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<sst xmlns="http://schemas.openxmlformats.org/spreadsheetml/2006/main" count="117" uniqueCount="53">
  <si>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02/06/2024 14:02:20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</si>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</sst>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B4A-4FB3-8A97-D60FC86B18B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137</c:v>
                </c:pt>
                <c:pt idx="1">
                  <c:v>127</c:v>
                </c:pt>
                <c:pt idx="2">
                  <c:v>127</c:v>
                </c:pt>
                <c:pt idx="3">
                  <c:v>127</c:v>
                </c:pt>
                <c:pt idx="4">
                  <c:v>127</c:v>
                </c:pt>
                <c:pt idx="5">
                  <c:v>144</c:v>
                </c:pt>
                <c:pt idx="6">
                  <c:v>196</c:v>
                </c:pt>
                <c:pt idx="7">
                  <c:v>227</c:v>
                </c:pt>
                <c:pt idx="8">
                  <c:v>244</c:v>
                </c:pt>
                <c:pt idx="9">
                  <c:v>238</c:v>
                </c:pt>
                <c:pt idx="10">
                  <c:v>232</c:v>
                </c:pt>
                <c:pt idx="11">
                  <c:v>232</c:v>
                </c:pt>
                <c:pt idx="12">
                  <c:v>230</c:v>
                </c:pt>
                <c:pt idx="13">
                  <c:v>220</c:v>
                </c:pt>
                <c:pt idx="14">
                  <c:v>211</c:v>
                </c:pt>
                <c:pt idx="15">
                  <c:v>221</c:v>
                </c:pt>
                <c:pt idx="16">
                  <c:v>244</c:v>
                </c:pt>
                <c:pt idx="17">
                  <c:v>273</c:v>
                </c:pt>
                <c:pt idx="18">
                  <c:v>289</c:v>
                </c:pt>
                <c:pt idx="19">
                  <c:v>294</c:v>
                </c:pt>
                <c:pt idx="20">
                  <c:v>284</c:v>
                </c:pt>
                <c:pt idx="21">
                  <c:v>242</c:v>
                </c:pt>
                <c:pt idx="22">
                  <c:v>202</c:v>
                </c:pt>
                <c:pt idx="23">
                  <c:v>161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B4A-4FB3-8A97-D60FC86B18B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3298.8910000000001</c:v>
                </c:pt>
                <c:pt idx="1">
                  <c:v>3223.23</c:v>
                </c:pt>
                <c:pt idx="2">
                  <c:v>3195.3620000000001</c:v>
                </c:pt>
                <c:pt idx="3">
                  <c:v>3127.1710000000003</c:v>
                </c:pt>
                <c:pt idx="4">
                  <c:v>3064.1109999999999</c:v>
                </c:pt>
                <c:pt idx="5">
                  <c:v>3735.1260000000002</c:v>
                </c:pt>
                <c:pt idx="6">
                  <c:v>3640.7640000000001</c:v>
                </c:pt>
                <c:pt idx="7">
                  <c:v>3607.067</c:v>
                </c:pt>
                <c:pt idx="8">
                  <c:v>3564.56</c:v>
                </c:pt>
                <c:pt idx="9">
                  <c:v>3266.5769999999998</c:v>
                </c:pt>
                <c:pt idx="10">
                  <c:v>2904.741</c:v>
                </c:pt>
                <c:pt idx="11">
                  <c:v>2819.768</c:v>
                </c:pt>
                <c:pt idx="12">
                  <c:v>2789.6489999999999</c:v>
                </c:pt>
                <c:pt idx="13">
                  <c:v>2757.7750000000001</c:v>
                </c:pt>
                <c:pt idx="14">
                  <c:v>2750.9390000000003</c:v>
                </c:pt>
                <c:pt idx="15">
                  <c:v>3021.6349999999998</c:v>
                </c:pt>
                <c:pt idx="16">
                  <c:v>3340.884</c:v>
                </c:pt>
                <c:pt idx="17">
                  <c:v>3314.7849999999999</c:v>
                </c:pt>
                <c:pt idx="18">
                  <c:v>3407.1260000000002</c:v>
                </c:pt>
                <c:pt idx="19">
                  <c:v>3445.45</c:v>
                </c:pt>
                <c:pt idx="20">
                  <c:v>3497.6610000000001</c:v>
                </c:pt>
                <c:pt idx="21">
                  <c:v>3527.3939999999998</c:v>
                </c:pt>
                <c:pt idx="22">
                  <c:v>3489.2060000000001</c:v>
                </c:pt>
                <c:pt idx="23">
                  <c:v>3450.259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B4A-4FB3-8A97-D60FC86B18B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797</c:v>
                </c:pt>
                <c:pt idx="1">
                  <c:v>839</c:v>
                </c:pt>
                <c:pt idx="2">
                  <c:v>835</c:v>
                </c:pt>
                <c:pt idx="3">
                  <c:v>853</c:v>
                </c:pt>
                <c:pt idx="4">
                  <c:v>844</c:v>
                </c:pt>
                <c:pt idx="5">
                  <c:v>792</c:v>
                </c:pt>
                <c:pt idx="6">
                  <c:v>686.99299999999994</c:v>
                </c:pt>
                <c:pt idx="7">
                  <c:v>647.47900000000004</c:v>
                </c:pt>
                <c:pt idx="8">
                  <c:v>560</c:v>
                </c:pt>
                <c:pt idx="9">
                  <c:v>419</c:v>
                </c:pt>
                <c:pt idx="10">
                  <c:v>290</c:v>
                </c:pt>
                <c:pt idx="11">
                  <c:v>310</c:v>
                </c:pt>
                <c:pt idx="12">
                  <c:v>309</c:v>
                </c:pt>
                <c:pt idx="13">
                  <c:v>255</c:v>
                </c:pt>
                <c:pt idx="14">
                  <c:v>255</c:v>
                </c:pt>
                <c:pt idx="15">
                  <c:v>291</c:v>
                </c:pt>
                <c:pt idx="16">
                  <c:v>293</c:v>
                </c:pt>
                <c:pt idx="17">
                  <c:v>482</c:v>
                </c:pt>
                <c:pt idx="18">
                  <c:v>612</c:v>
                </c:pt>
                <c:pt idx="19">
                  <c:v>652</c:v>
                </c:pt>
                <c:pt idx="20">
                  <c:v>621</c:v>
                </c:pt>
                <c:pt idx="21">
                  <c:v>640</c:v>
                </c:pt>
                <c:pt idx="22">
                  <c:v>572</c:v>
                </c:pt>
                <c:pt idx="23">
                  <c:v>524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B4A-4FB3-8A97-D60FC86B18B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472.20400000000001</c:v>
                </c:pt>
                <c:pt idx="1">
                  <c:v>494.75599999999991</c:v>
                </c:pt>
                <c:pt idx="2">
                  <c:v>497.66599999999994</c:v>
                </c:pt>
                <c:pt idx="3">
                  <c:v>493.39599999999996</c:v>
                </c:pt>
                <c:pt idx="4">
                  <c:v>487.71199999999999</c:v>
                </c:pt>
                <c:pt idx="5">
                  <c:v>560.67000000000019</c:v>
                </c:pt>
                <c:pt idx="6">
                  <c:v>932.85899999999947</c:v>
                </c:pt>
                <c:pt idx="7">
                  <c:v>1785.6360000000004</c:v>
                </c:pt>
                <c:pt idx="8">
                  <c:v>2791.9830000000002</c:v>
                </c:pt>
                <c:pt idx="9">
                  <c:v>3707.6170000000002</c:v>
                </c:pt>
                <c:pt idx="10">
                  <c:v>4366.6260000000011</c:v>
                </c:pt>
                <c:pt idx="11">
                  <c:v>4767.128999999999</c:v>
                </c:pt>
                <c:pt idx="12">
                  <c:v>4887.616</c:v>
                </c:pt>
                <c:pt idx="13">
                  <c:v>4781.6309999999985</c:v>
                </c:pt>
                <c:pt idx="14">
                  <c:v>4400.2850000000008</c:v>
                </c:pt>
                <c:pt idx="15">
                  <c:v>3804.3289999999997</c:v>
                </c:pt>
                <c:pt idx="16">
                  <c:v>3029.9250000000011</c:v>
                </c:pt>
                <c:pt idx="17">
                  <c:v>2167.9960000000001</c:v>
                </c:pt>
                <c:pt idx="18">
                  <c:v>1363.9139999999998</c:v>
                </c:pt>
                <c:pt idx="19">
                  <c:v>910.00500000000011</c:v>
                </c:pt>
                <c:pt idx="20">
                  <c:v>791.86699999999996</c:v>
                </c:pt>
                <c:pt idx="21">
                  <c:v>803.59099999999978</c:v>
                </c:pt>
                <c:pt idx="22">
                  <c:v>812.90899999999988</c:v>
                </c:pt>
                <c:pt idx="23">
                  <c:v>845.928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B4A-4FB3-8A97-D60FC86B18B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13</c:v>
                </c:pt>
                <c:pt idx="1">
                  <c:v>13</c:v>
                </c:pt>
                <c:pt idx="2">
                  <c:v>12</c:v>
                </c:pt>
                <c:pt idx="3">
                  <c:v>12</c:v>
                </c:pt>
                <c:pt idx="4">
                  <c:v>13</c:v>
                </c:pt>
                <c:pt idx="5">
                  <c:v>13</c:v>
                </c:pt>
                <c:pt idx="6">
                  <c:v>18</c:v>
                </c:pt>
                <c:pt idx="7">
                  <c:v>32</c:v>
                </c:pt>
                <c:pt idx="8">
                  <c:v>46</c:v>
                </c:pt>
                <c:pt idx="9">
                  <c:v>57</c:v>
                </c:pt>
                <c:pt idx="10">
                  <c:v>66</c:v>
                </c:pt>
                <c:pt idx="11">
                  <c:v>71</c:v>
                </c:pt>
                <c:pt idx="12">
                  <c:v>73</c:v>
                </c:pt>
                <c:pt idx="13">
                  <c:v>70</c:v>
                </c:pt>
                <c:pt idx="14">
                  <c:v>63</c:v>
                </c:pt>
                <c:pt idx="15">
                  <c:v>52</c:v>
                </c:pt>
                <c:pt idx="16">
                  <c:v>38</c:v>
                </c:pt>
                <c:pt idx="17">
                  <c:v>28</c:v>
                </c:pt>
                <c:pt idx="18">
                  <c:v>22</c:v>
                </c:pt>
                <c:pt idx="19">
                  <c:v>22</c:v>
                </c:pt>
                <c:pt idx="20">
                  <c:v>22</c:v>
                </c:pt>
                <c:pt idx="21">
                  <c:v>20</c:v>
                </c:pt>
                <c:pt idx="22">
                  <c:v>18</c:v>
                </c:pt>
                <c:pt idx="23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B4A-4FB3-8A97-D60FC86B18B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2">
                  <c:v>30</c:v>
                </c:pt>
                <c:pt idx="3">
                  <c:v>30</c:v>
                </c:pt>
                <c:pt idx="4">
                  <c:v>143</c:v>
                </c:pt>
                <c:pt idx="5">
                  <c:v>287</c:v>
                </c:pt>
                <c:pt idx="6">
                  <c:v>397</c:v>
                </c:pt>
                <c:pt idx="7">
                  <c:v>833</c:v>
                </c:pt>
                <c:pt idx="8">
                  <c:v>217</c:v>
                </c:pt>
                <c:pt idx="9">
                  <c:v>78</c:v>
                </c:pt>
                <c:pt idx="10">
                  <c:v>84</c:v>
                </c:pt>
                <c:pt idx="11">
                  <c:v>84</c:v>
                </c:pt>
                <c:pt idx="12">
                  <c:v>84</c:v>
                </c:pt>
                <c:pt idx="13">
                  <c:v>60</c:v>
                </c:pt>
                <c:pt idx="14">
                  <c:v>60</c:v>
                </c:pt>
                <c:pt idx="15">
                  <c:v>60</c:v>
                </c:pt>
                <c:pt idx="16">
                  <c:v>140</c:v>
                </c:pt>
                <c:pt idx="17">
                  <c:v>621</c:v>
                </c:pt>
                <c:pt idx="18">
                  <c:v>1139.7370000000001</c:v>
                </c:pt>
                <c:pt idx="19">
                  <c:v>1759</c:v>
                </c:pt>
                <c:pt idx="20">
                  <c:v>1905.896</c:v>
                </c:pt>
                <c:pt idx="21">
                  <c:v>1905.1410000000001</c:v>
                </c:pt>
                <c:pt idx="22">
                  <c:v>899</c:v>
                </c:pt>
                <c:pt idx="23">
                  <c:v>705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B4A-4FB3-8A97-D60FC86B18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4748.1400000000012</c:v>
                </c:pt>
                <c:pt idx="1">
                  <c:v>4727.0019999999977</c:v>
                </c:pt>
                <c:pt idx="2">
                  <c:v>4697.0739999999996</c:v>
                </c:pt>
                <c:pt idx="3">
                  <c:v>4642.5690000000022</c:v>
                </c:pt>
                <c:pt idx="4">
                  <c:v>4678.8450000000021</c:v>
                </c:pt>
                <c:pt idx="5">
                  <c:v>5531.8280000000004</c:v>
                </c:pt>
                <c:pt idx="6">
                  <c:v>5871.6620000000003</c:v>
                </c:pt>
                <c:pt idx="7">
                  <c:v>7132.1819999999989</c:v>
                </c:pt>
                <c:pt idx="8">
                  <c:v>7423.5560000000014</c:v>
                </c:pt>
                <c:pt idx="9">
                  <c:v>7766.1940000000004</c:v>
                </c:pt>
                <c:pt idx="10">
                  <c:v>7943.3520000000008</c:v>
                </c:pt>
                <c:pt idx="11">
                  <c:v>8283.9039999999986</c:v>
                </c:pt>
                <c:pt idx="12">
                  <c:v>8373.2390000000014</c:v>
                </c:pt>
                <c:pt idx="13">
                  <c:v>8144.4229999999989</c:v>
                </c:pt>
                <c:pt idx="14">
                  <c:v>7740.2050000000008</c:v>
                </c:pt>
                <c:pt idx="15">
                  <c:v>7449.9239999999991</c:v>
                </c:pt>
                <c:pt idx="16">
                  <c:v>7085.8399999999983</c:v>
                </c:pt>
                <c:pt idx="17">
                  <c:v>6886.7449999999999</c:v>
                </c:pt>
                <c:pt idx="18">
                  <c:v>6833.7750000000015</c:v>
                </c:pt>
                <c:pt idx="19">
                  <c:v>7082.4520000000011</c:v>
                </c:pt>
                <c:pt idx="20">
                  <c:v>7122.3930000000009</c:v>
                </c:pt>
                <c:pt idx="21">
                  <c:v>7138.1020000000008</c:v>
                </c:pt>
                <c:pt idx="22">
                  <c:v>5993.11</c:v>
                </c:pt>
                <c:pt idx="23">
                  <c:v>5703.1679999999997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B4A-4FB3-8A97-D60FC86B18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92.16</c:v>
                </c:pt>
                <c:pt idx="1">
                  <c:v>90.45</c:v>
                </c:pt>
                <c:pt idx="2">
                  <c:v>89.84</c:v>
                </c:pt>
                <c:pt idx="3">
                  <c:v>88.36</c:v>
                </c:pt>
                <c:pt idx="4">
                  <c:v>86.17</c:v>
                </c:pt>
                <c:pt idx="5">
                  <c:v>101.51</c:v>
                </c:pt>
                <c:pt idx="6">
                  <c:v>130.32</c:v>
                </c:pt>
                <c:pt idx="7">
                  <c:v>170.47</c:v>
                </c:pt>
                <c:pt idx="8">
                  <c:v>147.94</c:v>
                </c:pt>
                <c:pt idx="9">
                  <c:v>95.15</c:v>
                </c:pt>
                <c:pt idx="10">
                  <c:v>90.48</c:v>
                </c:pt>
                <c:pt idx="11">
                  <c:v>87.91</c:v>
                </c:pt>
                <c:pt idx="12">
                  <c:v>83.36</c:v>
                </c:pt>
                <c:pt idx="13">
                  <c:v>81.89</c:v>
                </c:pt>
                <c:pt idx="14">
                  <c:v>80.42</c:v>
                </c:pt>
                <c:pt idx="15">
                  <c:v>88.67</c:v>
                </c:pt>
                <c:pt idx="16">
                  <c:v>98.7</c:v>
                </c:pt>
                <c:pt idx="17">
                  <c:v>127.35</c:v>
                </c:pt>
                <c:pt idx="18">
                  <c:v>164.28</c:v>
                </c:pt>
                <c:pt idx="19">
                  <c:v>196.56</c:v>
                </c:pt>
                <c:pt idx="20">
                  <c:v>212.03</c:v>
                </c:pt>
                <c:pt idx="21">
                  <c:v>192.54</c:v>
                </c:pt>
                <c:pt idx="22">
                  <c:v>146.66</c:v>
                </c:pt>
                <c:pt idx="23">
                  <c:v>119.25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B4A-4FB3-8A97-D60FC86B18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4748.0949999999993</v>
      </c>
      <c r="C4" s="18">
        <v>4726.9860000000017</v>
      </c>
      <c r="D4" s="18">
        <v>4697.0279999999993</v>
      </c>
      <c r="E4" s="18">
        <v>4642.5669999999991</v>
      </c>
      <c r="F4" s="18">
        <v>4678.8230000000003</v>
      </c>
      <c r="G4" s="18">
        <v>5531.7959999999994</v>
      </c>
      <c r="H4" s="18">
        <v>5871.616</v>
      </c>
      <c r="I4" s="18">
        <v>7132.181999999998</v>
      </c>
      <c r="J4" s="18">
        <v>7423.5429999999997</v>
      </c>
      <c r="K4" s="18">
        <v>7766.1939999999995</v>
      </c>
      <c r="L4" s="18">
        <v>7943.367000000002</v>
      </c>
      <c r="M4" s="18">
        <v>8283.8970000000008</v>
      </c>
      <c r="N4" s="18">
        <v>8373.2649999999994</v>
      </c>
      <c r="O4" s="18">
        <v>8144.405999999999</v>
      </c>
      <c r="P4" s="18">
        <v>7740.224000000002</v>
      </c>
      <c r="Q4" s="18">
        <v>7449.9639999999999</v>
      </c>
      <c r="R4" s="18">
        <v>7085.8090000000002</v>
      </c>
      <c r="S4" s="18">
        <v>6886.780999999999</v>
      </c>
      <c r="T4" s="18">
        <v>6833.7770000000028</v>
      </c>
      <c r="U4" s="18">
        <v>7082.4549999999999</v>
      </c>
      <c r="V4" s="18">
        <v>7122.424</v>
      </c>
      <c r="W4" s="18">
        <v>7138.126000000002</v>
      </c>
      <c r="X4" s="18">
        <v>5993.1150000000025</v>
      </c>
      <c r="Y4" s="18">
        <v>5703.1869999999999</v>
      </c>
      <c r="Z4" s="19"/>
      <c r="AA4" s="20">
        <f>SUM(B4:Z4)</f>
        <v>158999.62699999998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92.16</v>
      </c>
      <c r="C7" s="28">
        <v>90.45</v>
      </c>
      <c r="D7" s="28">
        <v>89.84</v>
      </c>
      <c r="E7" s="28">
        <v>88.36</v>
      </c>
      <c r="F7" s="28">
        <v>86.17</v>
      </c>
      <c r="G7" s="28">
        <v>101.51</v>
      </c>
      <c r="H7" s="28">
        <v>130.32</v>
      </c>
      <c r="I7" s="28">
        <v>170.47</v>
      </c>
      <c r="J7" s="28">
        <v>147.94</v>
      </c>
      <c r="K7" s="28">
        <v>95.15</v>
      </c>
      <c r="L7" s="28">
        <v>90.48</v>
      </c>
      <c r="M7" s="28">
        <v>87.91</v>
      </c>
      <c r="N7" s="28">
        <v>83.36</v>
      </c>
      <c r="O7" s="28">
        <v>81.89</v>
      </c>
      <c r="P7" s="28">
        <v>80.42</v>
      </c>
      <c r="Q7" s="28">
        <v>88.67</v>
      </c>
      <c r="R7" s="28">
        <v>98.7</v>
      </c>
      <c r="S7" s="28">
        <v>127.35</v>
      </c>
      <c r="T7" s="28">
        <v>164.28</v>
      </c>
      <c r="U7" s="28">
        <v>196.56</v>
      </c>
      <c r="V7" s="28">
        <v>212.03</v>
      </c>
      <c r="W7" s="28">
        <v>192.54</v>
      </c>
      <c r="X7" s="28">
        <v>146.66</v>
      </c>
      <c r="Y7" s="28">
        <v>119.25</v>
      </c>
      <c r="Z7" s="29"/>
      <c r="AA7" s="30">
        <f>IF(SUM(B7:Z7)&lt;&gt;0,AVERAGEIF(B7:Z7,"&lt;&gt;"""),"")</f>
        <v>119.26958333333336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137</v>
      </c>
      <c r="C11" s="47">
        <v>127</v>
      </c>
      <c r="D11" s="47">
        <v>127</v>
      </c>
      <c r="E11" s="47">
        <v>127</v>
      </c>
      <c r="F11" s="47">
        <v>127</v>
      </c>
      <c r="G11" s="47">
        <v>144</v>
      </c>
      <c r="H11" s="47">
        <v>196</v>
      </c>
      <c r="I11" s="47">
        <v>227</v>
      </c>
      <c r="J11" s="47">
        <v>244</v>
      </c>
      <c r="K11" s="47">
        <v>238</v>
      </c>
      <c r="L11" s="47">
        <v>232</v>
      </c>
      <c r="M11" s="47">
        <v>232</v>
      </c>
      <c r="N11" s="47">
        <v>230</v>
      </c>
      <c r="O11" s="47">
        <v>220</v>
      </c>
      <c r="P11" s="47">
        <v>211</v>
      </c>
      <c r="Q11" s="47">
        <v>221</v>
      </c>
      <c r="R11" s="47">
        <v>244</v>
      </c>
      <c r="S11" s="47">
        <v>273</v>
      </c>
      <c r="T11" s="47">
        <v>289</v>
      </c>
      <c r="U11" s="47">
        <v>294</v>
      </c>
      <c r="V11" s="47">
        <v>284</v>
      </c>
      <c r="W11" s="47">
        <v>242</v>
      </c>
      <c r="X11" s="47">
        <v>202</v>
      </c>
      <c r="Y11" s="47">
        <v>161</v>
      </c>
      <c r="Z11" s="48"/>
      <c r="AA11" s="49">
        <f t="shared" si="0"/>
        <v>5029</v>
      </c>
    </row>
    <row r="12" spans="1:27" ht="24.95" customHeight="1" x14ac:dyDescent="0.2">
      <c r="A12" s="50" t="s">
        <v>8</v>
      </c>
      <c r="B12" s="51">
        <v>3298.8910000000001</v>
      </c>
      <c r="C12" s="52">
        <v>3223.23</v>
      </c>
      <c r="D12" s="52">
        <v>3195.3620000000001</v>
      </c>
      <c r="E12" s="52">
        <v>3127.1710000000003</v>
      </c>
      <c r="F12" s="52">
        <v>3064.1109999999999</v>
      </c>
      <c r="G12" s="52">
        <v>3735.1260000000002</v>
      </c>
      <c r="H12" s="52">
        <v>3640.7640000000001</v>
      </c>
      <c r="I12" s="52">
        <v>3607.067</v>
      </c>
      <c r="J12" s="52">
        <v>3564.56</v>
      </c>
      <c r="K12" s="52">
        <v>3266.5769999999998</v>
      </c>
      <c r="L12" s="52">
        <v>2904.741</v>
      </c>
      <c r="M12" s="52">
        <v>2819.768</v>
      </c>
      <c r="N12" s="52">
        <v>2789.6489999999999</v>
      </c>
      <c r="O12" s="52">
        <v>2757.7750000000001</v>
      </c>
      <c r="P12" s="52">
        <v>2750.9390000000003</v>
      </c>
      <c r="Q12" s="52">
        <v>3021.6349999999998</v>
      </c>
      <c r="R12" s="52">
        <v>3340.884</v>
      </c>
      <c r="S12" s="52">
        <v>3314.7849999999999</v>
      </c>
      <c r="T12" s="52">
        <v>3407.1260000000002</v>
      </c>
      <c r="U12" s="52">
        <v>3445.45</v>
      </c>
      <c r="V12" s="52">
        <v>3497.6610000000001</v>
      </c>
      <c r="W12" s="52">
        <v>3527.3939999999998</v>
      </c>
      <c r="X12" s="52">
        <v>3489.2060000000001</v>
      </c>
      <c r="Y12" s="52">
        <v>3450.259</v>
      </c>
      <c r="Z12" s="53"/>
      <c r="AA12" s="54">
        <f t="shared" si="0"/>
        <v>78240.131000000008</v>
      </c>
    </row>
    <row r="13" spans="1:27" ht="24.95" customHeight="1" x14ac:dyDescent="0.2">
      <c r="A13" s="50" t="s">
        <v>9</v>
      </c>
      <c r="B13" s="51">
        <v>30</v>
      </c>
      <c r="C13" s="52">
        <v>30</v>
      </c>
      <c r="D13" s="52">
        <v>30</v>
      </c>
      <c r="E13" s="52">
        <v>30</v>
      </c>
      <c r="F13" s="52">
        <v>143</v>
      </c>
      <c r="G13" s="52">
        <v>287</v>
      </c>
      <c r="H13" s="52">
        <v>397</v>
      </c>
      <c r="I13" s="52">
        <v>833</v>
      </c>
      <c r="J13" s="52">
        <v>217</v>
      </c>
      <c r="K13" s="52">
        <v>78</v>
      </c>
      <c r="L13" s="52">
        <v>84</v>
      </c>
      <c r="M13" s="52">
        <v>84</v>
      </c>
      <c r="N13" s="52">
        <v>84</v>
      </c>
      <c r="O13" s="52">
        <v>60</v>
      </c>
      <c r="P13" s="52">
        <v>60</v>
      </c>
      <c r="Q13" s="52">
        <v>60</v>
      </c>
      <c r="R13" s="52">
        <v>140</v>
      </c>
      <c r="S13" s="52">
        <v>621</v>
      </c>
      <c r="T13" s="52">
        <v>1139.7370000000001</v>
      </c>
      <c r="U13" s="52">
        <v>1759</v>
      </c>
      <c r="V13" s="52">
        <v>1905.896</v>
      </c>
      <c r="W13" s="52">
        <v>1905.1410000000001</v>
      </c>
      <c r="X13" s="52">
        <v>899</v>
      </c>
      <c r="Y13" s="52">
        <v>705</v>
      </c>
      <c r="Z13" s="53"/>
      <c r="AA13" s="54">
        <f t="shared" si="0"/>
        <v>11581.773999999999</v>
      </c>
    </row>
    <row r="14" spans="1:27" ht="24.95" customHeight="1" x14ac:dyDescent="0.2">
      <c r="A14" s="55" t="s">
        <v>10</v>
      </c>
      <c r="B14" s="56">
        <v>472.20400000000001</v>
      </c>
      <c r="C14" s="57">
        <v>494.75599999999991</v>
      </c>
      <c r="D14" s="57">
        <v>497.66599999999994</v>
      </c>
      <c r="E14" s="57">
        <v>493.39599999999996</v>
      </c>
      <c r="F14" s="57">
        <v>487.71199999999999</v>
      </c>
      <c r="G14" s="57">
        <v>560.67000000000019</v>
      </c>
      <c r="H14" s="57">
        <v>932.85899999999947</v>
      </c>
      <c r="I14" s="57">
        <v>1785.6360000000004</v>
      </c>
      <c r="J14" s="57">
        <v>2791.9830000000002</v>
      </c>
      <c r="K14" s="57">
        <v>3707.6170000000002</v>
      </c>
      <c r="L14" s="57">
        <v>4366.6260000000011</v>
      </c>
      <c r="M14" s="57">
        <v>4767.128999999999</v>
      </c>
      <c r="N14" s="57">
        <v>4887.616</v>
      </c>
      <c r="O14" s="57">
        <v>4781.6309999999985</v>
      </c>
      <c r="P14" s="57">
        <v>4400.2850000000008</v>
      </c>
      <c r="Q14" s="57">
        <v>3804.3289999999997</v>
      </c>
      <c r="R14" s="57">
        <v>3029.9250000000011</v>
      </c>
      <c r="S14" s="57">
        <v>2167.9960000000001</v>
      </c>
      <c r="T14" s="57">
        <v>1363.9139999999998</v>
      </c>
      <c r="U14" s="57">
        <v>910.00500000000011</v>
      </c>
      <c r="V14" s="57">
        <v>791.86699999999996</v>
      </c>
      <c r="W14" s="57">
        <v>803.59099999999978</v>
      </c>
      <c r="X14" s="57">
        <v>812.90899999999988</v>
      </c>
      <c r="Y14" s="57">
        <v>845.928</v>
      </c>
      <c r="Z14" s="58"/>
      <c r="AA14" s="59">
        <f t="shared" si="0"/>
        <v>49958.249999999993</v>
      </c>
    </row>
    <row r="15" spans="1:27" ht="24.95" customHeight="1" x14ac:dyDescent="0.2">
      <c r="A15" s="55" t="s">
        <v>11</v>
      </c>
      <c r="B15" s="56">
        <v>13</v>
      </c>
      <c r="C15" s="57">
        <v>13</v>
      </c>
      <c r="D15" s="57">
        <v>12</v>
      </c>
      <c r="E15" s="57">
        <v>12</v>
      </c>
      <c r="F15" s="57">
        <v>13</v>
      </c>
      <c r="G15" s="57">
        <v>13</v>
      </c>
      <c r="H15" s="57">
        <v>18</v>
      </c>
      <c r="I15" s="57">
        <v>32</v>
      </c>
      <c r="J15" s="57">
        <v>46</v>
      </c>
      <c r="K15" s="57">
        <v>57</v>
      </c>
      <c r="L15" s="57">
        <v>66</v>
      </c>
      <c r="M15" s="57">
        <v>71</v>
      </c>
      <c r="N15" s="57">
        <v>73</v>
      </c>
      <c r="O15" s="57">
        <v>70</v>
      </c>
      <c r="P15" s="57">
        <v>63</v>
      </c>
      <c r="Q15" s="57">
        <v>52</v>
      </c>
      <c r="R15" s="57">
        <v>38</v>
      </c>
      <c r="S15" s="57">
        <v>28</v>
      </c>
      <c r="T15" s="57">
        <v>22</v>
      </c>
      <c r="U15" s="57">
        <v>22</v>
      </c>
      <c r="V15" s="57">
        <v>22</v>
      </c>
      <c r="W15" s="57">
        <v>20</v>
      </c>
      <c r="X15" s="57">
        <v>18</v>
      </c>
      <c r="Y15" s="57">
        <v>17</v>
      </c>
      <c r="Z15" s="58"/>
      <c r="AA15" s="59">
        <f t="shared" si="0"/>
        <v>811</v>
      </c>
    </row>
    <row r="16" spans="1:27" ht="30" customHeight="1" thickBot="1" x14ac:dyDescent="0.25">
      <c r="A16" s="60" t="s">
        <v>12</v>
      </c>
      <c r="B16" s="61">
        <f>IF(LEN(B$2)&gt;0,SUM(B10:B15),"")</f>
        <v>3951.0950000000003</v>
      </c>
      <c r="C16" s="62">
        <f t="shared" ref="C16:Z16" si="1">IF(LEN(C$2)&gt;0,SUM(C10:C15),"")</f>
        <v>3887.9859999999999</v>
      </c>
      <c r="D16" s="62">
        <f t="shared" si="1"/>
        <v>3862.0280000000002</v>
      </c>
      <c r="E16" s="62">
        <f t="shared" si="1"/>
        <v>3789.567</v>
      </c>
      <c r="F16" s="62">
        <f t="shared" si="1"/>
        <v>3834.8229999999999</v>
      </c>
      <c r="G16" s="62">
        <f t="shared" si="1"/>
        <v>4739.7960000000003</v>
      </c>
      <c r="H16" s="62">
        <f t="shared" si="1"/>
        <v>5184.6229999999996</v>
      </c>
      <c r="I16" s="62">
        <f t="shared" si="1"/>
        <v>6484.7030000000004</v>
      </c>
      <c r="J16" s="62">
        <f t="shared" si="1"/>
        <v>6863.5429999999997</v>
      </c>
      <c r="K16" s="62">
        <f t="shared" si="1"/>
        <v>7347.1939999999995</v>
      </c>
      <c r="L16" s="62">
        <f t="shared" si="1"/>
        <v>7653.3670000000011</v>
      </c>
      <c r="M16" s="62">
        <f t="shared" si="1"/>
        <v>7973.896999999999</v>
      </c>
      <c r="N16" s="62">
        <f t="shared" si="1"/>
        <v>8064.2649999999994</v>
      </c>
      <c r="O16" s="62">
        <f t="shared" si="1"/>
        <v>7889.405999999999</v>
      </c>
      <c r="P16" s="62">
        <f t="shared" si="1"/>
        <v>7485.2240000000011</v>
      </c>
      <c r="Q16" s="62">
        <f t="shared" si="1"/>
        <v>7158.9639999999999</v>
      </c>
      <c r="R16" s="62">
        <f t="shared" si="1"/>
        <v>6792.8090000000011</v>
      </c>
      <c r="S16" s="62">
        <f t="shared" si="1"/>
        <v>6404.7809999999999</v>
      </c>
      <c r="T16" s="62">
        <f t="shared" si="1"/>
        <v>6221.777</v>
      </c>
      <c r="U16" s="62">
        <f t="shared" si="1"/>
        <v>6430.4549999999999</v>
      </c>
      <c r="V16" s="62">
        <f t="shared" si="1"/>
        <v>6501.424</v>
      </c>
      <c r="W16" s="62">
        <f t="shared" si="1"/>
        <v>6498.1259999999993</v>
      </c>
      <c r="X16" s="62">
        <f t="shared" si="1"/>
        <v>5421.1149999999998</v>
      </c>
      <c r="Y16" s="62">
        <f t="shared" si="1"/>
        <v>5179.1869999999999</v>
      </c>
      <c r="Z16" s="63" t="str">
        <f t="shared" si="1"/>
        <v/>
      </c>
      <c r="AA16" s="64">
        <f>SUM(AA10:AA15)</f>
        <v>145620.155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1649.9</v>
      </c>
      <c r="C28" s="72">
        <v>1636.9</v>
      </c>
      <c r="D28" s="72">
        <v>1631.9</v>
      </c>
      <c r="E28" s="72">
        <v>1625.9</v>
      </c>
      <c r="F28" s="72">
        <v>1736.9</v>
      </c>
      <c r="G28" s="72">
        <v>1924.9</v>
      </c>
      <c r="H28" s="72">
        <v>2230.9</v>
      </c>
      <c r="I28" s="72">
        <v>2555.9</v>
      </c>
      <c r="J28" s="72">
        <v>2797.9</v>
      </c>
      <c r="K28" s="72">
        <v>3029.9</v>
      </c>
      <c r="L28" s="72">
        <v>3170.9</v>
      </c>
      <c r="M28" s="72">
        <v>3304.9</v>
      </c>
      <c r="N28" s="72">
        <v>3384.9</v>
      </c>
      <c r="O28" s="72">
        <v>3315.9</v>
      </c>
      <c r="P28" s="72">
        <v>3179.9</v>
      </c>
      <c r="Q28" s="72">
        <v>3007.9</v>
      </c>
      <c r="R28" s="72">
        <v>2828.9</v>
      </c>
      <c r="S28" s="72">
        <v>2968.9</v>
      </c>
      <c r="T28" s="72">
        <v>3041.9</v>
      </c>
      <c r="U28" s="72">
        <v>3097.9</v>
      </c>
      <c r="V28" s="72">
        <v>3079.9</v>
      </c>
      <c r="W28" s="72">
        <v>3073.9</v>
      </c>
      <c r="X28" s="72">
        <v>2740.9</v>
      </c>
      <c r="Y28" s="72">
        <v>2492.9</v>
      </c>
      <c r="Z28" s="73"/>
      <c r="AA28" s="74">
        <f>SUM(B28:Z28)</f>
        <v>63510.60000000002</v>
      </c>
    </row>
    <row r="29" spans="1:27" ht="24.95" customHeight="1" x14ac:dyDescent="0.2">
      <c r="A29" s="75" t="s">
        <v>23</v>
      </c>
      <c r="B29" s="76">
        <v>1477.1949999999999</v>
      </c>
      <c r="C29" s="77">
        <v>1469.086</v>
      </c>
      <c r="D29" s="77">
        <v>1444.1279999999999</v>
      </c>
      <c r="E29" s="77">
        <v>1395.6669999999999</v>
      </c>
      <c r="F29" s="77">
        <v>1320.923</v>
      </c>
      <c r="G29" s="77">
        <v>1955.896</v>
      </c>
      <c r="H29" s="77">
        <v>1603.7159999999999</v>
      </c>
      <c r="I29" s="77">
        <v>2539.2820000000002</v>
      </c>
      <c r="J29" s="77">
        <v>2588.643</v>
      </c>
      <c r="K29" s="77">
        <v>3015.2939999999999</v>
      </c>
      <c r="L29" s="77">
        <v>3171.4670000000001</v>
      </c>
      <c r="M29" s="77">
        <v>3297.9969999999998</v>
      </c>
      <c r="N29" s="77">
        <v>3307.3649999999998</v>
      </c>
      <c r="O29" s="77">
        <v>3147.5059999999999</v>
      </c>
      <c r="P29" s="77">
        <v>2849.3240000000001</v>
      </c>
      <c r="Q29" s="77">
        <v>2631.0639999999999</v>
      </c>
      <c r="R29" s="77">
        <v>2475.9090000000001</v>
      </c>
      <c r="S29" s="77">
        <v>1996.8810000000001</v>
      </c>
      <c r="T29" s="77">
        <v>1810.877</v>
      </c>
      <c r="U29" s="77">
        <v>1943.5550000000001</v>
      </c>
      <c r="V29" s="77">
        <v>2001.5239999999999</v>
      </c>
      <c r="W29" s="77">
        <v>2023.2260000000001</v>
      </c>
      <c r="X29" s="77">
        <v>1271.2149999999999</v>
      </c>
      <c r="Y29" s="77">
        <v>1229.287</v>
      </c>
      <c r="Z29" s="78"/>
      <c r="AA29" s="79">
        <f>SUM(B29:Z29)</f>
        <v>51967.026999999995</v>
      </c>
    </row>
    <row r="30" spans="1:27" ht="24.95" customHeight="1" x14ac:dyDescent="0.2">
      <c r="A30" s="82" t="s">
        <v>24</v>
      </c>
      <c r="B30" s="80">
        <v>1621</v>
      </c>
      <c r="C30" s="81">
        <v>1621</v>
      </c>
      <c r="D30" s="81">
        <v>1621</v>
      </c>
      <c r="E30" s="81">
        <v>1621</v>
      </c>
      <c r="F30" s="81">
        <v>1621</v>
      </c>
      <c r="G30" s="81">
        <v>1651</v>
      </c>
      <c r="H30" s="81">
        <v>2037</v>
      </c>
      <c r="I30" s="81">
        <v>2037</v>
      </c>
      <c r="J30" s="81">
        <v>2037</v>
      </c>
      <c r="K30" s="81">
        <v>1721</v>
      </c>
      <c r="L30" s="81">
        <v>1601</v>
      </c>
      <c r="M30" s="81">
        <v>1681</v>
      </c>
      <c r="N30" s="81">
        <v>1681</v>
      </c>
      <c r="O30" s="81">
        <v>1681</v>
      </c>
      <c r="P30" s="81">
        <v>1711</v>
      </c>
      <c r="Q30" s="81">
        <v>1811</v>
      </c>
      <c r="R30" s="81">
        <v>1781</v>
      </c>
      <c r="S30" s="81">
        <v>1921</v>
      </c>
      <c r="T30" s="81">
        <v>1981</v>
      </c>
      <c r="U30" s="81">
        <v>2041</v>
      </c>
      <c r="V30" s="81">
        <v>2041</v>
      </c>
      <c r="W30" s="81">
        <v>2041</v>
      </c>
      <c r="X30" s="81">
        <v>1981</v>
      </c>
      <c r="Y30" s="81">
        <v>1981</v>
      </c>
      <c r="Z30" s="83"/>
      <c r="AA30" s="84">
        <f>SUM(B30:Z30)</f>
        <v>43522</v>
      </c>
    </row>
    <row r="31" spans="1:27" ht="30" customHeight="1" thickBot="1" x14ac:dyDescent="0.25">
      <c r="A31" s="60" t="s">
        <v>25</v>
      </c>
      <c r="B31" s="61">
        <f>IF(LEN(B$2)&gt;0,SUM(B28:B30),"")</f>
        <v>4748.0950000000003</v>
      </c>
      <c r="C31" s="62">
        <f t="shared" ref="C31:Z31" si="4">IF(LEN(C$2)&gt;0,SUM(C28:C30),"")</f>
        <v>4726.9859999999999</v>
      </c>
      <c r="D31" s="62">
        <f t="shared" si="4"/>
        <v>4697.0280000000002</v>
      </c>
      <c r="E31" s="62">
        <f t="shared" si="4"/>
        <v>4642.567</v>
      </c>
      <c r="F31" s="62">
        <f t="shared" si="4"/>
        <v>4678.8230000000003</v>
      </c>
      <c r="G31" s="62">
        <f t="shared" si="4"/>
        <v>5531.7960000000003</v>
      </c>
      <c r="H31" s="62">
        <f t="shared" si="4"/>
        <v>5871.616</v>
      </c>
      <c r="I31" s="62">
        <f t="shared" si="4"/>
        <v>7132.1820000000007</v>
      </c>
      <c r="J31" s="62">
        <f t="shared" si="4"/>
        <v>7423.5429999999997</v>
      </c>
      <c r="K31" s="62">
        <f t="shared" si="4"/>
        <v>7766.1939999999995</v>
      </c>
      <c r="L31" s="62">
        <f t="shared" si="4"/>
        <v>7943.3670000000002</v>
      </c>
      <c r="M31" s="62">
        <f t="shared" si="4"/>
        <v>8283.8970000000008</v>
      </c>
      <c r="N31" s="62">
        <f t="shared" si="4"/>
        <v>8373.2649999999994</v>
      </c>
      <c r="O31" s="62">
        <f t="shared" si="4"/>
        <v>8144.4059999999999</v>
      </c>
      <c r="P31" s="62">
        <f t="shared" si="4"/>
        <v>7740.2240000000002</v>
      </c>
      <c r="Q31" s="62">
        <f t="shared" si="4"/>
        <v>7449.9639999999999</v>
      </c>
      <c r="R31" s="62">
        <f t="shared" si="4"/>
        <v>7085.8090000000002</v>
      </c>
      <c r="S31" s="62">
        <f t="shared" si="4"/>
        <v>6886.7809999999999</v>
      </c>
      <c r="T31" s="62">
        <f t="shared" si="4"/>
        <v>6833.777</v>
      </c>
      <c r="U31" s="62">
        <f t="shared" si="4"/>
        <v>7082.4549999999999</v>
      </c>
      <c r="V31" s="62">
        <f t="shared" si="4"/>
        <v>7122.424</v>
      </c>
      <c r="W31" s="62">
        <f t="shared" si="4"/>
        <v>7138.1260000000002</v>
      </c>
      <c r="X31" s="62">
        <f t="shared" si="4"/>
        <v>5993.1149999999998</v>
      </c>
      <c r="Y31" s="62">
        <f t="shared" si="4"/>
        <v>5703.1869999999999</v>
      </c>
      <c r="Z31" s="63" t="str">
        <f t="shared" si="4"/>
        <v/>
      </c>
      <c r="AA31" s="64">
        <f>SUM(AA28:AA30)</f>
        <v>158999.62700000001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296</v>
      </c>
      <c r="C34" s="95">
        <v>299</v>
      </c>
      <c r="D34" s="95">
        <v>304</v>
      </c>
      <c r="E34" s="95">
        <v>307</v>
      </c>
      <c r="F34" s="95">
        <v>298</v>
      </c>
      <c r="G34" s="95">
        <v>271</v>
      </c>
      <c r="H34" s="95">
        <v>229.99299999999999</v>
      </c>
      <c r="I34" s="95">
        <v>271.47899999999998</v>
      </c>
      <c r="J34" s="95">
        <v>210</v>
      </c>
      <c r="K34" s="95">
        <v>79</v>
      </c>
      <c r="L34" s="95">
        <v>94</v>
      </c>
      <c r="M34" s="95">
        <v>102</v>
      </c>
      <c r="N34" s="95">
        <v>102</v>
      </c>
      <c r="O34" s="95">
        <v>69</v>
      </c>
      <c r="P34" s="95">
        <v>69</v>
      </c>
      <c r="Q34" s="95">
        <v>60</v>
      </c>
      <c r="R34" s="95">
        <v>91</v>
      </c>
      <c r="S34" s="95">
        <v>178</v>
      </c>
      <c r="T34" s="95">
        <v>207</v>
      </c>
      <c r="U34" s="95">
        <v>250</v>
      </c>
      <c r="V34" s="95">
        <v>242</v>
      </c>
      <c r="W34" s="95">
        <v>217</v>
      </c>
      <c r="X34" s="95">
        <v>193</v>
      </c>
      <c r="Y34" s="95">
        <v>194</v>
      </c>
      <c r="Z34" s="96"/>
      <c r="AA34" s="74">
        <f t="shared" ref="AA34:AA39" si="5">SUM(B34:Z34)</f>
        <v>4633.4719999999998</v>
      </c>
    </row>
    <row r="35" spans="1:27" ht="24.95" customHeight="1" x14ac:dyDescent="0.2">
      <c r="A35" s="97" t="s">
        <v>28</v>
      </c>
      <c r="B35" s="98">
        <v>446</v>
      </c>
      <c r="C35" s="99">
        <v>485</v>
      </c>
      <c r="D35" s="99">
        <v>476</v>
      </c>
      <c r="E35" s="99">
        <v>491</v>
      </c>
      <c r="F35" s="99">
        <v>491</v>
      </c>
      <c r="G35" s="99">
        <v>466</v>
      </c>
      <c r="H35" s="99">
        <v>402</v>
      </c>
      <c r="I35" s="99">
        <v>321</v>
      </c>
      <c r="J35" s="99">
        <v>295</v>
      </c>
      <c r="K35" s="99">
        <v>285</v>
      </c>
      <c r="L35" s="99">
        <v>141</v>
      </c>
      <c r="M35" s="99">
        <v>153</v>
      </c>
      <c r="N35" s="99">
        <v>152</v>
      </c>
      <c r="O35" s="99">
        <v>131</v>
      </c>
      <c r="P35" s="99">
        <v>131</v>
      </c>
      <c r="Q35" s="99">
        <v>176</v>
      </c>
      <c r="R35" s="99">
        <v>147</v>
      </c>
      <c r="S35" s="99">
        <v>249</v>
      </c>
      <c r="T35" s="99">
        <v>350</v>
      </c>
      <c r="U35" s="99">
        <v>347</v>
      </c>
      <c r="V35" s="99">
        <v>324</v>
      </c>
      <c r="W35" s="99">
        <v>368</v>
      </c>
      <c r="X35" s="99">
        <v>324</v>
      </c>
      <c r="Y35" s="99">
        <v>275</v>
      </c>
      <c r="Z35" s="100"/>
      <c r="AA35" s="79">
        <f t="shared" si="5"/>
        <v>7426</v>
      </c>
    </row>
    <row r="36" spans="1:27" ht="24.95" customHeight="1" x14ac:dyDescent="0.2">
      <c r="A36" s="97" t="s">
        <v>29</v>
      </c>
      <c r="B36" s="98">
        <v>5</v>
      </c>
      <c r="C36" s="99">
        <v>5</v>
      </c>
      <c r="D36" s="99">
        <v>5</v>
      </c>
      <c r="E36" s="99">
        <v>5</v>
      </c>
      <c r="F36" s="99">
        <v>5</v>
      </c>
      <c r="G36" s="99">
        <v>5</v>
      </c>
      <c r="H36" s="99">
        <v>5</v>
      </c>
      <c r="I36" s="99">
        <v>5</v>
      </c>
      <c r="J36" s="99">
        <v>5</v>
      </c>
      <c r="K36" s="99">
        <v>5</v>
      </c>
      <c r="L36" s="99">
        <v>5</v>
      </c>
      <c r="M36" s="99">
        <v>5</v>
      </c>
      <c r="N36" s="99">
        <v>5</v>
      </c>
      <c r="O36" s="99">
        <v>5</v>
      </c>
      <c r="P36" s="99">
        <v>5</v>
      </c>
      <c r="Q36" s="99">
        <v>5</v>
      </c>
      <c r="R36" s="99">
        <v>5</v>
      </c>
      <c r="S36" s="99">
        <v>5</v>
      </c>
      <c r="T36" s="99">
        <v>5</v>
      </c>
      <c r="U36" s="99">
        <v>5</v>
      </c>
      <c r="V36" s="99">
        <v>5</v>
      </c>
      <c r="W36" s="99">
        <v>5</v>
      </c>
      <c r="X36" s="99">
        <v>5</v>
      </c>
      <c r="Y36" s="99">
        <v>5</v>
      </c>
      <c r="Z36" s="100"/>
      <c r="AA36" s="79">
        <f t="shared" si="5"/>
        <v>120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797</v>
      </c>
      <c r="C39" s="88">
        <f t="shared" si="6"/>
        <v>839</v>
      </c>
      <c r="D39" s="88">
        <f t="shared" si="6"/>
        <v>835</v>
      </c>
      <c r="E39" s="88">
        <f t="shared" si="6"/>
        <v>853</v>
      </c>
      <c r="F39" s="88">
        <f t="shared" si="6"/>
        <v>844</v>
      </c>
      <c r="G39" s="88">
        <f t="shared" si="6"/>
        <v>792</v>
      </c>
      <c r="H39" s="88">
        <f t="shared" si="6"/>
        <v>686.99299999999994</v>
      </c>
      <c r="I39" s="88">
        <f t="shared" si="6"/>
        <v>647.47900000000004</v>
      </c>
      <c r="J39" s="88">
        <f t="shared" si="6"/>
        <v>560</v>
      </c>
      <c r="K39" s="88">
        <f t="shared" si="6"/>
        <v>419</v>
      </c>
      <c r="L39" s="88">
        <f t="shared" si="6"/>
        <v>290</v>
      </c>
      <c r="M39" s="88">
        <f t="shared" si="6"/>
        <v>310</v>
      </c>
      <c r="N39" s="88">
        <f t="shared" si="6"/>
        <v>309</v>
      </c>
      <c r="O39" s="88">
        <f t="shared" si="6"/>
        <v>255</v>
      </c>
      <c r="P39" s="88">
        <f t="shared" si="6"/>
        <v>255</v>
      </c>
      <c r="Q39" s="88">
        <f t="shared" si="6"/>
        <v>291</v>
      </c>
      <c r="R39" s="88">
        <f t="shared" si="6"/>
        <v>293</v>
      </c>
      <c r="S39" s="88">
        <f t="shared" si="6"/>
        <v>482</v>
      </c>
      <c r="T39" s="88">
        <f t="shared" si="6"/>
        <v>612</v>
      </c>
      <c r="U39" s="88">
        <f t="shared" si="6"/>
        <v>652</v>
      </c>
      <c r="V39" s="88">
        <f t="shared" si="6"/>
        <v>621</v>
      </c>
      <c r="W39" s="88">
        <f t="shared" si="6"/>
        <v>640</v>
      </c>
      <c r="X39" s="88">
        <f t="shared" si="6"/>
        <v>572</v>
      </c>
      <c r="Y39" s="88">
        <f t="shared" si="6"/>
        <v>524</v>
      </c>
      <c r="Z39" s="89" t="str">
        <f t="shared" si="6"/>
        <v/>
      </c>
      <c r="AA39" s="90">
        <f t="shared" si="5"/>
        <v>13379.472000000002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4748.0950000000003</v>
      </c>
      <c r="C51" s="88">
        <f t="shared" si="10"/>
        <v>4726.9859999999999</v>
      </c>
      <c r="D51" s="88">
        <f t="shared" si="10"/>
        <v>4697.0280000000002</v>
      </c>
      <c r="E51" s="88">
        <f t="shared" si="10"/>
        <v>4642.567</v>
      </c>
      <c r="F51" s="88">
        <f t="shared" si="10"/>
        <v>4678.8230000000003</v>
      </c>
      <c r="G51" s="88">
        <f t="shared" si="10"/>
        <v>5531.7960000000003</v>
      </c>
      <c r="H51" s="88">
        <f t="shared" si="10"/>
        <v>5871.616</v>
      </c>
      <c r="I51" s="88">
        <f t="shared" si="10"/>
        <v>7132.1820000000007</v>
      </c>
      <c r="J51" s="88">
        <f t="shared" si="10"/>
        <v>7423.5429999999997</v>
      </c>
      <c r="K51" s="88">
        <f t="shared" si="10"/>
        <v>7766.1939999999995</v>
      </c>
      <c r="L51" s="88">
        <f t="shared" si="10"/>
        <v>7943.3670000000011</v>
      </c>
      <c r="M51" s="88">
        <f t="shared" si="10"/>
        <v>8283.896999999999</v>
      </c>
      <c r="N51" s="88">
        <f t="shared" si="10"/>
        <v>8373.2649999999994</v>
      </c>
      <c r="O51" s="88">
        <f t="shared" si="10"/>
        <v>8144.405999999999</v>
      </c>
      <c r="P51" s="88">
        <f t="shared" si="10"/>
        <v>7740.2240000000011</v>
      </c>
      <c r="Q51" s="88">
        <f t="shared" si="10"/>
        <v>7449.9639999999999</v>
      </c>
      <c r="R51" s="88">
        <f t="shared" si="10"/>
        <v>7085.8090000000011</v>
      </c>
      <c r="S51" s="88">
        <f t="shared" si="10"/>
        <v>6886.7809999999999</v>
      </c>
      <c r="T51" s="88">
        <f t="shared" si="10"/>
        <v>6833.777</v>
      </c>
      <c r="U51" s="88">
        <f t="shared" si="10"/>
        <v>7082.4549999999999</v>
      </c>
      <c r="V51" s="88">
        <f t="shared" si="10"/>
        <v>7122.424</v>
      </c>
      <c r="W51" s="88">
        <f t="shared" si="10"/>
        <v>7138.1259999999993</v>
      </c>
      <c r="X51" s="88">
        <f t="shared" si="10"/>
        <v>5993.1149999999998</v>
      </c>
      <c r="Y51" s="88">
        <f t="shared" si="10"/>
        <v>5703.1869999999999</v>
      </c>
      <c r="Z51" s="89" t="str">
        <f t="shared" si="10"/>
        <v/>
      </c>
      <c r="AA51" s="104">
        <f>SUM(B51:Z51)</f>
        <v>158999.62700000001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45446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4748.1400000000012</v>
      </c>
      <c r="C4" s="18">
        <v>4727.0019999999977</v>
      </c>
      <c r="D4" s="18">
        <v>4697.0739999999996</v>
      </c>
      <c r="E4" s="18">
        <v>4642.5690000000022</v>
      </c>
      <c r="F4" s="18">
        <v>4678.8450000000021</v>
      </c>
      <c r="G4" s="18">
        <v>5531.8280000000004</v>
      </c>
      <c r="H4" s="18">
        <v>5871.6620000000003</v>
      </c>
      <c r="I4" s="18">
        <v>7132.1819999999989</v>
      </c>
      <c r="J4" s="18">
        <v>7423.5560000000014</v>
      </c>
      <c r="K4" s="18">
        <v>7766.1940000000004</v>
      </c>
      <c r="L4" s="18">
        <v>7943.3520000000008</v>
      </c>
      <c r="M4" s="18">
        <v>8283.9039999999986</v>
      </c>
      <c r="N4" s="18">
        <v>8373.2390000000014</v>
      </c>
      <c r="O4" s="18">
        <v>8144.4229999999989</v>
      </c>
      <c r="P4" s="18">
        <v>7740.2050000000008</v>
      </c>
      <c r="Q4" s="18">
        <v>7449.9239999999991</v>
      </c>
      <c r="R4" s="18">
        <v>7085.8399999999983</v>
      </c>
      <c r="S4" s="18">
        <v>6886.7449999999999</v>
      </c>
      <c r="T4" s="18">
        <v>6833.7750000000015</v>
      </c>
      <c r="U4" s="18">
        <v>7082.4520000000011</v>
      </c>
      <c r="V4" s="18">
        <v>7122.3930000000009</v>
      </c>
      <c r="W4" s="18">
        <v>7138.1020000000008</v>
      </c>
      <c r="X4" s="18">
        <v>5993.11</v>
      </c>
      <c r="Y4" s="18">
        <v>5703.1679999999997</v>
      </c>
      <c r="Z4" s="19"/>
      <c r="AA4" s="20">
        <f>SUM(B4:Z4)</f>
        <v>158999.68400000001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92.16</v>
      </c>
      <c r="C7" s="28">
        <v>90.45</v>
      </c>
      <c r="D7" s="28">
        <v>89.84</v>
      </c>
      <c r="E7" s="28">
        <v>88.36</v>
      </c>
      <c r="F7" s="28">
        <v>86.17</v>
      </c>
      <c r="G7" s="28">
        <v>101.51</v>
      </c>
      <c r="H7" s="28">
        <v>130.32</v>
      </c>
      <c r="I7" s="28">
        <v>170.47</v>
      </c>
      <c r="J7" s="28">
        <v>147.94</v>
      </c>
      <c r="K7" s="28">
        <v>95.15</v>
      </c>
      <c r="L7" s="28">
        <v>90.48</v>
      </c>
      <c r="M7" s="28">
        <v>87.91</v>
      </c>
      <c r="N7" s="28">
        <v>83.36</v>
      </c>
      <c r="O7" s="28">
        <v>81.89</v>
      </c>
      <c r="P7" s="28">
        <v>80.42</v>
      </c>
      <c r="Q7" s="28">
        <v>88.67</v>
      </c>
      <c r="R7" s="28">
        <v>98.7</v>
      </c>
      <c r="S7" s="28">
        <v>127.35</v>
      </c>
      <c r="T7" s="28">
        <v>164.28</v>
      </c>
      <c r="U7" s="28">
        <v>196.56</v>
      </c>
      <c r="V7" s="28">
        <v>212.03</v>
      </c>
      <c r="W7" s="28">
        <v>192.54</v>
      </c>
      <c r="X7" s="28">
        <v>146.66</v>
      </c>
      <c r="Y7" s="28">
        <v>119.25</v>
      </c>
      <c r="Z7" s="29"/>
      <c r="AA7" s="30">
        <f>IF(SUM(B7:Z7)&lt;&gt;0,AVERAGEIF(B7:Z7,"&lt;&gt;"""),"")</f>
        <v>119.26958333333336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716.03099999999995</v>
      </c>
      <c r="C19" s="72">
        <v>716.77399999999989</v>
      </c>
      <c r="D19" s="72">
        <v>705.80399999999997</v>
      </c>
      <c r="E19" s="72">
        <v>699.55500000000006</v>
      </c>
      <c r="F19" s="72">
        <v>702.28800000000001</v>
      </c>
      <c r="G19" s="72">
        <v>822.2349999999999</v>
      </c>
      <c r="H19" s="72">
        <v>827.072</v>
      </c>
      <c r="I19" s="72">
        <v>868.99699999999996</v>
      </c>
      <c r="J19" s="72">
        <v>866.71</v>
      </c>
      <c r="K19" s="72">
        <v>852.79200000000003</v>
      </c>
      <c r="L19" s="72">
        <v>854.55899999999997</v>
      </c>
      <c r="M19" s="72">
        <v>878.17300000000012</v>
      </c>
      <c r="N19" s="72">
        <v>893.69200000000001</v>
      </c>
      <c r="O19" s="72">
        <v>923.48</v>
      </c>
      <c r="P19" s="72">
        <v>917.82</v>
      </c>
      <c r="Q19" s="72">
        <v>905.09300000000007</v>
      </c>
      <c r="R19" s="72">
        <v>831.29000000000008</v>
      </c>
      <c r="S19" s="72">
        <v>758.64299999999992</v>
      </c>
      <c r="T19" s="72">
        <v>706.96999999999991</v>
      </c>
      <c r="U19" s="72">
        <v>697.73400000000004</v>
      </c>
      <c r="V19" s="72">
        <v>717.16600000000005</v>
      </c>
      <c r="W19" s="72">
        <v>717.50199999999995</v>
      </c>
      <c r="X19" s="72">
        <v>710.93399999999997</v>
      </c>
      <c r="Y19" s="72">
        <v>718.90100000000007</v>
      </c>
      <c r="Z19" s="73"/>
      <c r="AA19" s="74">
        <f t="shared" ref="AA19:AA24" si="2">SUM(B19:Z19)</f>
        <v>19010.215000000004</v>
      </c>
    </row>
    <row r="20" spans="1:27" ht="24.95" customHeight="1" x14ac:dyDescent="0.2">
      <c r="A20" s="75" t="s">
        <v>15</v>
      </c>
      <c r="B20" s="76">
        <v>888.17700000000002</v>
      </c>
      <c r="C20" s="77">
        <v>881.06600000000003</v>
      </c>
      <c r="D20" s="77">
        <v>884.68799999999999</v>
      </c>
      <c r="E20" s="77">
        <v>903.48300000000006</v>
      </c>
      <c r="F20" s="77">
        <v>971.98400000000004</v>
      </c>
      <c r="G20" s="77">
        <v>1127.5810000000004</v>
      </c>
      <c r="H20" s="77">
        <v>1367.8220000000001</v>
      </c>
      <c r="I20" s="77">
        <v>1555.425</v>
      </c>
      <c r="J20" s="77">
        <v>1656.8820000000003</v>
      </c>
      <c r="K20" s="77">
        <v>1703.4470000000001</v>
      </c>
      <c r="L20" s="77">
        <v>1721.079</v>
      </c>
      <c r="M20" s="77">
        <v>1736.1209999999999</v>
      </c>
      <c r="N20" s="77">
        <v>1747.1970000000001</v>
      </c>
      <c r="O20" s="77">
        <v>1713.59</v>
      </c>
      <c r="P20" s="77">
        <v>1666.5189999999996</v>
      </c>
      <c r="Q20" s="77">
        <v>1619.8519999999999</v>
      </c>
      <c r="R20" s="77">
        <v>1574.8009999999999</v>
      </c>
      <c r="S20" s="77">
        <v>1527.3410000000001</v>
      </c>
      <c r="T20" s="77">
        <v>1490.0779999999997</v>
      </c>
      <c r="U20" s="77">
        <v>1458.9319999999998</v>
      </c>
      <c r="V20" s="77">
        <v>1391.4130000000002</v>
      </c>
      <c r="W20" s="77">
        <v>1250.2179999999998</v>
      </c>
      <c r="X20" s="77">
        <v>1184.5330000000001</v>
      </c>
      <c r="Y20" s="77">
        <v>1138.5550000000001</v>
      </c>
      <c r="Z20" s="78"/>
      <c r="AA20" s="79">
        <f t="shared" si="2"/>
        <v>33160.784</v>
      </c>
    </row>
    <row r="21" spans="1:27" ht="24.95" customHeight="1" x14ac:dyDescent="0.2">
      <c r="A21" s="75" t="s">
        <v>16</v>
      </c>
      <c r="B21" s="80">
        <v>2454.6320000000001</v>
      </c>
      <c r="C21" s="81">
        <v>2287.5619999999999</v>
      </c>
      <c r="D21" s="81">
        <v>2195.982</v>
      </c>
      <c r="E21" s="81">
        <v>2166.5309999999995</v>
      </c>
      <c r="F21" s="81">
        <v>2226.2730000000001</v>
      </c>
      <c r="G21" s="81">
        <v>2352.5119999999997</v>
      </c>
      <c r="H21" s="81">
        <v>2711.6680000000001</v>
      </c>
      <c r="I21" s="81">
        <v>3118.76</v>
      </c>
      <c r="J21" s="81">
        <v>3545.364</v>
      </c>
      <c r="K21" s="81">
        <v>3916.0540000000001</v>
      </c>
      <c r="L21" s="81">
        <v>4123.7129999999997</v>
      </c>
      <c r="M21" s="81">
        <v>4314.6090000000004</v>
      </c>
      <c r="N21" s="81">
        <v>4417.3499999999995</v>
      </c>
      <c r="O21" s="81">
        <v>4313.052999999999</v>
      </c>
      <c r="P21" s="81">
        <v>4115.5659999999998</v>
      </c>
      <c r="Q21" s="81">
        <v>3971.4789999999998</v>
      </c>
      <c r="R21" s="81">
        <v>3836.5489999999995</v>
      </c>
      <c r="S21" s="81">
        <v>3783.9609999999998</v>
      </c>
      <c r="T21" s="81">
        <v>3784.8270000000002</v>
      </c>
      <c r="U21" s="81">
        <v>3874.6859999999997</v>
      </c>
      <c r="V21" s="81">
        <v>3932.614</v>
      </c>
      <c r="W21" s="81">
        <v>3616.2820000000002</v>
      </c>
      <c r="X21" s="81">
        <v>3365.7429999999995</v>
      </c>
      <c r="Y21" s="81">
        <v>2986.3119999999999</v>
      </c>
      <c r="Z21" s="78"/>
      <c r="AA21" s="79">
        <f t="shared" si="2"/>
        <v>81412.082000000009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87.5</v>
      </c>
      <c r="C23" s="77">
        <v>85.5</v>
      </c>
      <c r="D23" s="77">
        <v>75.5</v>
      </c>
      <c r="E23" s="77">
        <v>74.5</v>
      </c>
      <c r="F23" s="77">
        <v>80.5</v>
      </c>
      <c r="G23" s="77">
        <v>79</v>
      </c>
      <c r="H23" s="77">
        <v>85</v>
      </c>
      <c r="I23" s="77">
        <v>89</v>
      </c>
      <c r="J23" s="77">
        <v>69.5</v>
      </c>
      <c r="K23" s="77">
        <v>63</v>
      </c>
      <c r="L23" s="77">
        <v>68.5</v>
      </c>
      <c r="M23" s="77">
        <v>64.5</v>
      </c>
      <c r="N23" s="77">
        <v>66</v>
      </c>
      <c r="O23" s="77">
        <v>66.5</v>
      </c>
      <c r="P23" s="77">
        <v>65</v>
      </c>
      <c r="Q23" s="77">
        <v>66</v>
      </c>
      <c r="R23" s="77">
        <v>68</v>
      </c>
      <c r="S23" s="77">
        <v>76.5</v>
      </c>
      <c r="T23" s="77">
        <v>103.5</v>
      </c>
      <c r="U23" s="77">
        <v>130</v>
      </c>
      <c r="V23" s="77">
        <v>138</v>
      </c>
      <c r="W23" s="77">
        <v>123.5</v>
      </c>
      <c r="X23" s="77">
        <v>120</v>
      </c>
      <c r="Y23" s="77">
        <v>112.5</v>
      </c>
      <c r="Z23" s="77"/>
      <c r="AA23" s="79">
        <f t="shared" si="2"/>
        <v>2057.5</v>
      </c>
    </row>
    <row r="24" spans="1:27" ht="24.95" customHeight="1" x14ac:dyDescent="0.2">
      <c r="A24" s="85" t="s">
        <v>19</v>
      </c>
      <c r="B24" s="77">
        <v>300.00000000000006</v>
      </c>
      <c r="C24" s="77">
        <v>287.00000000000006</v>
      </c>
      <c r="D24" s="77">
        <v>281.00000000000006</v>
      </c>
      <c r="E24" s="77">
        <v>278</v>
      </c>
      <c r="F24" s="77">
        <v>286</v>
      </c>
      <c r="G24" s="77">
        <v>307</v>
      </c>
      <c r="H24" s="77">
        <v>364</v>
      </c>
      <c r="I24" s="77">
        <v>409.00000000000006</v>
      </c>
      <c r="J24" s="77">
        <v>440</v>
      </c>
      <c r="K24" s="77">
        <v>444.99999999999994</v>
      </c>
      <c r="L24" s="77">
        <v>447.99999999999994</v>
      </c>
      <c r="M24" s="77">
        <v>453</v>
      </c>
      <c r="N24" s="77">
        <v>453</v>
      </c>
      <c r="O24" s="77">
        <v>440</v>
      </c>
      <c r="P24" s="77">
        <v>424.00000000000006</v>
      </c>
      <c r="Q24" s="77">
        <v>423.00000000000006</v>
      </c>
      <c r="R24" s="77">
        <v>432</v>
      </c>
      <c r="S24" s="77">
        <v>451</v>
      </c>
      <c r="T24" s="77">
        <v>461.00000000000006</v>
      </c>
      <c r="U24" s="77">
        <v>466.00000000000006</v>
      </c>
      <c r="V24" s="77">
        <v>456</v>
      </c>
      <c r="W24" s="77">
        <v>412.00000000000006</v>
      </c>
      <c r="X24" s="77">
        <v>370</v>
      </c>
      <c r="Y24" s="77">
        <v>328</v>
      </c>
      <c r="Z24" s="77"/>
      <c r="AA24" s="79">
        <f t="shared" si="2"/>
        <v>9414</v>
      </c>
    </row>
    <row r="25" spans="1:27" ht="30" customHeight="1" thickBot="1" x14ac:dyDescent="0.25">
      <c r="A25" s="86" t="s">
        <v>20</v>
      </c>
      <c r="B25" s="87">
        <f t="shared" ref="B25:AA25" si="3">SUM(B19:B24)</f>
        <v>4446.34</v>
      </c>
      <c r="C25" s="88">
        <f t="shared" si="3"/>
        <v>4257.902</v>
      </c>
      <c r="D25" s="88">
        <f t="shared" si="3"/>
        <v>4142.9740000000002</v>
      </c>
      <c r="E25" s="88">
        <f t="shared" si="3"/>
        <v>4122.0689999999995</v>
      </c>
      <c r="F25" s="88">
        <f t="shared" si="3"/>
        <v>4267.0450000000001</v>
      </c>
      <c r="G25" s="88">
        <f t="shared" si="3"/>
        <v>4688.3279999999995</v>
      </c>
      <c r="H25" s="88">
        <f t="shared" si="3"/>
        <v>5355.5619999999999</v>
      </c>
      <c r="I25" s="88">
        <f t="shared" si="3"/>
        <v>6041.1820000000007</v>
      </c>
      <c r="J25" s="88">
        <f t="shared" si="3"/>
        <v>6578.4560000000001</v>
      </c>
      <c r="K25" s="88">
        <f t="shared" si="3"/>
        <v>6980.2929999999997</v>
      </c>
      <c r="L25" s="88">
        <f t="shared" si="3"/>
        <v>7215.8509999999997</v>
      </c>
      <c r="M25" s="88">
        <f t="shared" si="3"/>
        <v>7446.4030000000002</v>
      </c>
      <c r="N25" s="88">
        <f t="shared" si="3"/>
        <v>7577.2389999999996</v>
      </c>
      <c r="O25" s="88">
        <f t="shared" si="3"/>
        <v>7456.6229999999987</v>
      </c>
      <c r="P25" s="88">
        <f t="shared" si="3"/>
        <v>7188.9049999999988</v>
      </c>
      <c r="Q25" s="88">
        <f t="shared" si="3"/>
        <v>6985.4239999999991</v>
      </c>
      <c r="R25" s="88">
        <f t="shared" si="3"/>
        <v>6742.6399999999994</v>
      </c>
      <c r="S25" s="88">
        <f t="shared" si="3"/>
        <v>6597.4449999999997</v>
      </c>
      <c r="T25" s="88">
        <f t="shared" si="3"/>
        <v>6546.375</v>
      </c>
      <c r="U25" s="88">
        <f t="shared" si="3"/>
        <v>6627.351999999999</v>
      </c>
      <c r="V25" s="88">
        <f t="shared" si="3"/>
        <v>6635.1930000000002</v>
      </c>
      <c r="W25" s="88">
        <f t="shared" si="3"/>
        <v>6119.5020000000004</v>
      </c>
      <c r="X25" s="88">
        <f t="shared" si="3"/>
        <v>5751.2099999999991</v>
      </c>
      <c r="Y25" s="88">
        <f t="shared" si="3"/>
        <v>5284.268</v>
      </c>
      <c r="Z25" s="89">
        <f t="shared" si="3"/>
        <v>0</v>
      </c>
      <c r="AA25" s="90">
        <f t="shared" si="3"/>
        <v>145054.58100000001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492.5</v>
      </c>
      <c r="C28" s="72">
        <v>477.5</v>
      </c>
      <c r="D28" s="72">
        <v>461.5</v>
      </c>
      <c r="E28" s="72">
        <v>457.5</v>
      </c>
      <c r="F28" s="72">
        <v>469.5</v>
      </c>
      <c r="G28" s="72">
        <v>489</v>
      </c>
      <c r="H28" s="72">
        <v>552</v>
      </c>
      <c r="I28" s="72">
        <v>593</v>
      </c>
      <c r="J28" s="72">
        <v>604.5</v>
      </c>
      <c r="K28" s="72">
        <v>603</v>
      </c>
      <c r="L28" s="72">
        <v>609.5</v>
      </c>
      <c r="M28" s="72">
        <v>610.5</v>
      </c>
      <c r="N28" s="72">
        <v>612</v>
      </c>
      <c r="O28" s="72">
        <v>599.5</v>
      </c>
      <c r="P28" s="72">
        <v>582</v>
      </c>
      <c r="Q28" s="72">
        <v>582</v>
      </c>
      <c r="R28" s="72">
        <v>595</v>
      </c>
      <c r="S28" s="72">
        <v>622.5</v>
      </c>
      <c r="T28" s="72">
        <v>612.5</v>
      </c>
      <c r="U28" s="72">
        <v>644</v>
      </c>
      <c r="V28" s="72">
        <v>642</v>
      </c>
      <c r="W28" s="72">
        <v>583.5</v>
      </c>
      <c r="X28" s="72">
        <v>538</v>
      </c>
      <c r="Y28" s="72">
        <v>535.5</v>
      </c>
      <c r="Z28" s="73"/>
      <c r="AA28" s="74">
        <f>SUM(B28:Z28)</f>
        <v>13568.5</v>
      </c>
    </row>
    <row r="29" spans="1:27" ht="24.95" customHeight="1" x14ac:dyDescent="0.2">
      <c r="A29" s="75" t="s">
        <v>23</v>
      </c>
      <c r="B29" s="76">
        <v>4055.84</v>
      </c>
      <c r="C29" s="77">
        <v>3904.402</v>
      </c>
      <c r="D29" s="77">
        <v>3783.4740000000002</v>
      </c>
      <c r="E29" s="77">
        <v>3766.569</v>
      </c>
      <c r="F29" s="77">
        <v>3902.5450000000001</v>
      </c>
      <c r="G29" s="77">
        <v>4299.3280000000004</v>
      </c>
      <c r="H29" s="77">
        <v>4903.5619999999999</v>
      </c>
      <c r="I29" s="77">
        <v>5540.1819999999998</v>
      </c>
      <c r="J29" s="77">
        <v>6102.9560000000001</v>
      </c>
      <c r="K29" s="77">
        <v>6530.2939999999999</v>
      </c>
      <c r="L29" s="77">
        <v>6701.3519999999999</v>
      </c>
      <c r="M29" s="77">
        <v>6963.9040000000005</v>
      </c>
      <c r="N29" s="77">
        <v>7093.2389999999996</v>
      </c>
      <c r="O29" s="77">
        <v>6961.1229999999996</v>
      </c>
      <c r="P29" s="77">
        <v>6744.9049999999997</v>
      </c>
      <c r="Q29" s="77">
        <v>6534.424</v>
      </c>
      <c r="R29" s="77">
        <v>6307.64</v>
      </c>
      <c r="S29" s="77">
        <v>6066.9449999999997</v>
      </c>
      <c r="T29" s="77">
        <v>5978.875</v>
      </c>
      <c r="U29" s="77">
        <v>5983.3519999999999</v>
      </c>
      <c r="V29" s="77">
        <v>5993.1930000000002</v>
      </c>
      <c r="W29" s="77">
        <v>5536.0020000000004</v>
      </c>
      <c r="X29" s="77">
        <v>5277.21</v>
      </c>
      <c r="Y29" s="77">
        <v>4877.768</v>
      </c>
      <c r="Z29" s="78"/>
      <c r="AA29" s="79">
        <f>SUM(B29:Z29)</f>
        <v>133809.08399999997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4548.34</v>
      </c>
      <c r="C31" s="62">
        <f t="shared" si="4"/>
        <v>4381.902</v>
      </c>
      <c r="D31" s="62">
        <f t="shared" si="4"/>
        <v>4244.9740000000002</v>
      </c>
      <c r="E31" s="62">
        <f t="shared" si="4"/>
        <v>4224.0689999999995</v>
      </c>
      <c r="F31" s="62">
        <f t="shared" si="4"/>
        <v>4372.0450000000001</v>
      </c>
      <c r="G31" s="62">
        <f t="shared" si="4"/>
        <v>4788.3280000000004</v>
      </c>
      <c r="H31" s="62">
        <f t="shared" si="4"/>
        <v>5455.5619999999999</v>
      </c>
      <c r="I31" s="62">
        <f t="shared" si="4"/>
        <v>6133.1819999999998</v>
      </c>
      <c r="J31" s="62">
        <f t="shared" si="4"/>
        <v>6707.4560000000001</v>
      </c>
      <c r="K31" s="62">
        <f t="shared" si="4"/>
        <v>7133.2939999999999</v>
      </c>
      <c r="L31" s="62">
        <f t="shared" si="4"/>
        <v>7310.8519999999999</v>
      </c>
      <c r="M31" s="62">
        <f t="shared" si="4"/>
        <v>7574.4040000000005</v>
      </c>
      <c r="N31" s="62">
        <f t="shared" si="4"/>
        <v>7705.2389999999996</v>
      </c>
      <c r="O31" s="62">
        <f t="shared" si="4"/>
        <v>7560.6229999999996</v>
      </c>
      <c r="P31" s="62">
        <f t="shared" si="4"/>
        <v>7326.9049999999997</v>
      </c>
      <c r="Q31" s="62">
        <f t="shared" si="4"/>
        <v>7116.424</v>
      </c>
      <c r="R31" s="62">
        <f t="shared" si="4"/>
        <v>6902.64</v>
      </c>
      <c r="S31" s="62">
        <f t="shared" si="4"/>
        <v>6689.4449999999997</v>
      </c>
      <c r="T31" s="62">
        <f t="shared" si="4"/>
        <v>6591.375</v>
      </c>
      <c r="U31" s="62">
        <f t="shared" si="4"/>
        <v>6627.3519999999999</v>
      </c>
      <c r="V31" s="62">
        <f t="shared" si="4"/>
        <v>6635.1930000000002</v>
      </c>
      <c r="W31" s="62">
        <f t="shared" si="4"/>
        <v>6119.5020000000004</v>
      </c>
      <c r="X31" s="62">
        <f t="shared" si="4"/>
        <v>5815.21</v>
      </c>
      <c r="Y31" s="62">
        <f t="shared" si="4"/>
        <v>5413.268</v>
      </c>
      <c r="Z31" s="63">
        <f t="shared" si="4"/>
        <v>0</v>
      </c>
      <c r="AA31" s="64">
        <f t="shared" si="4"/>
        <v>147377.58399999997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102</v>
      </c>
      <c r="C34" s="95">
        <v>102</v>
      </c>
      <c r="D34" s="95">
        <v>102</v>
      </c>
      <c r="E34" s="95">
        <v>102</v>
      </c>
      <c r="F34" s="95">
        <v>100</v>
      </c>
      <c r="G34" s="95">
        <v>100</v>
      </c>
      <c r="H34" s="95">
        <v>100</v>
      </c>
      <c r="I34" s="95">
        <v>92</v>
      </c>
      <c r="J34" s="95">
        <v>123</v>
      </c>
      <c r="K34" s="95">
        <v>123</v>
      </c>
      <c r="L34" s="95">
        <v>90.001000000000005</v>
      </c>
      <c r="M34" s="95">
        <v>123.001</v>
      </c>
      <c r="N34" s="95">
        <v>123</v>
      </c>
      <c r="O34" s="95">
        <v>90</v>
      </c>
      <c r="P34" s="95">
        <v>90</v>
      </c>
      <c r="Q34" s="95">
        <v>90</v>
      </c>
      <c r="R34" s="95">
        <v>105</v>
      </c>
      <c r="S34" s="95">
        <v>92</v>
      </c>
      <c r="T34" s="95">
        <v>45</v>
      </c>
      <c r="U34" s="95"/>
      <c r="V34" s="95"/>
      <c r="W34" s="95"/>
      <c r="X34" s="95">
        <v>57</v>
      </c>
      <c r="Y34" s="95">
        <v>117</v>
      </c>
      <c r="Z34" s="96"/>
      <c r="AA34" s="74">
        <f t="shared" ref="AA34:AA39" si="5">SUM(B34:Z34)</f>
        <v>2068.002</v>
      </c>
    </row>
    <row r="35" spans="1:27" ht="24.95" customHeight="1" x14ac:dyDescent="0.2">
      <c r="A35" s="97" t="s">
        <v>41</v>
      </c>
      <c r="B35" s="98"/>
      <c r="C35" s="99">
        <v>22</v>
      </c>
      <c r="D35" s="99"/>
      <c r="E35" s="99"/>
      <c r="F35" s="99">
        <v>5</v>
      </c>
      <c r="G35" s="99"/>
      <c r="H35" s="99"/>
      <c r="I35" s="99"/>
      <c r="J35" s="99">
        <v>6</v>
      </c>
      <c r="K35" s="99">
        <v>30.001000000000001</v>
      </c>
      <c r="L35" s="99">
        <v>5</v>
      </c>
      <c r="M35" s="99">
        <v>5</v>
      </c>
      <c r="N35" s="99">
        <v>5</v>
      </c>
      <c r="O35" s="99">
        <v>14</v>
      </c>
      <c r="P35" s="99">
        <v>48</v>
      </c>
      <c r="Q35" s="99">
        <v>41</v>
      </c>
      <c r="R35" s="99">
        <v>55</v>
      </c>
      <c r="S35" s="99"/>
      <c r="T35" s="99"/>
      <c r="U35" s="99"/>
      <c r="V35" s="99"/>
      <c r="W35" s="99"/>
      <c r="X35" s="99">
        <v>7</v>
      </c>
      <c r="Y35" s="99">
        <v>12</v>
      </c>
      <c r="Z35" s="100"/>
      <c r="AA35" s="79">
        <f t="shared" si="5"/>
        <v>255.001</v>
      </c>
    </row>
    <row r="36" spans="1:27" ht="24.95" customHeight="1" x14ac:dyDescent="0.2">
      <c r="A36" s="97" t="s">
        <v>42</v>
      </c>
      <c r="B36" s="98">
        <v>199.8</v>
      </c>
      <c r="C36" s="99">
        <v>345.1</v>
      </c>
      <c r="D36" s="99">
        <v>452.1</v>
      </c>
      <c r="E36" s="99">
        <v>418.5</v>
      </c>
      <c r="F36" s="99">
        <v>306.8</v>
      </c>
      <c r="G36" s="99">
        <v>743.5</v>
      </c>
      <c r="H36" s="99">
        <v>416.1</v>
      </c>
      <c r="I36" s="99">
        <v>999</v>
      </c>
      <c r="J36" s="99">
        <v>716.1</v>
      </c>
      <c r="K36" s="99">
        <v>632.9</v>
      </c>
      <c r="L36" s="99">
        <v>632.5</v>
      </c>
      <c r="M36" s="99">
        <v>709.5</v>
      </c>
      <c r="N36" s="99">
        <v>668</v>
      </c>
      <c r="O36" s="99">
        <v>583.79999999999995</v>
      </c>
      <c r="P36" s="99">
        <v>413.3</v>
      </c>
      <c r="Q36" s="99">
        <v>333.5</v>
      </c>
      <c r="R36" s="99">
        <v>183.2</v>
      </c>
      <c r="S36" s="99">
        <v>197.3</v>
      </c>
      <c r="T36" s="99">
        <v>242.4</v>
      </c>
      <c r="U36" s="99">
        <v>455.1</v>
      </c>
      <c r="V36" s="99">
        <v>487.2</v>
      </c>
      <c r="W36" s="99">
        <v>1018.6</v>
      </c>
      <c r="X36" s="99">
        <v>177.9</v>
      </c>
      <c r="Y36" s="99">
        <v>289.89999999999998</v>
      </c>
      <c r="Z36" s="100"/>
      <c r="AA36" s="79">
        <f t="shared" si="5"/>
        <v>11622.1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301.8</v>
      </c>
      <c r="C39" s="88">
        <f t="shared" si="6"/>
        <v>469.1</v>
      </c>
      <c r="D39" s="88">
        <f t="shared" si="6"/>
        <v>554.1</v>
      </c>
      <c r="E39" s="88">
        <f t="shared" si="6"/>
        <v>520.5</v>
      </c>
      <c r="F39" s="88">
        <f t="shared" si="6"/>
        <v>411.8</v>
      </c>
      <c r="G39" s="88">
        <f t="shared" si="6"/>
        <v>843.5</v>
      </c>
      <c r="H39" s="88">
        <f t="shared" si="6"/>
        <v>516.1</v>
      </c>
      <c r="I39" s="88">
        <f t="shared" si="6"/>
        <v>1091</v>
      </c>
      <c r="J39" s="88">
        <f t="shared" si="6"/>
        <v>845.1</v>
      </c>
      <c r="K39" s="88">
        <f t="shared" si="6"/>
        <v>785.90099999999995</v>
      </c>
      <c r="L39" s="88">
        <f t="shared" si="6"/>
        <v>727.50099999999998</v>
      </c>
      <c r="M39" s="88">
        <f t="shared" si="6"/>
        <v>837.50099999999998</v>
      </c>
      <c r="N39" s="88">
        <f t="shared" si="6"/>
        <v>796</v>
      </c>
      <c r="O39" s="88">
        <f t="shared" si="6"/>
        <v>687.8</v>
      </c>
      <c r="P39" s="88">
        <f t="shared" si="6"/>
        <v>551.29999999999995</v>
      </c>
      <c r="Q39" s="88">
        <f t="shared" si="6"/>
        <v>464.5</v>
      </c>
      <c r="R39" s="88">
        <f t="shared" si="6"/>
        <v>343.2</v>
      </c>
      <c r="S39" s="88">
        <f t="shared" si="6"/>
        <v>289.3</v>
      </c>
      <c r="T39" s="88">
        <f t="shared" si="6"/>
        <v>287.39999999999998</v>
      </c>
      <c r="U39" s="88">
        <f t="shared" si="6"/>
        <v>455.1</v>
      </c>
      <c r="V39" s="88">
        <f t="shared" si="6"/>
        <v>487.2</v>
      </c>
      <c r="W39" s="88">
        <f t="shared" si="6"/>
        <v>1018.6</v>
      </c>
      <c r="X39" s="88">
        <f t="shared" si="6"/>
        <v>241.9</v>
      </c>
      <c r="Y39" s="88">
        <f t="shared" si="6"/>
        <v>418.9</v>
      </c>
      <c r="Z39" s="89">
        <f t="shared" si="6"/>
        <v>0</v>
      </c>
      <c r="AA39" s="90">
        <f t="shared" si="5"/>
        <v>13945.102999999999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199.8</v>
      </c>
      <c r="C44" s="99">
        <v>345.1</v>
      </c>
      <c r="D44" s="99">
        <v>452.1</v>
      </c>
      <c r="E44" s="99">
        <v>418.5</v>
      </c>
      <c r="F44" s="99">
        <v>306.8</v>
      </c>
      <c r="G44" s="99">
        <v>743.5</v>
      </c>
      <c r="H44" s="99">
        <v>416.1</v>
      </c>
      <c r="I44" s="99">
        <v>999</v>
      </c>
      <c r="J44" s="99">
        <v>716.1</v>
      </c>
      <c r="K44" s="99">
        <v>632.9</v>
      </c>
      <c r="L44" s="99">
        <v>632.5</v>
      </c>
      <c r="M44" s="99">
        <v>709.5</v>
      </c>
      <c r="N44" s="99">
        <v>668</v>
      </c>
      <c r="O44" s="99">
        <v>583.79999999999995</v>
      </c>
      <c r="P44" s="99">
        <v>413.3</v>
      </c>
      <c r="Q44" s="99">
        <v>333.5</v>
      </c>
      <c r="R44" s="99">
        <v>183.2</v>
      </c>
      <c r="S44" s="99">
        <v>197.3</v>
      </c>
      <c r="T44" s="99">
        <v>242.4</v>
      </c>
      <c r="U44" s="99">
        <v>455.1</v>
      </c>
      <c r="V44" s="99">
        <v>487.2</v>
      </c>
      <c r="W44" s="99">
        <v>1018.6</v>
      </c>
      <c r="X44" s="99">
        <v>177.9</v>
      </c>
      <c r="Y44" s="99">
        <v>289.89999999999998</v>
      </c>
      <c r="Z44" s="100"/>
      <c r="AA44" s="79">
        <f t="shared" si="7"/>
        <v>11622.1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150</v>
      </c>
      <c r="C47" s="99">
        <v>147</v>
      </c>
      <c r="D47" s="99">
        <v>142</v>
      </c>
      <c r="E47" s="99">
        <v>139</v>
      </c>
      <c r="F47" s="99">
        <v>146</v>
      </c>
      <c r="G47" s="99">
        <v>150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3574</v>
      </c>
    </row>
    <row r="48" spans="1:27" ht="30" customHeight="1" thickBot="1" x14ac:dyDescent="0.25">
      <c r="A48" s="86" t="s">
        <v>48</v>
      </c>
      <c r="B48" s="87">
        <f>SUM(B42:B47)</f>
        <v>349.8</v>
      </c>
      <c r="C48" s="88">
        <f t="shared" ref="C48:Z48" si="8">SUM(C42:C47)</f>
        <v>492.1</v>
      </c>
      <c r="D48" s="88">
        <f t="shared" si="8"/>
        <v>594.1</v>
      </c>
      <c r="E48" s="88">
        <f t="shared" si="8"/>
        <v>557.5</v>
      </c>
      <c r="F48" s="88">
        <f t="shared" si="8"/>
        <v>452.8</v>
      </c>
      <c r="G48" s="88">
        <f t="shared" si="8"/>
        <v>893.5</v>
      </c>
      <c r="H48" s="88">
        <f t="shared" si="8"/>
        <v>566.1</v>
      </c>
      <c r="I48" s="88">
        <f t="shared" si="8"/>
        <v>1149</v>
      </c>
      <c r="J48" s="88">
        <f t="shared" si="8"/>
        <v>866.1</v>
      </c>
      <c r="K48" s="88">
        <f t="shared" si="8"/>
        <v>782.9</v>
      </c>
      <c r="L48" s="88">
        <f t="shared" si="8"/>
        <v>782.5</v>
      </c>
      <c r="M48" s="88">
        <f t="shared" si="8"/>
        <v>859.5</v>
      </c>
      <c r="N48" s="88">
        <f t="shared" si="8"/>
        <v>818</v>
      </c>
      <c r="O48" s="88">
        <f t="shared" si="8"/>
        <v>733.8</v>
      </c>
      <c r="P48" s="88">
        <f t="shared" si="8"/>
        <v>563.29999999999995</v>
      </c>
      <c r="Q48" s="88">
        <f t="shared" si="8"/>
        <v>483.5</v>
      </c>
      <c r="R48" s="88">
        <f t="shared" si="8"/>
        <v>333.2</v>
      </c>
      <c r="S48" s="88">
        <f t="shared" si="8"/>
        <v>347.3</v>
      </c>
      <c r="T48" s="88">
        <f t="shared" si="8"/>
        <v>392.4</v>
      </c>
      <c r="U48" s="88">
        <f t="shared" si="8"/>
        <v>605.1</v>
      </c>
      <c r="V48" s="88">
        <f t="shared" si="8"/>
        <v>637.20000000000005</v>
      </c>
      <c r="W48" s="88">
        <f t="shared" si="8"/>
        <v>1168.5999999999999</v>
      </c>
      <c r="X48" s="88">
        <f t="shared" si="8"/>
        <v>327.9</v>
      </c>
      <c r="Y48" s="88">
        <f t="shared" si="8"/>
        <v>439.9</v>
      </c>
      <c r="Z48" s="89">
        <f t="shared" si="8"/>
        <v>0</v>
      </c>
      <c r="AA48" s="90">
        <f t="shared" si="7"/>
        <v>15196.099999999999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4748.1400000000003</v>
      </c>
      <c r="C51" s="88">
        <f t="shared" si="10"/>
        <v>4727.0020000000004</v>
      </c>
      <c r="D51" s="88">
        <f t="shared" si="10"/>
        <v>4697.0740000000005</v>
      </c>
      <c r="E51" s="88">
        <f t="shared" si="10"/>
        <v>4642.5689999999995</v>
      </c>
      <c r="F51" s="88">
        <f t="shared" si="10"/>
        <v>4678.8450000000003</v>
      </c>
      <c r="G51" s="88">
        <f t="shared" si="10"/>
        <v>5531.8279999999995</v>
      </c>
      <c r="H51" s="88">
        <f t="shared" si="10"/>
        <v>5871.6620000000003</v>
      </c>
      <c r="I51" s="88">
        <f t="shared" si="10"/>
        <v>7132.1820000000007</v>
      </c>
      <c r="J51" s="88">
        <f t="shared" si="10"/>
        <v>7423.5560000000005</v>
      </c>
      <c r="K51" s="88">
        <f t="shared" si="10"/>
        <v>7766.1939999999995</v>
      </c>
      <c r="L51" s="88">
        <f t="shared" si="10"/>
        <v>7943.3519999999999</v>
      </c>
      <c r="M51" s="88">
        <f t="shared" si="10"/>
        <v>8283.9040000000005</v>
      </c>
      <c r="N51" s="88">
        <f t="shared" si="10"/>
        <v>8373.2389999999996</v>
      </c>
      <c r="O51" s="88">
        <f t="shared" si="10"/>
        <v>8144.4229999999989</v>
      </c>
      <c r="P51" s="88">
        <f t="shared" si="10"/>
        <v>7740.204999999999</v>
      </c>
      <c r="Q51" s="88">
        <f t="shared" si="10"/>
        <v>7449.9239999999991</v>
      </c>
      <c r="R51" s="88">
        <f t="shared" si="10"/>
        <v>7085.8399999999992</v>
      </c>
      <c r="S51" s="88">
        <f t="shared" si="10"/>
        <v>6886.7449999999999</v>
      </c>
      <c r="T51" s="88">
        <f t="shared" si="10"/>
        <v>6833.7749999999996</v>
      </c>
      <c r="U51" s="88">
        <f t="shared" si="10"/>
        <v>7082.4519999999993</v>
      </c>
      <c r="V51" s="88">
        <f t="shared" si="10"/>
        <v>7122.393</v>
      </c>
      <c r="W51" s="88">
        <f t="shared" si="10"/>
        <v>7138.1020000000008</v>
      </c>
      <c r="X51" s="88">
        <f t="shared" si="10"/>
        <v>5993.1099999999988</v>
      </c>
      <c r="Y51" s="88">
        <f t="shared" si="10"/>
        <v>5703.1679999999997</v>
      </c>
      <c r="Z51" s="89">
        <f t="shared" si="10"/>
        <v>0</v>
      </c>
      <c r="AA51" s="104">
        <f>SUM(B51:Z51)</f>
        <v>158999.68399999998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199.8</v>
      </c>
      <c r="C4" s="18">
        <v>345.1</v>
      </c>
      <c r="D4" s="18">
        <v>452.1</v>
      </c>
      <c r="E4" s="18">
        <v>418.5</v>
      </c>
      <c r="F4" s="18">
        <v>306.8</v>
      </c>
      <c r="G4" s="18">
        <v>743.5</v>
      </c>
      <c r="H4" s="18">
        <v>416.1</v>
      </c>
      <c r="I4" s="18">
        <v>999</v>
      </c>
      <c r="J4" s="18">
        <v>716.1</v>
      </c>
      <c r="K4" s="18">
        <v>632.9</v>
      </c>
      <c r="L4" s="18">
        <v>632.5</v>
      </c>
      <c r="M4" s="18">
        <v>709.5</v>
      </c>
      <c r="N4" s="18">
        <v>668</v>
      </c>
      <c r="O4" s="18">
        <v>583.79999999999995</v>
      </c>
      <c r="P4" s="18">
        <v>413.3</v>
      </c>
      <c r="Q4" s="18">
        <v>333.5</v>
      </c>
      <c r="R4" s="18">
        <v>183.2</v>
      </c>
      <c r="S4" s="18">
        <v>197.3</v>
      </c>
      <c r="T4" s="18">
        <v>242.4</v>
      </c>
      <c r="U4" s="18">
        <v>455.1</v>
      </c>
      <c r="V4" s="18">
        <v>487.2</v>
      </c>
      <c r="W4" s="18">
        <v>1018.6</v>
      </c>
      <c r="X4" s="18">
        <v>177.9</v>
      </c>
      <c r="Y4" s="18">
        <v>289.89999999999998</v>
      </c>
      <c r="Z4" s="19"/>
      <c r="AA4" s="111">
        <f>SUM(B4:Z4)</f>
        <v>11622.1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92.16</v>
      </c>
      <c r="C7" s="117">
        <v>90.45</v>
      </c>
      <c r="D7" s="117">
        <v>89.84</v>
      </c>
      <c r="E7" s="117">
        <v>88.36</v>
      </c>
      <c r="F7" s="117">
        <v>86.17</v>
      </c>
      <c r="G7" s="117">
        <v>101.51</v>
      </c>
      <c r="H7" s="117">
        <v>130.32</v>
      </c>
      <c r="I7" s="117">
        <v>170.47</v>
      </c>
      <c r="J7" s="117">
        <v>147.94</v>
      </c>
      <c r="K7" s="117">
        <v>95.15</v>
      </c>
      <c r="L7" s="117">
        <v>90.48</v>
      </c>
      <c r="M7" s="117">
        <v>87.91</v>
      </c>
      <c r="N7" s="117">
        <v>83.36</v>
      </c>
      <c r="O7" s="117">
        <v>81.89</v>
      </c>
      <c r="P7" s="117">
        <v>80.42</v>
      </c>
      <c r="Q7" s="117">
        <v>88.67</v>
      </c>
      <c r="R7" s="117">
        <v>98.7</v>
      </c>
      <c r="S7" s="117">
        <v>127.35</v>
      </c>
      <c r="T7" s="117">
        <v>164.28</v>
      </c>
      <c r="U7" s="117">
        <v>196.56</v>
      </c>
      <c r="V7" s="117">
        <v>212.03</v>
      </c>
      <c r="W7" s="117">
        <v>192.54</v>
      </c>
      <c r="X7" s="117">
        <v>146.66</v>
      </c>
      <c r="Y7" s="117">
        <v>119.25</v>
      </c>
      <c r="Z7" s="118"/>
      <c r="AA7" s="119">
        <f>IF(SUM(B7:Z7)&lt;&gt;0,AVERAGEIF(B7:Z7,"&lt;&gt;"""),"")</f>
        <v>119.26958333333336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199.8</v>
      </c>
      <c r="C21" s="129">
        <v>345.1</v>
      </c>
      <c r="D21" s="129">
        <v>452.1</v>
      </c>
      <c r="E21" s="129">
        <v>418.5</v>
      </c>
      <c r="F21" s="129">
        <v>306.8</v>
      </c>
      <c r="G21" s="129">
        <v>743.5</v>
      </c>
      <c r="H21" s="129">
        <v>416.1</v>
      </c>
      <c r="I21" s="129">
        <v>999</v>
      </c>
      <c r="J21" s="129">
        <v>716.1</v>
      </c>
      <c r="K21" s="129">
        <v>632.9</v>
      </c>
      <c r="L21" s="129">
        <v>632.5</v>
      </c>
      <c r="M21" s="129">
        <v>709.5</v>
      </c>
      <c r="N21" s="129">
        <v>668</v>
      </c>
      <c r="O21" s="129">
        <v>583.79999999999995</v>
      </c>
      <c r="P21" s="129">
        <v>413.3</v>
      </c>
      <c r="Q21" s="129">
        <v>333.5</v>
      </c>
      <c r="R21" s="129">
        <v>183.2</v>
      </c>
      <c r="S21" s="129">
        <v>197.3</v>
      </c>
      <c r="T21" s="129">
        <v>242.4</v>
      </c>
      <c r="U21" s="129">
        <v>455.1</v>
      </c>
      <c r="V21" s="129">
        <v>487.2</v>
      </c>
      <c r="W21" s="129">
        <v>1018.6</v>
      </c>
      <c r="X21" s="129">
        <v>177.9</v>
      </c>
      <c r="Y21" s="130">
        <v>289.89999999999998</v>
      </c>
      <c r="Z21" s="131"/>
      <c r="AA21" s="132">
        <f t="shared" si="2"/>
        <v>11622.1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199.8</v>
      </c>
      <c r="C24" s="135">
        <f t="shared" si="3"/>
        <v>345.1</v>
      </c>
      <c r="D24" s="135">
        <f t="shared" si="3"/>
        <v>452.1</v>
      </c>
      <c r="E24" s="135">
        <f t="shared" si="3"/>
        <v>418.5</v>
      </c>
      <c r="F24" s="135">
        <f t="shared" si="3"/>
        <v>306.8</v>
      </c>
      <c r="G24" s="135">
        <f t="shared" si="3"/>
        <v>743.5</v>
      </c>
      <c r="H24" s="135">
        <f t="shared" si="3"/>
        <v>416.1</v>
      </c>
      <c r="I24" s="135">
        <f t="shared" si="3"/>
        <v>999</v>
      </c>
      <c r="J24" s="135">
        <f t="shared" si="3"/>
        <v>716.1</v>
      </c>
      <c r="K24" s="135">
        <f t="shared" si="3"/>
        <v>632.9</v>
      </c>
      <c r="L24" s="135">
        <f t="shared" si="3"/>
        <v>632.5</v>
      </c>
      <c r="M24" s="135">
        <f t="shared" si="3"/>
        <v>709.5</v>
      </c>
      <c r="N24" s="135">
        <f t="shared" si="3"/>
        <v>668</v>
      </c>
      <c r="O24" s="135">
        <f t="shared" si="3"/>
        <v>583.79999999999995</v>
      </c>
      <c r="P24" s="135">
        <f t="shared" si="3"/>
        <v>413.3</v>
      </c>
      <c r="Q24" s="135">
        <f t="shared" si="3"/>
        <v>333.5</v>
      </c>
      <c r="R24" s="135">
        <f t="shared" si="3"/>
        <v>183.2</v>
      </c>
      <c r="S24" s="135">
        <f t="shared" si="3"/>
        <v>197.3</v>
      </c>
      <c r="T24" s="135">
        <f t="shared" si="3"/>
        <v>242.4</v>
      </c>
      <c r="U24" s="135">
        <f t="shared" si="3"/>
        <v>455.1</v>
      </c>
      <c r="V24" s="135">
        <f t="shared" si="3"/>
        <v>487.2</v>
      </c>
      <c r="W24" s="135">
        <f t="shared" si="3"/>
        <v>1018.6</v>
      </c>
      <c r="X24" s="135">
        <f t="shared" si="3"/>
        <v>177.9</v>
      </c>
      <c r="Y24" s="135">
        <f t="shared" si="3"/>
        <v>289.89999999999998</v>
      </c>
      <c r="Z24" s="136" t="str">
        <f t="shared" si="3"/>
        <v/>
      </c>
      <c r="AA24" s="90">
        <f t="shared" si="2"/>
        <v>11622.1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2024-06-02T11:02:20Z</dcterms:created>
  <dcterms:modified xsi:type="dcterms:W3CDTF">2024-06-02T11:02:22Z</dcterms:modified>
</cp:coreProperties>
</file>