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<sst xmlns="http://schemas.openxmlformats.org/spreadsheetml/2006/main" count="117" uniqueCount="53">
  <si>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01/06/2024 14:03:59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</si>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</sst>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C6-4CA9-BD8F-3C2A186A3A5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139</c:v>
                </c:pt>
                <c:pt idx="1">
                  <c:v>127</c:v>
                </c:pt>
                <c:pt idx="2">
                  <c:v>127</c:v>
                </c:pt>
                <c:pt idx="3">
                  <c:v>127</c:v>
                </c:pt>
                <c:pt idx="4">
                  <c:v>160</c:v>
                </c:pt>
                <c:pt idx="5">
                  <c:v>256</c:v>
                </c:pt>
                <c:pt idx="6">
                  <c:v>289</c:v>
                </c:pt>
                <c:pt idx="7">
                  <c:v>321</c:v>
                </c:pt>
                <c:pt idx="8">
                  <c:v>333</c:v>
                </c:pt>
                <c:pt idx="9">
                  <c:v>327</c:v>
                </c:pt>
                <c:pt idx="10">
                  <c:v>319</c:v>
                </c:pt>
                <c:pt idx="11">
                  <c:v>315</c:v>
                </c:pt>
                <c:pt idx="12">
                  <c:v>316</c:v>
                </c:pt>
                <c:pt idx="13">
                  <c:v>304</c:v>
                </c:pt>
                <c:pt idx="14">
                  <c:v>295</c:v>
                </c:pt>
                <c:pt idx="15">
                  <c:v>303</c:v>
                </c:pt>
                <c:pt idx="16">
                  <c:v>327</c:v>
                </c:pt>
                <c:pt idx="17">
                  <c:v>354</c:v>
                </c:pt>
                <c:pt idx="18">
                  <c:v>221</c:v>
                </c:pt>
                <c:pt idx="19">
                  <c:v>228</c:v>
                </c:pt>
                <c:pt idx="20">
                  <c:v>208</c:v>
                </c:pt>
                <c:pt idx="21">
                  <c:v>177</c:v>
                </c:pt>
                <c:pt idx="22">
                  <c:v>145</c:v>
                </c:pt>
                <c:pt idx="23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C6-4CA9-BD8F-3C2A186A3A5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2134.9</c:v>
                </c:pt>
                <c:pt idx="1">
                  <c:v>2084.9</c:v>
                </c:pt>
                <c:pt idx="2">
                  <c:v>1708.5620000000001</c:v>
                </c:pt>
                <c:pt idx="3">
                  <c:v>1665.961</c:v>
                </c:pt>
                <c:pt idx="4">
                  <c:v>1515.0360000000001</c:v>
                </c:pt>
                <c:pt idx="5">
                  <c:v>1298.9000000000001</c:v>
                </c:pt>
                <c:pt idx="6">
                  <c:v>1198.9000000000001</c:v>
                </c:pt>
                <c:pt idx="7">
                  <c:v>1048.9000000000001</c:v>
                </c:pt>
                <c:pt idx="8">
                  <c:v>427.9</c:v>
                </c:pt>
                <c:pt idx="9">
                  <c:v>397.9</c:v>
                </c:pt>
                <c:pt idx="10">
                  <c:v>397.9</c:v>
                </c:pt>
                <c:pt idx="11">
                  <c:v>397.9</c:v>
                </c:pt>
                <c:pt idx="12">
                  <c:v>397.9</c:v>
                </c:pt>
                <c:pt idx="13">
                  <c:v>397.9</c:v>
                </c:pt>
                <c:pt idx="14">
                  <c:v>397.9</c:v>
                </c:pt>
                <c:pt idx="15">
                  <c:v>397.9</c:v>
                </c:pt>
                <c:pt idx="16">
                  <c:v>629.9</c:v>
                </c:pt>
                <c:pt idx="17">
                  <c:v>1230.9000000000001</c:v>
                </c:pt>
                <c:pt idx="18">
                  <c:v>2222.9</c:v>
                </c:pt>
                <c:pt idx="19">
                  <c:v>3140.1320000000001</c:v>
                </c:pt>
                <c:pt idx="20">
                  <c:v>3323.3290000000002</c:v>
                </c:pt>
                <c:pt idx="21">
                  <c:v>3345.0039999999999</c:v>
                </c:pt>
                <c:pt idx="22">
                  <c:v>3286.5800000000004</c:v>
                </c:pt>
                <c:pt idx="23">
                  <c:v>2899.8069999999998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C6-4CA9-BD8F-3C2A186A3A5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1848.4</c:v>
                </c:pt>
                <c:pt idx="1">
                  <c:v>1739.1</c:v>
                </c:pt>
                <c:pt idx="2">
                  <c:v>1875</c:v>
                </c:pt>
                <c:pt idx="3">
                  <c:v>1906</c:v>
                </c:pt>
                <c:pt idx="4">
                  <c:v>1903</c:v>
                </c:pt>
                <c:pt idx="5">
                  <c:v>1897</c:v>
                </c:pt>
                <c:pt idx="6">
                  <c:v>1860.7719999999999</c:v>
                </c:pt>
                <c:pt idx="7">
                  <c:v>1692.1</c:v>
                </c:pt>
                <c:pt idx="8">
                  <c:v>1775.6489999999999</c:v>
                </c:pt>
                <c:pt idx="9">
                  <c:v>1683</c:v>
                </c:pt>
                <c:pt idx="10">
                  <c:v>1041.4000000000001</c:v>
                </c:pt>
                <c:pt idx="11">
                  <c:v>1677</c:v>
                </c:pt>
                <c:pt idx="12">
                  <c:v>1654</c:v>
                </c:pt>
                <c:pt idx="13">
                  <c:v>1656</c:v>
                </c:pt>
                <c:pt idx="14">
                  <c:v>1476</c:v>
                </c:pt>
                <c:pt idx="15">
                  <c:v>1515.8</c:v>
                </c:pt>
                <c:pt idx="16">
                  <c:v>1697.9</c:v>
                </c:pt>
                <c:pt idx="17">
                  <c:v>1728</c:v>
                </c:pt>
                <c:pt idx="18">
                  <c:v>1292.9000000000001</c:v>
                </c:pt>
                <c:pt idx="19">
                  <c:v>761</c:v>
                </c:pt>
                <c:pt idx="20">
                  <c:v>758</c:v>
                </c:pt>
                <c:pt idx="21">
                  <c:v>730</c:v>
                </c:pt>
                <c:pt idx="22">
                  <c:v>682</c:v>
                </c:pt>
                <c:pt idx="23">
                  <c:v>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C6-4CA9-BD8F-3C2A186A3A5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620.77999999999986</c:v>
                </c:pt>
                <c:pt idx="1">
                  <c:v>604.53500000000008</c:v>
                </c:pt>
                <c:pt idx="2">
                  <c:v>584.08400000000006</c:v>
                </c:pt>
                <c:pt idx="3">
                  <c:v>549.05599999999993</c:v>
                </c:pt>
                <c:pt idx="4">
                  <c:v>515.053</c:v>
                </c:pt>
                <c:pt idx="5">
                  <c:v>570.26700000000005</c:v>
                </c:pt>
                <c:pt idx="6">
                  <c:v>948.38200000000006</c:v>
                </c:pt>
                <c:pt idx="7">
                  <c:v>1852.1159999999998</c:v>
                </c:pt>
                <c:pt idx="8">
                  <c:v>2944.0810000000001</c:v>
                </c:pt>
                <c:pt idx="9">
                  <c:v>3630.8490000000002</c:v>
                </c:pt>
                <c:pt idx="10">
                  <c:v>4541.0320000000011</c:v>
                </c:pt>
                <c:pt idx="11">
                  <c:v>4109.5359999999982</c:v>
                </c:pt>
                <c:pt idx="12">
                  <c:v>4249.8489999999983</c:v>
                </c:pt>
                <c:pt idx="13">
                  <c:v>4051.3580000000006</c:v>
                </c:pt>
                <c:pt idx="14">
                  <c:v>3995.3519999999999</c:v>
                </c:pt>
                <c:pt idx="15">
                  <c:v>3608.1669999999999</c:v>
                </c:pt>
                <c:pt idx="16">
                  <c:v>2818.9569999999999</c:v>
                </c:pt>
                <c:pt idx="17">
                  <c:v>1849.6250000000005</c:v>
                </c:pt>
                <c:pt idx="18">
                  <c:v>954.92899999999986</c:v>
                </c:pt>
                <c:pt idx="19">
                  <c:v>546.07000000000016</c:v>
                </c:pt>
                <c:pt idx="20">
                  <c:v>480.12900000000008</c:v>
                </c:pt>
                <c:pt idx="21">
                  <c:v>483.81700000000001</c:v>
                </c:pt>
                <c:pt idx="22">
                  <c:v>490.02099999999996</c:v>
                </c:pt>
                <c:pt idx="23">
                  <c:v>550.14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C6-4CA9-BD8F-3C2A186A3A5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17</c:v>
                </c:pt>
                <c:pt idx="7">
                  <c:v>28</c:v>
                </c:pt>
                <c:pt idx="8">
                  <c:v>42</c:v>
                </c:pt>
                <c:pt idx="9">
                  <c:v>55</c:v>
                </c:pt>
                <c:pt idx="10">
                  <c:v>65</c:v>
                </c:pt>
                <c:pt idx="11">
                  <c:v>71</c:v>
                </c:pt>
                <c:pt idx="12">
                  <c:v>73</c:v>
                </c:pt>
                <c:pt idx="13">
                  <c:v>72</c:v>
                </c:pt>
                <c:pt idx="14">
                  <c:v>67</c:v>
                </c:pt>
                <c:pt idx="15">
                  <c:v>57</c:v>
                </c:pt>
                <c:pt idx="16">
                  <c:v>41</c:v>
                </c:pt>
                <c:pt idx="17">
                  <c:v>26</c:v>
                </c:pt>
                <c:pt idx="18">
                  <c:v>17</c:v>
                </c:pt>
                <c:pt idx="19">
                  <c:v>17</c:v>
                </c:pt>
                <c:pt idx="20">
                  <c:v>19</c:v>
                </c:pt>
                <c:pt idx="21">
                  <c:v>19</c:v>
                </c:pt>
                <c:pt idx="22">
                  <c:v>19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C6-4CA9-BD8F-3C2A186A3A5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193</c:v>
                </c:pt>
                <c:pt idx="5">
                  <c:v>283</c:v>
                </c:pt>
                <c:pt idx="6">
                  <c:v>378</c:v>
                </c:pt>
                <c:pt idx="7">
                  <c:v>352</c:v>
                </c:pt>
                <c:pt idx="8">
                  <c:v>255</c:v>
                </c:pt>
                <c:pt idx="9">
                  <c:v>121</c:v>
                </c:pt>
                <c:pt idx="10">
                  <c:v>132</c:v>
                </c:pt>
                <c:pt idx="11">
                  <c:v>132</c:v>
                </c:pt>
                <c:pt idx="12">
                  <c:v>132</c:v>
                </c:pt>
                <c:pt idx="13">
                  <c:v>108</c:v>
                </c:pt>
                <c:pt idx="14">
                  <c:v>108</c:v>
                </c:pt>
                <c:pt idx="15">
                  <c:v>78</c:v>
                </c:pt>
                <c:pt idx="16">
                  <c:v>158</c:v>
                </c:pt>
                <c:pt idx="17">
                  <c:v>399</c:v>
                </c:pt>
                <c:pt idx="18">
                  <c:v>939</c:v>
                </c:pt>
                <c:pt idx="19">
                  <c:v>1166</c:v>
                </c:pt>
                <c:pt idx="20">
                  <c:v>1434.3</c:v>
                </c:pt>
                <c:pt idx="21">
                  <c:v>1191</c:v>
                </c:pt>
                <c:pt idx="22">
                  <c:v>896</c:v>
                </c:pt>
                <c:pt idx="23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C6-4CA9-BD8F-3C2A186A3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4779.0400000000018</c:v>
                </c:pt>
                <c:pt idx="1">
                  <c:v>4592.5669999999991</c:v>
                </c:pt>
                <c:pt idx="2">
                  <c:v>4332.6460000000006</c:v>
                </c:pt>
                <c:pt idx="3">
                  <c:v>4288.0170000000016</c:v>
                </c:pt>
                <c:pt idx="4">
                  <c:v>4297.0890000000018</c:v>
                </c:pt>
                <c:pt idx="5">
                  <c:v>4317.1670000000004</c:v>
                </c:pt>
                <c:pt idx="6">
                  <c:v>4692.0539999999992</c:v>
                </c:pt>
                <c:pt idx="7">
                  <c:v>5294.1020000000008</c:v>
                </c:pt>
                <c:pt idx="8">
                  <c:v>5777.6299999999965</c:v>
                </c:pt>
                <c:pt idx="9">
                  <c:v>6214.7489999999989</c:v>
                </c:pt>
                <c:pt idx="10">
                  <c:v>6496.3140000000012</c:v>
                </c:pt>
                <c:pt idx="11">
                  <c:v>6702.4359999999997</c:v>
                </c:pt>
                <c:pt idx="12">
                  <c:v>6822.7490000000007</c:v>
                </c:pt>
                <c:pt idx="13">
                  <c:v>6589.2579999999998</c:v>
                </c:pt>
                <c:pt idx="14">
                  <c:v>6339.2529999999988</c:v>
                </c:pt>
                <c:pt idx="15">
                  <c:v>5959.8930000000009</c:v>
                </c:pt>
                <c:pt idx="16">
                  <c:v>5672.7470000000003</c:v>
                </c:pt>
                <c:pt idx="17">
                  <c:v>5587.5249999999987</c:v>
                </c:pt>
                <c:pt idx="18">
                  <c:v>5647.7319999999991</c:v>
                </c:pt>
                <c:pt idx="19">
                  <c:v>5858.2249999999985</c:v>
                </c:pt>
                <c:pt idx="20">
                  <c:v>6222.79</c:v>
                </c:pt>
                <c:pt idx="21">
                  <c:v>5945.8259999999982</c:v>
                </c:pt>
                <c:pt idx="22">
                  <c:v>5518.554000000001</c:v>
                </c:pt>
                <c:pt idx="23">
                  <c:v>4962.9690000000019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C6-4CA9-BD8F-3C2A186A3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58.71</c:v>
                </c:pt>
                <c:pt idx="1">
                  <c:v>54.97</c:v>
                </c:pt>
                <c:pt idx="2">
                  <c:v>82</c:v>
                </c:pt>
                <c:pt idx="3">
                  <c:v>87.81</c:v>
                </c:pt>
                <c:pt idx="4">
                  <c:v>82</c:v>
                </c:pt>
                <c:pt idx="5">
                  <c:v>73.62</c:v>
                </c:pt>
                <c:pt idx="6">
                  <c:v>20</c:v>
                </c:pt>
                <c:pt idx="7">
                  <c:v>4.1100000000000003</c:v>
                </c:pt>
                <c:pt idx="8">
                  <c:v>1</c:v>
                </c:pt>
                <c:pt idx="9">
                  <c:v>0.04</c:v>
                </c:pt>
                <c:pt idx="10">
                  <c:v>1.1599999999999999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5</c:v>
                </c:pt>
                <c:pt idx="16">
                  <c:v>56.03</c:v>
                </c:pt>
                <c:pt idx="17">
                  <c:v>63.53</c:v>
                </c:pt>
                <c:pt idx="18">
                  <c:v>64.95</c:v>
                </c:pt>
                <c:pt idx="19">
                  <c:v>102.2</c:v>
                </c:pt>
                <c:pt idx="20">
                  <c:v>173.85</c:v>
                </c:pt>
                <c:pt idx="21">
                  <c:v>124.41</c:v>
                </c:pt>
                <c:pt idx="22">
                  <c:v>101.97</c:v>
                </c:pt>
                <c:pt idx="23">
                  <c:v>90.89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BC6-4CA9-BD8F-3C2A186A3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4779.0800000000008</v>
      </c>
      <c r="C4" s="18">
        <v>4592.5349999999999</v>
      </c>
      <c r="D4" s="18">
        <v>4332.6460000000015</v>
      </c>
      <c r="E4" s="18">
        <v>4288.0170000000007</v>
      </c>
      <c r="F4" s="18">
        <v>4297.0889999999999</v>
      </c>
      <c r="G4" s="18">
        <v>4317.1669999999995</v>
      </c>
      <c r="H4" s="18">
        <v>4692.054000000001</v>
      </c>
      <c r="I4" s="18">
        <v>5294.1159999999991</v>
      </c>
      <c r="J4" s="18">
        <v>5777.6299999999992</v>
      </c>
      <c r="K4" s="18">
        <v>6214.7490000000007</v>
      </c>
      <c r="L4" s="18">
        <v>6496.3320000000012</v>
      </c>
      <c r="M4" s="18">
        <v>6702.4360000000015</v>
      </c>
      <c r="N4" s="18">
        <v>6822.7490000000007</v>
      </c>
      <c r="O4" s="18">
        <v>6589.2579999999998</v>
      </c>
      <c r="P4" s="18">
        <v>6339.2520000000004</v>
      </c>
      <c r="Q4" s="18">
        <v>5959.8670000000011</v>
      </c>
      <c r="R4" s="18">
        <v>5672.7569999999996</v>
      </c>
      <c r="S4" s="18">
        <v>5587.5250000000005</v>
      </c>
      <c r="T4" s="18">
        <v>5647.7290000000003</v>
      </c>
      <c r="U4" s="18">
        <v>5858.2020000000011</v>
      </c>
      <c r="V4" s="18">
        <v>6222.7580000000016</v>
      </c>
      <c r="W4" s="18">
        <v>5945.8210000000008</v>
      </c>
      <c r="X4" s="18">
        <v>5518.6010000000015</v>
      </c>
      <c r="Y4" s="18">
        <v>4962.9470000000001</v>
      </c>
      <c r="Z4" s="19"/>
      <c r="AA4" s="20">
        <f>SUM(B4:Z4)</f>
        <v>132911.31700000001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58.71</v>
      </c>
      <c r="C7" s="28">
        <v>54.97</v>
      </c>
      <c r="D7" s="28">
        <v>82</v>
      </c>
      <c r="E7" s="28">
        <v>87.81</v>
      </c>
      <c r="F7" s="28">
        <v>82</v>
      </c>
      <c r="G7" s="28">
        <v>73.62</v>
      </c>
      <c r="H7" s="28">
        <v>20</v>
      </c>
      <c r="I7" s="28">
        <v>4.1100000000000003</v>
      </c>
      <c r="J7" s="28">
        <v>1</v>
      </c>
      <c r="K7" s="28">
        <v>0.04</v>
      </c>
      <c r="L7" s="28">
        <v>1.1599999999999999</v>
      </c>
      <c r="M7" s="28">
        <v>0.04</v>
      </c>
      <c r="N7" s="28">
        <v>0.04</v>
      </c>
      <c r="O7" s="28">
        <v>0.04</v>
      </c>
      <c r="P7" s="28">
        <v>0.04</v>
      </c>
      <c r="Q7" s="28">
        <v>5</v>
      </c>
      <c r="R7" s="28">
        <v>56.03</v>
      </c>
      <c r="S7" s="28">
        <v>63.53</v>
      </c>
      <c r="T7" s="28">
        <v>64.95</v>
      </c>
      <c r="U7" s="28">
        <v>102.2</v>
      </c>
      <c r="V7" s="28">
        <v>173.85</v>
      </c>
      <c r="W7" s="28">
        <v>124.41</v>
      </c>
      <c r="X7" s="28">
        <v>101.97</v>
      </c>
      <c r="Y7" s="28">
        <v>90.89</v>
      </c>
      <c r="Z7" s="29"/>
      <c r="AA7" s="30">
        <f>IF(SUM(B7:Z7)&lt;&gt;0,AVERAGEIF(B7:Z7,"&lt;&gt;"""),"")</f>
        <v>52.017083333333346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139</v>
      </c>
      <c r="C11" s="47">
        <v>127</v>
      </c>
      <c r="D11" s="47">
        <v>127</v>
      </c>
      <c r="E11" s="47">
        <v>127</v>
      </c>
      <c r="F11" s="47">
        <v>160</v>
      </c>
      <c r="G11" s="47">
        <v>256</v>
      </c>
      <c r="H11" s="47">
        <v>289</v>
      </c>
      <c r="I11" s="47">
        <v>321</v>
      </c>
      <c r="J11" s="47">
        <v>333</v>
      </c>
      <c r="K11" s="47">
        <v>327</v>
      </c>
      <c r="L11" s="47">
        <v>319</v>
      </c>
      <c r="M11" s="47">
        <v>315</v>
      </c>
      <c r="N11" s="47">
        <v>316</v>
      </c>
      <c r="O11" s="47">
        <v>304</v>
      </c>
      <c r="P11" s="47">
        <v>295</v>
      </c>
      <c r="Q11" s="47">
        <v>303</v>
      </c>
      <c r="R11" s="47">
        <v>327</v>
      </c>
      <c r="S11" s="47">
        <v>354</v>
      </c>
      <c r="T11" s="47">
        <v>221</v>
      </c>
      <c r="U11" s="47">
        <v>228</v>
      </c>
      <c r="V11" s="47">
        <v>208</v>
      </c>
      <c r="W11" s="47">
        <v>177</v>
      </c>
      <c r="X11" s="47">
        <v>145</v>
      </c>
      <c r="Y11" s="47">
        <v>127</v>
      </c>
      <c r="Z11" s="48"/>
      <c r="AA11" s="49">
        <f t="shared" si="0"/>
        <v>5845</v>
      </c>
    </row>
    <row r="12" spans="1:27" ht="24.95" customHeight="1" x14ac:dyDescent="0.2">
      <c r="A12" s="50" t="s">
        <v>8</v>
      </c>
      <c r="B12" s="51">
        <v>2134.9</v>
      </c>
      <c r="C12" s="52">
        <v>2084.9</v>
      </c>
      <c r="D12" s="52">
        <v>1708.5620000000001</v>
      </c>
      <c r="E12" s="52">
        <v>1665.961</v>
      </c>
      <c r="F12" s="52">
        <v>1515.0360000000001</v>
      </c>
      <c r="G12" s="52">
        <v>1298.9000000000001</v>
      </c>
      <c r="H12" s="52">
        <v>1198.9000000000001</v>
      </c>
      <c r="I12" s="52">
        <v>1048.9000000000001</v>
      </c>
      <c r="J12" s="52">
        <v>427.9</v>
      </c>
      <c r="K12" s="52">
        <v>397.9</v>
      </c>
      <c r="L12" s="52">
        <v>397.9</v>
      </c>
      <c r="M12" s="52">
        <v>397.9</v>
      </c>
      <c r="N12" s="52">
        <v>397.9</v>
      </c>
      <c r="O12" s="52">
        <v>397.9</v>
      </c>
      <c r="P12" s="52">
        <v>397.9</v>
      </c>
      <c r="Q12" s="52">
        <v>397.9</v>
      </c>
      <c r="R12" s="52">
        <v>629.9</v>
      </c>
      <c r="S12" s="52">
        <v>1230.9000000000001</v>
      </c>
      <c r="T12" s="52">
        <v>2222.9</v>
      </c>
      <c r="U12" s="52">
        <v>3140.1320000000001</v>
      </c>
      <c r="V12" s="52">
        <v>3323.3290000000002</v>
      </c>
      <c r="W12" s="52">
        <v>3345.0039999999999</v>
      </c>
      <c r="X12" s="52">
        <v>3286.5800000000004</v>
      </c>
      <c r="Y12" s="52">
        <v>2899.8069999999998</v>
      </c>
      <c r="Z12" s="53"/>
      <c r="AA12" s="54">
        <f t="shared" si="0"/>
        <v>35947.811000000002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193</v>
      </c>
      <c r="G13" s="52">
        <v>283</v>
      </c>
      <c r="H13" s="52">
        <v>378</v>
      </c>
      <c r="I13" s="52">
        <v>352</v>
      </c>
      <c r="J13" s="52">
        <v>255</v>
      </c>
      <c r="K13" s="52">
        <v>121</v>
      </c>
      <c r="L13" s="52">
        <v>132</v>
      </c>
      <c r="M13" s="52">
        <v>132</v>
      </c>
      <c r="N13" s="52">
        <v>132</v>
      </c>
      <c r="O13" s="52">
        <v>108</v>
      </c>
      <c r="P13" s="52">
        <v>108</v>
      </c>
      <c r="Q13" s="52">
        <v>78</v>
      </c>
      <c r="R13" s="52">
        <v>158</v>
      </c>
      <c r="S13" s="52">
        <v>399</v>
      </c>
      <c r="T13" s="52">
        <v>939</v>
      </c>
      <c r="U13" s="52">
        <v>1166</v>
      </c>
      <c r="V13" s="52">
        <v>1434.3</v>
      </c>
      <c r="W13" s="52">
        <v>1191</v>
      </c>
      <c r="X13" s="52">
        <v>896</v>
      </c>
      <c r="Y13" s="52">
        <v>705</v>
      </c>
      <c r="Z13" s="53"/>
      <c r="AA13" s="54">
        <f t="shared" si="0"/>
        <v>9280.2999999999993</v>
      </c>
    </row>
    <row r="14" spans="1:27" ht="24.95" customHeight="1" x14ac:dyDescent="0.2">
      <c r="A14" s="55" t="s">
        <v>10</v>
      </c>
      <c r="B14" s="56">
        <v>620.77999999999986</v>
      </c>
      <c r="C14" s="57">
        <v>604.53500000000008</v>
      </c>
      <c r="D14" s="57">
        <v>584.08400000000006</v>
      </c>
      <c r="E14" s="57">
        <v>549.05599999999993</v>
      </c>
      <c r="F14" s="57">
        <v>515.053</v>
      </c>
      <c r="G14" s="57">
        <v>570.26700000000005</v>
      </c>
      <c r="H14" s="57">
        <v>948.38200000000006</v>
      </c>
      <c r="I14" s="57">
        <v>1852.1159999999998</v>
      </c>
      <c r="J14" s="57">
        <v>2944.0810000000001</v>
      </c>
      <c r="K14" s="57">
        <v>3630.8490000000002</v>
      </c>
      <c r="L14" s="57">
        <v>4541.0320000000011</v>
      </c>
      <c r="M14" s="57">
        <v>4109.5359999999982</v>
      </c>
      <c r="N14" s="57">
        <v>4249.8489999999983</v>
      </c>
      <c r="O14" s="57">
        <v>4051.3580000000006</v>
      </c>
      <c r="P14" s="57">
        <v>3995.3519999999999</v>
      </c>
      <c r="Q14" s="57">
        <v>3608.1669999999999</v>
      </c>
      <c r="R14" s="57">
        <v>2818.9569999999999</v>
      </c>
      <c r="S14" s="57">
        <v>1849.6250000000005</v>
      </c>
      <c r="T14" s="57">
        <v>954.92899999999986</v>
      </c>
      <c r="U14" s="57">
        <v>546.07000000000016</v>
      </c>
      <c r="V14" s="57">
        <v>480.12900000000008</v>
      </c>
      <c r="W14" s="57">
        <v>483.81700000000001</v>
      </c>
      <c r="X14" s="57">
        <v>490.02099999999996</v>
      </c>
      <c r="Y14" s="57">
        <v>550.14</v>
      </c>
      <c r="Z14" s="58"/>
      <c r="AA14" s="59">
        <f t="shared" si="0"/>
        <v>45548.185000000005</v>
      </c>
    </row>
    <row r="15" spans="1:27" ht="24.95" customHeight="1" x14ac:dyDescent="0.2">
      <c r="A15" s="55" t="s">
        <v>11</v>
      </c>
      <c r="B15" s="56">
        <v>6</v>
      </c>
      <c r="C15" s="57">
        <v>7</v>
      </c>
      <c r="D15" s="57">
        <v>8</v>
      </c>
      <c r="E15" s="57">
        <v>10</v>
      </c>
      <c r="F15" s="57">
        <v>11</v>
      </c>
      <c r="G15" s="57">
        <v>12</v>
      </c>
      <c r="H15" s="57">
        <v>17</v>
      </c>
      <c r="I15" s="57">
        <v>28</v>
      </c>
      <c r="J15" s="57">
        <v>42</v>
      </c>
      <c r="K15" s="57">
        <v>55</v>
      </c>
      <c r="L15" s="57">
        <v>65</v>
      </c>
      <c r="M15" s="57">
        <v>71</v>
      </c>
      <c r="N15" s="57">
        <v>73</v>
      </c>
      <c r="O15" s="57">
        <v>72</v>
      </c>
      <c r="P15" s="57">
        <v>67</v>
      </c>
      <c r="Q15" s="57">
        <v>57</v>
      </c>
      <c r="R15" s="57">
        <v>41</v>
      </c>
      <c r="S15" s="57">
        <v>26</v>
      </c>
      <c r="T15" s="57">
        <v>17</v>
      </c>
      <c r="U15" s="57">
        <v>17</v>
      </c>
      <c r="V15" s="57">
        <v>19</v>
      </c>
      <c r="W15" s="57">
        <v>19</v>
      </c>
      <c r="X15" s="57">
        <v>19</v>
      </c>
      <c r="Y15" s="57">
        <v>18</v>
      </c>
      <c r="Z15" s="58"/>
      <c r="AA15" s="59">
        <f t="shared" si="0"/>
        <v>777</v>
      </c>
    </row>
    <row r="16" spans="1:27" ht="30" customHeight="1" thickBot="1" x14ac:dyDescent="0.25">
      <c r="A16" s="60" t="s">
        <v>12</v>
      </c>
      <c r="B16" s="61">
        <f>IF(LEN(B$2)&gt;0,SUM(B10:B15),"")</f>
        <v>2930.68</v>
      </c>
      <c r="C16" s="62">
        <f t="shared" ref="C16:Z16" si="1">IF(LEN(C$2)&gt;0,SUM(C10:C15),"")</f>
        <v>2853.4350000000004</v>
      </c>
      <c r="D16" s="62">
        <f t="shared" si="1"/>
        <v>2457.6460000000002</v>
      </c>
      <c r="E16" s="62">
        <f t="shared" si="1"/>
        <v>2382.0169999999998</v>
      </c>
      <c r="F16" s="62">
        <f t="shared" si="1"/>
        <v>2394.0889999999999</v>
      </c>
      <c r="G16" s="62">
        <f t="shared" si="1"/>
        <v>2420.1670000000004</v>
      </c>
      <c r="H16" s="62">
        <f t="shared" si="1"/>
        <v>2831.2820000000002</v>
      </c>
      <c r="I16" s="62">
        <f t="shared" si="1"/>
        <v>3602.0159999999996</v>
      </c>
      <c r="J16" s="62">
        <f t="shared" si="1"/>
        <v>4001.9810000000002</v>
      </c>
      <c r="K16" s="62">
        <f t="shared" si="1"/>
        <v>4531.7489999999998</v>
      </c>
      <c r="L16" s="62">
        <f t="shared" si="1"/>
        <v>5454.9320000000007</v>
      </c>
      <c r="M16" s="62">
        <f t="shared" si="1"/>
        <v>5025.4359999999979</v>
      </c>
      <c r="N16" s="62">
        <f t="shared" si="1"/>
        <v>5168.748999999998</v>
      </c>
      <c r="O16" s="62">
        <f t="shared" si="1"/>
        <v>4933.2580000000007</v>
      </c>
      <c r="P16" s="62">
        <f t="shared" si="1"/>
        <v>4863.2519999999995</v>
      </c>
      <c r="Q16" s="62">
        <f t="shared" si="1"/>
        <v>4444.067</v>
      </c>
      <c r="R16" s="62">
        <f t="shared" si="1"/>
        <v>3974.857</v>
      </c>
      <c r="S16" s="62">
        <f t="shared" si="1"/>
        <v>3859.5250000000005</v>
      </c>
      <c r="T16" s="62">
        <f t="shared" si="1"/>
        <v>4354.8289999999997</v>
      </c>
      <c r="U16" s="62">
        <f t="shared" si="1"/>
        <v>5097.2019999999993</v>
      </c>
      <c r="V16" s="62">
        <f t="shared" si="1"/>
        <v>5464.7579999999998</v>
      </c>
      <c r="W16" s="62">
        <f t="shared" si="1"/>
        <v>5215.8209999999999</v>
      </c>
      <c r="X16" s="62">
        <f t="shared" si="1"/>
        <v>4836.6009999999997</v>
      </c>
      <c r="Y16" s="62">
        <f t="shared" si="1"/>
        <v>4299.9470000000001</v>
      </c>
      <c r="Z16" s="63" t="str">
        <f t="shared" si="1"/>
        <v/>
      </c>
      <c r="AA16" s="64">
        <f>SUM(AA10:AA15)</f>
        <v>97398.296000000002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1742.9</v>
      </c>
      <c r="C28" s="72">
        <v>1709.9</v>
      </c>
      <c r="D28" s="72">
        <v>1686.9</v>
      </c>
      <c r="E28" s="72">
        <v>1668.9</v>
      </c>
      <c r="F28" s="72">
        <v>1848.9</v>
      </c>
      <c r="G28" s="72">
        <v>2054.9</v>
      </c>
      <c r="H28" s="72">
        <v>2259.9</v>
      </c>
      <c r="I28" s="72">
        <v>2514.9</v>
      </c>
      <c r="J28" s="72">
        <v>2638.9</v>
      </c>
      <c r="K28" s="72">
        <v>2848.9</v>
      </c>
      <c r="L28" s="72">
        <v>3131.9</v>
      </c>
      <c r="M28" s="72">
        <v>3295.9</v>
      </c>
      <c r="N28" s="72">
        <v>3330.9</v>
      </c>
      <c r="O28" s="72">
        <v>3213.9</v>
      </c>
      <c r="P28" s="72">
        <v>3025.9</v>
      </c>
      <c r="Q28" s="72">
        <v>2727.9</v>
      </c>
      <c r="R28" s="72">
        <v>2457.9</v>
      </c>
      <c r="S28" s="72">
        <v>2314.9</v>
      </c>
      <c r="T28" s="72">
        <v>2702.9</v>
      </c>
      <c r="U28" s="72">
        <v>2941.9</v>
      </c>
      <c r="V28" s="72">
        <v>2923.9</v>
      </c>
      <c r="W28" s="72">
        <v>2919.9</v>
      </c>
      <c r="X28" s="72">
        <v>2610.9</v>
      </c>
      <c r="Y28" s="72">
        <v>2358.9</v>
      </c>
      <c r="Z28" s="73"/>
      <c r="AA28" s="74">
        <f>SUM(B28:Z28)</f>
        <v>60932.60000000002</v>
      </c>
    </row>
    <row r="29" spans="1:27" ht="24.95" customHeight="1" x14ac:dyDescent="0.2">
      <c r="A29" s="75" t="s">
        <v>23</v>
      </c>
      <c r="B29" s="76">
        <v>744.78</v>
      </c>
      <c r="C29" s="77">
        <v>719.53499999999997</v>
      </c>
      <c r="D29" s="77">
        <v>963.74599999999998</v>
      </c>
      <c r="E29" s="77">
        <v>1151.117</v>
      </c>
      <c r="F29" s="77">
        <v>980.18899999999996</v>
      </c>
      <c r="G29" s="77">
        <v>794.26700000000005</v>
      </c>
      <c r="H29" s="77">
        <v>964.154</v>
      </c>
      <c r="I29" s="77">
        <v>1482.116</v>
      </c>
      <c r="J29" s="77">
        <v>2043.73</v>
      </c>
      <c r="K29" s="77">
        <v>2270.8490000000002</v>
      </c>
      <c r="L29" s="77">
        <v>2843.0320000000002</v>
      </c>
      <c r="M29" s="77">
        <v>2311.5360000000001</v>
      </c>
      <c r="N29" s="77">
        <v>2396.8490000000002</v>
      </c>
      <c r="O29" s="77">
        <v>2280.3580000000002</v>
      </c>
      <c r="P29" s="77">
        <v>2445.3519999999999</v>
      </c>
      <c r="Q29" s="77">
        <v>2348.1669999999999</v>
      </c>
      <c r="R29" s="77">
        <v>1936.9570000000001</v>
      </c>
      <c r="S29" s="77">
        <v>1374.625</v>
      </c>
      <c r="T29" s="77">
        <v>858.92899999999997</v>
      </c>
      <c r="U29" s="77">
        <v>1139.3019999999999</v>
      </c>
      <c r="V29" s="77">
        <v>1521.8579999999999</v>
      </c>
      <c r="W29" s="77">
        <v>1248.921</v>
      </c>
      <c r="X29" s="77">
        <v>1190.701</v>
      </c>
      <c r="Y29" s="77">
        <v>997.04700000000003</v>
      </c>
      <c r="Z29" s="78"/>
      <c r="AA29" s="79">
        <f>SUM(B29:Z29)</f>
        <v>37008.116999999998</v>
      </c>
    </row>
    <row r="30" spans="1:27" ht="24.95" customHeight="1" x14ac:dyDescent="0.2">
      <c r="A30" s="82" t="s">
        <v>24</v>
      </c>
      <c r="B30" s="80">
        <v>1209</v>
      </c>
      <c r="C30" s="81">
        <v>1159</v>
      </c>
      <c r="D30" s="81">
        <v>587</v>
      </c>
      <c r="E30" s="81">
        <v>373</v>
      </c>
      <c r="F30" s="81">
        <v>373</v>
      </c>
      <c r="G30" s="81">
        <v>373</v>
      </c>
      <c r="H30" s="81">
        <v>373</v>
      </c>
      <c r="I30" s="81">
        <v>373</v>
      </c>
      <c r="J30" s="81"/>
      <c r="K30" s="81"/>
      <c r="L30" s="81"/>
      <c r="M30" s="81"/>
      <c r="N30" s="81"/>
      <c r="O30" s="81"/>
      <c r="P30" s="81"/>
      <c r="Q30" s="81"/>
      <c r="R30" s="81">
        <v>232</v>
      </c>
      <c r="S30" s="81">
        <v>803</v>
      </c>
      <c r="T30" s="81">
        <v>1447</v>
      </c>
      <c r="U30" s="81">
        <v>1777</v>
      </c>
      <c r="V30" s="81">
        <v>1777</v>
      </c>
      <c r="W30" s="81">
        <v>1777</v>
      </c>
      <c r="X30" s="81">
        <v>1717</v>
      </c>
      <c r="Y30" s="81">
        <v>1607</v>
      </c>
      <c r="Z30" s="83"/>
      <c r="AA30" s="84">
        <f>SUM(B30:Z30)</f>
        <v>15957</v>
      </c>
    </row>
    <row r="31" spans="1:27" ht="30" customHeight="1" thickBot="1" x14ac:dyDescent="0.25">
      <c r="A31" s="60" t="s">
        <v>25</v>
      </c>
      <c r="B31" s="61">
        <f>IF(LEN(B$2)&gt;0,SUM(B28:B30),"")</f>
        <v>3696.6800000000003</v>
      </c>
      <c r="C31" s="62">
        <f t="shared" ref="C31:Z31" si="4">IF(LEN(C$2)&gt;0,SUM(C28:C30),"")</f>
        <v>3588.4349999999999</v>
      </c>
      <c r="D31" s="62">
        <f t="shared" si="4"/>
        <v>3237.6460000000002</v>
      </c>
      <c r="E31" s="62">
        <f t="shared" si="4"/>
        <v>3193.0169999999998</v>
      </c>
      <c r="F31" s="62">
        <f t="shared" si="4"/>
        <v>3202.0889999999999</v>
      </c>
      <c r="G31" s="62">
        <f t="shared" si="4"/>
        <v>3222.1670000000004</v>
      </c>
      <c r="H31" s="62">
        <f t="shared" si="4"/>
        <v>3597.0540000000001</v>
      </c>
      <c r="I31" s="62">
        <f t="shared" si="4"/>
        <v>4370.0159999999996</v>
      </c>
      <c r="J31" s="62">
        <f t="shared" si="4"/>
        <v>4682.63</v>
      </c>
      <c r="K31" s="62">
        <f t="shared" si="4"/>
        <v>5119.7489999999998</v>
      </c>
      <c r="L31" s="62">
        <f t="shared" si="4"/>
        <v>5974.9320000000007</v>
      </c>
      <c r="M31" s="62">
        <f t="shared" si="4"/>
        <v>5607.4359999999997</v>
      </c>
      <c r="N31" s="62">
        <f t="shared" si="4"/>
        <v>5727.7489999999998</v>
      </c>
      <c r="O31" s="62">
        <f t="shared" si="4"/>
        <v>5494.2579999999998</v>
      </c>
      <c r="P31" s="62">
        <f t="shared" si="4"/>
        <v>5471.2520000000004</v>
      </c>
      <c r="Q31" s="62">
        <f t="shared" si="4"/>
        <v>5076.067</v>
      </c>
      <c r="R31" s="62">
        <f t="shared" si="4"/>
        <v>4626.857</v>
      </c>
      <c r="S31" s="62">
        <f t="shared" si="4"/>
        <v>4492.5249999999996</v>
      </c>
      <c r="T31" s="62">
        <f t="shared" si="4"/>
        <v>5008.8289999999997</v>
      </c>
      <c r="U31" s="62">
        <f t="shared" si="4"/>
        <v>5858.2020000000002</v>
      </c>
      <c r="V31" s="62">
        <f t="shared" si="4"/>
        <v>6222.7579999999998</v>
      </c>
      <c r="W31" s="62">
        <f t="shared" si="4"/>
        <v>5945.8209999999999</v>
      </c>
      <c r="X31" s="62">
        <f t="shared" si="4"/>
        <v>5518.6010000000006</v>
      </c>
      <c r="Y31" s="62">
        <f t="shared" si="4"/>
        <v>4962.9470000000001</v>
      </c>
      <c r="Z31" s="63" t="str">
        <f t="shared" si="4"/>
        <v/>
      </c>
      <c r="AA31" s="64">
        <f>SUM(AA28:AA30)</f>
        <v>113897.71700000002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245</v>
      </c>
      <c r="C34" s="95">
        <v>201</v>
      </c>
      <c r="D34" s="95">
        <v>233</v>
      </c>
      <c r="E34" s="95">
        <v>264</v>
      </c>
      <c r="F34" s="95">
        <v>260</v>
      </c>
      <c r="G34" s="95">
        <v>247</v>
      </c>
      <c r="H34" s="95">
        <v>250.77199999999999</v>
      </c>
      <c r="I34" s="95">
        <v>225</v>
      </c>
      <c r="J34" s="95">
        <v>182.012</v>
      </c>
      <c r="K34" s="95">
        <v>147</v>
      </c>
      <c r="L34" s="95">
        <v>173</v>
      </c>
      <c r="M34" s="95">
        <v>209</v>
      </c>
      <c r="N34" s="95">
        <v>214</v>
      </c>
      <c r="O34" s="95">
        <v>211</v>
      </c>
      <c r="P34" s="95">
        <v>209</v>
      </c>
      <c r="Q34" s="95">
        <v>202</v>
      </c>
      <c r="R34" s="95">
        <v>221</v>
      </c>
      <c r="S34" s="95">
        <v>201</v>
      </c>
      <c r="T34" s="95">
        <v>167</v>
      </c>
      <c r="U34" s="95">
        <v>250</v>
      </c>
      <c r="V34" s="95">
        <v>249</v>
      </c>
      <c r="W34" s="95">
        <v>250</v>
      </c>
      <c r="X34" s="95">
        <v>175</v>
      </c>
      <c r="Y34" s="95">
        <v>149</v>
      </c>
      <c r="Z34" s="96"/>
      <c r="AA34" s="74">
        <f t="shared" ref="AA34:AA39" si="5">SUM(B34:Z34)</f>
        <v>5134.7839999999997</v>
      </c>
    </row>
    <row r="35" spans="1:27" ht="24.95" customHeight="1" x14ac:dyDescent="0.2">
      <c r="A35" s="97" t="s">
        <v>28</v>
      </c>
      <c r="B35" s="98">
        <v>476</v>
      </c>
      <c r="C35" s="99">
        <v>485</v>
      </c>
      <c r="D35" s="99">
        <v>492</v>
      </c>
      <c r="E35" s="99">
        <v>492</v>
      </c>
      <c r="F35" s="99">
        <v>493</v>
      </c>
      <c r="G35" s="99">
        <v>500</v>
      </c>
      <c r="H35" s="99">
        <v>470</v>
      </c>
      <c r="I35" s="99">
        <v>500</v>
      </c>
      <c r="J35" s="99">
        <v>455.637</v>
      </c>
      <c r="K35" s="99">
        <v>407</v>
      </c>
      <c r="L35" s="99">
        <v>317</v>
      </c>
      <c r="M35" s="99">
        <v>353</v>
      </c>
      <c r="N35" s="99">
        <v>325</v>
      </c>
      <c r="O35" s="99">
        <v>340</v>
      </c>
      <c r="P35" s="99">
        <v>384</v>
      </c>
      <c r="Q35" s="99">
        <v>406</v>
      </c>
      <c r="R35" s="99">
        <v>397</v>
      </c>
      <c r="S35" s="99">
        <v>394</v>
      </c>
      <c r="T35" s="99">
        <v>442</v>
      </c>
      <c r="U35" s="99">
        <v>456</v>
      </c>
      <c r="V35" s="99">
        <v>454</v>
      </c>
      <c r="W35" s="99">
        <v>425</v>
      </c>
      <c r="X35" s="99">
        <v>452</v>
      </c>
      <c r="Y35" s="99">
        <v>459</v>
      </c>
      <c r="Z35" s="100"/>
      <c r="AA35" s="79">
        <f t="shared" si="5"/>
        <v>10374.636999999999</v>
      </c>
    </row>
    <row r="36" spans="1:27" ht="24.95" customHeight="1" x14ac:dyDescent="0.2">
      <c r="A36" s="97" t="s">
        <v>29</v>
      </c>
      <c r="B36" s="98">
        <v>1087.4000000000001</v>
      </c>
      <c r="C36" s="99">
        <v>1009.1</v>
      </c>
      <c r="D36" s="99">
        <v>1100</v>
      </c>
      <c r="E36" s="99">
        <v>1100</v>
      </c>
      <c r="F36" s="99">
        <v>1100</v>
      </c>
      <c r="G36" s="99">
        <v>1100</v>
      </c>
      <c r="H36" s="99">
        <v>1100</v>
      </c>
      <c r="I36" s="99">
        <v>929.1</v>
      </c>
      <c r="J36" s="99">
        <v>1100</v>
      </c>
      <c r="K36" s="99">
        <v>1100</v>
      </c>
      <c r="L36" s="99">
        <v>526.4</v>
      </c>
      <c r="M36" s="99">
        <v>1100</v>
      </c>
      <c r="N36" s="99">
        <v>1100</v>
      </c>
      <c r="O36" s="99">
        <v>1100</v>
      </c>
      <c r="P36" s="99">
        <v>873</v>
      </c>
      <c r="Q36" s="99">
        <v>888.8</v>
      </c>
      <c r="R36" s="99">
        <v>1050.9000000000001</v>
      </c>
      <c r="S36" s="99">
        <v>1100</v>
      </c>
      <c r="T36" s="99">
        <v>643.9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19133.600000000002</v>
      </c>
    </row>
    <row r="37" spans="1:27" ht="24.95" customHeight="1" x14ac:dyDescent="0.2">
      <c r="A37" s="97" t="s">
        <v>30</v>
      </c>
      <c r="B37" s="98">
        <v>40</v>
      </c>
      <c r="C37" s="99">
        <v>44</v>
      </c>
      <c r="D37" s="99">
        <v>50</v>
      </c>
      <c r="E37" s="99">
        <v>50</v>
      </c>
      <c r="F37" s="99">
        <v>50</v>
      </c>
      <c r="G37" s="99">
        <v>50</v>
      </c>
      <c r="H37" s="99">
        <v>40</v>
      </c>
      <c r="I37" s="99">
        <v>38</v>
      </c>
      <c r="J37" s="99">
        <v>38</v>
      </c>
      <c r="K37" s="99">
        <v>29</v>
      </c>
      <c r="L37" s="99">
        <v>25</v>
      </c>
      <c r="M37" s="99">
        <v>15</v>
      </c>
      <c r="N37" s="99">
        <v>15</v>
      </c>
      <c r="O37" s="99">
        <v>5</v>
      </c>
      <c r="P37" s="99">
        <v>10</v>
      </c>
      <c r="Q37" s="99">
        <v>19</v>
      </c>
      <c r="R37" s="99">
        <v>29</v>
      </c>
      <c r="S37" s="99">
        <v>33</v>
      </c>
      <c r="T37" s="99">
        <v>40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870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1848.4</v>
      </c>
      <c r="C39" s="88">
        <f t="shared" si="6"/>
        <v>1739.1</v>
      </c>
      <c r="D39" s="88">
        <f t="shared" si="6"/>
        <v>1875</v>
      </c>
      <c r="E39" s="88">
        <f t="shared" si="6"/>
        <v>1906</v>
      </c>
      <c r="F39" s="88">
        <f t="shared" si="6"/>
        <v>1903</v>
      </c>
      <c r="G39" s="88">
        <f t="shared" si="6"/>
        <v>1897</v>
      </c>
      <c r="H39" s="88">
        <f t="shared" si="6"/>
        <v>1860.7719999999999</v>
      </c>
      <c r="I39" s="88">
        <f t="shared" si="6"/>
        <v>1692.1</v>
      </c>
      <c r="J39" s="88">
        <f t="shared" si="6"/>
        <v>1775.6489999999999</v>
      </c>
      <c r="K39" s="88">
        <f t="shared" si="6"/>
        <v>1683</v>
      </c>
      <c r="L39" s="88">
        <f t="shared" si="6"/>
        <v>1041.4000000000001</v>
      </c>
      <c r="M39" s="88">
        <f t="shared" si="6"/>
        <v>1677</v>
      </c>
      <c r="N39" s="88">
        <f t="shared" si="6"/>
        <v>1654</v>
      </c>
      <c r="O39" s="88">
        <f t="shared" si="6"/>
        <v>1656</v>
      </c>
      <c r="P39" s="88">
        <f t="shared" si="6"/>
        <v>1476</v>
      </c>
      <c r="Q39" s="88">
        <f t="shared" si="6"/>
        <v>1515.8</v>
      </c>
      <c r="R39" s="88">
        <f t="shared" si="6"/>
        <v>1697.9</v>
      </c>
      <c r="S39" s="88">
        <f t="shared" si="6"/>
        <v>1728</v>
      </c>
      <c r="T39" s="88">
        <f t="shared" si="6"/>
        <v>1292.9000000000001</v>
      </c>
      <c r="U39" s="88">
        <f t="shared" si="6"/>
        <v>761</v>
      </c>
      <c r="V39" s="88">
        <f t="shared" si="6"/>
        <v>758</v>
      </c>
      <c r="W39" s="88">
        <f t="shared" si="6"/>
        <v>730</v>
      </c>
      <c r="X39" s="88">
        <f t="shared" si="6"/>
        <v>682</v>
      </c>
      <c r="Y39" s="88">
        <f t="shared" si="6"/>
        <v>663</v>
      </c>
      <c r="Z39" s="89" t="str">
        <f t="shared" si="6"/>
        <v/>
      </c>
      <c r="AA39" s="90">
        <f t="shared" si="5"/>
        <v>35513.021000000008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1082.4000000000001</v>
      </c>
      <c r="C44" s="99">
        <v>1004.1</v>
      </c>
      <c r="D44" s="99">
        <v>1095</v>
      </c>
      <c r="E44" s="99">
        <v>1095</v>
      </c>
      <c r="F44" s="99">
        <v>1095</v>
      </c>
      <c r="G44" s="99">
        <v>1095</v>
      </c>
      <c r="H44" s="99">
        <v>1095</v>
      </c>
      <c r="I44" s="99">
        <v>924.1</v>
      </c>
      <c r="J44" s="99">
        <v>1095</v>
      </c>
      <c r="K44" s="99">
        <v>1095</v>
      </c>
      <c r="L44" s="99">
        <v>521.4</v>
      </c>
      <c r="M44" s="99">
        <v>1095</v>
      </c>
      <c r="N44" s="99">
        <v>1095</v>
      </c>
      <c r="O44" s="99">
        <v>1095</v>
      </c>
      <c r="P44" s="99">
        <v>868</v>
      </c>
      <c r="Q44" s="99">
        <v>883.8</v>
      </c>
      <c r="R44" s="99">
        <v>1045.9000000000001</v>
      </c>
      <c r="S44" s="99">
        <v>1095</v>
      </c>
      <c r="T44" s="99">
        <v>638.9</v>
      </c>
      <c r="U44" s="99"/>
      <c r="V44" s="99"/>
      <c r="W44" s="99"/>
      <c r="X44" s="99"/>
      <c r="Y44" s="99"/>
      <c r="Z44" s="100"/>
      <c r="AA44" s="79">
        <f t="shared" si="7"/>
        <v>19013.600000000002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1082.4000000000001</v>
      </c>
      <c r="C48" s="88">
        <f t="shared" ref="C48:Z48" si="8">IF(LEN(C$2)&gt;0,SUM(C42:C47),"")</f>
        <v>1004.1</v>
      </c>
      <c r="D48" s="88">
        <f t="shared" si="8"/>
        <v>1095</v>
      </c>
      <c r="E48" s="88">
        <f t="shared" si="8"/>
        <v>1095</v>
      </c>
      <c r="F48" s="88">
        <f t="shared" si="8"/>
        <v>1095</v>
      </c>
      <c r="G48" s="88">
        <f t="shared" si="8"/>
        <v>1095</v>
      </c>
      <c r="H48" s="88">
        <f t="shared" si="8"/>
        <v>1095</v>
      </c>
      <c r="I48" s="88">
        <f t="shared" si="8"/>
        <v>924.1</v>
      </c>
      <c r="J48" s="88">
        <f t="shared" si="8"/>
        <v>1095</v>
      </c>
      <c r="K48" s="88">
        <f t="shared" si="8"/>
        <v>1095</v>
      </c>
      <c r="L48" s="88">
        <f t="shared" si="8"/>
        <v>521.4</v>
      </c>
      <c r="M48" s="88">
        <f t="shared" si="8"/>
        <v>1095</v>
      </c>
      <c r="N48" s="88">
        <f t="shared" si="8"/>
        <v>1095</v>
      </c>
      <c r="O48" s="88">
        <f t="shared" si="8"/>
        <v>1095</v>
      </c>
      <c r="P48" s="88">
        <f t="shared" si="8"/>
        <v>868</v>
      </c>
      <c r="Q48" s="88">
        <f t="shared" si="8"/>
        <v>883.8</v>
      </c>
      <c r="R48" s="88">
        <f t="shared" si="8"/>
        <v>1045.9000000000001</v>
      </c>
      <c r="S48" s="88">
        <f t="shared" si="8"/>
        <v>1095</v>
      </c>
      <c r="T48" s="88">
        <f t="shared" si="8"/>
        <v>638.9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19013.600000000002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4779.08</v>
      </c>
      <c r="C51" s="88">
        <f t="shared" si="10"/>
        <v>4592.5349999999999</v>
      </c>
      <c r="D51" s="88">
        <f t="shared" si="10"/>
        <v>4332.6460000000006</v>
      </c>
      <c r="E51" s="88">
        <f t="shared" si="10"/>
        <v>4288.0169999999998</v>
      </c>
      <c r="F51" s="88">
        <f t="shared" si="10"/>
        <v>4297.0889999999999</v>
      </c>
      <c r="G51" s="88">
        <f t="shared" si="10"/>
        <v>4317.1670000000004</v>
      </c>
      <c r="H51" s="88">
        <f t="shared" si="10"/>
        <v>4692.0540000000001</v>
      </c>
      <c r="I51" s="88">
        <f t="shared" si="10"/>
        <v>5294.116</v>
      </c>
      <c r="J51" s="88">
        <f t="shared" si="10"/>
        <v>5777.63</v>
      </c>
      <c r="K51" s="88">
        <f t="shared" si="10"/>
        <v>6214.7489999999998</v>
      </c>
      <c r="L51" s="88">
        <f t="shared" si="10"/>
        <v>6496.3320000000003</v>
      </c>
      <c r="M51" s="88">
        <f t="shared" si="10"/>
        <v>6702.4359999999979</v>
      </c>
      <c r="N51" s="88">
        <f t="shared" si="10"/>
        <v>6822.748999999998</v>
      </c>
      <c r="O51" s="88">
        <f t="shared" si="10"/>
        <v>6589.2580000000007</v>
      </c>
      <c r="P51" s="88">
        <f t="shared" si="10"/>
        <v>6339.2519999999995</v>
      </c>
      <c r="Q51" s="88">
        <f t="shared" si="10"/>
        <v>5959.8670000000002</v>
      </c>
      <c r="R51" s="88">
        <f t="shared" si="10"/>
        <v>5672.7569999999996</v>
      </c>
      <c r="S51" s="88">
        <f t="shared" si="10"/>
        <v>5587.5250000000005</v>
      </c>
      <c r="T51" s="88">
        <f t="shared" si="10"/>
        <v>5647.7289999999994</v>
      </c>
      <c r="U51" s="88">
        <f t="shared" si="10"/>
        <v>5858.2019999999993</v>
      </c>
      <c r="V51" s="88">
        <f t="shared" si="10"/>
        <v>6222.7579999999998</v>
      </c>
      <c r="W51" s="88">
        <f t="shared" si="10"/>
        <v>5945.8209999999999</v>
      </c>
      <c r="X51" s="88">
        <f t="shared" si="10"/>
        <v>5518.6009999999997</v>
      </c>
      <c r="Y51" s="88">
        <f t="shared" si="10"/>
        <v>4962.9470000000001</v>
      </c>
      <c r="Z51" s="89" t="str">
        <f t="shared" si="10"/>
        <v/>
      </c>
      <c r="AA51" s="104">
        <f>SUM(B51:Z51)</f>
        <v>132911.31699999998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4779.0400000000018</v>
      </c>
      <c r="C4" s="18">
        <v>4592.5669999999991</v>
      </c>
      <c r="D4" s="18">
        <v>4332.6460000000006</v>
      </c>
      <c r="E4" s="18">
        <v>4288.0170000000016</v>
      </c>
      <c r="F4" s="18">
        <v>4297.0890000000018</v>
      </c>
      <c r="G4" s="18">
        <v>4317.1670000000004</v>
      </c>
      <c r="H4" s="18">
        <v>4692.0539999999992</v>
      </c>
      <c r="I4" s="18">
        <v>5294.1020000000008</v>
      </c>
      <c r="J4" s="18">
        <v>5777.6299999999965</v>
      </c>
      <c r="K4" s="18">
        <v>6214.7489999999989</v>
      </c>
      <c r="L4" s="18">
        <v>6496.3140000000012</v>
      </c>
      <c r="M4" s="18">
        <v>6702.4359999999997</v>
      </c>
      <c r="N4" s="18">
        <v>6822.7490000000007</v>
      </c>
      <c r="O4" s="18">
        <v>6589.2579999999998</v>
      </c>
      <c r="P4" s="18">
        <v>6339.2529999999988</v>
      </c>
      <c r="Q4" s="18">
        <v>5959.8930000000009</v>
      </c>
      <c r="R4" s="18">
        <v>5672.7470000000003</v>
      </c>
      <c r="S4" s="18">
        <v>5587.5249999999987</v>
      </c>
      <c r="T4" s="18">
        <v>5647.7319999999991</v>
      </c>
      <c r="U4" s="18">
        <v>5858.2249999999985</v>
      </c>
      <c r="V4" s="18">
        <v>6222.79</v>
      </c>
      <c r="W4" s="18">
        <v>5945.8259999999982</v>
      </c>
      <c r="X4" s="18">
        <v>5518.554000000001</v>
      </c>
      <c r="Y4" s="18">
        <v>4962.9690000000019</v>
      </c>
      <c r="Z4" s="19"/>
      <c r="AA4" s="20">
        <f>SUM(B4:Z4)</f>
        <v>132911.33199999999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58.71</v>
      </c>
      <c r="C7" s="28">
        <v>54.97</v>
      </c>
      <c r="D7" s="28">
        <v>82</v>
      </c>
      <c r="E7" s="28">
        <v>87.81</v>
      </c>
      <c r="F7" s="28">
        <v>82</v>
      </c>
      <c r="G7" s="28">
        <v>73.62</v>
      </c>
      <c r="H7" s="28">
        <v>20</v>
      </c>
      <c r="I7" s="28">
        <v>4.1100000000000003</v>
      </c>
      <c r="J7" s="28">
        <v>1</v>
      </c>
      <c r="K7" s="28">
        <v>0.04</v>
      </c>
      <c r="L7" s="28">
        <v>1.1599999999999999</v>
      </c>
      <c r="M7" s="28">
        <v>0.04</v>
      </c>
      <c r="N7" s="28">
        <v>0.04</v>
      </c>
      <c r="O7" s="28">
        <v>0.04</v>
      </c>
      <c r="P7" s="28">
        <v>0.04</v>
      </c>
      <c r="Q7" s="28">
        <v>5</v>
      </c>
      <c r="R7" s="28">
        <v>56.03</v>
      </c>
      <c r="S7" s="28">
        <v>63.53</v>
      </c>
      <c r="T7" s="28">
        <v>64.95</v>
      </c>
      <c r="U7" s="28">
        <v>102.2</v>
      </c>
      <c r="V7" s="28">
        <v>173.85</v>
      </c>
      <c r="W7" s="28">
        <v>124.41</v>
      </c>
      <c r="X7" s="28">
        <v>101.97</v>
      </c>
      <c r="Y7" s="28">
        <v>90.89</v>
      </c>
      <c r="Z7" s="29"/>
      <c r="AA7" s="30">
        <f>IF(SUM(B7:Z7)&lt;&gt;0,AVERAGEIF(B7:Z7,"&lt;&gt;"""),"")</f>
        <v>52.017083333333346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897.66100000000006</v>
      </c>
      <c r="C19" s="72">
        <v>919.12900000000002</v>
      </c>
      <c r="D19" s="72">
        <v>914.13800000000003</v>
      </c>
      <c r="E19" s="72">
        <v>900.82</v>
      </c>
      <c r="F19" s="72">
        <v>919.04100000000005</v>
      </c>
      <c r="G19" s="72">
        <v>913.46299999999997</v>
      </c>
      <c r="H19" s="72">
        <v>915.33400000000006</v>
      </c>
      <c r="I19" s="72">
        <v>920.16800000000001</v>
      </c>
      <c r="J19" s="72">
        <v>910.44400000000007</v>
      </c>
      <c r="K19" s="72">
        <v>904.45899999999995</v>
      </c>
      <c r="L19" s="72">
        <v>925.78</v>
      </c>
      <c r="M19" s="72">
        <v>926.78100000000006</v>
      </c>
      <c r="N19" s="72">
        <v>922.00900000000013</v>
      </c>
      <c r="O19" s="72">
        <v>928.87099999999998</v>
      </c>
      <c r="P19" s="72">
        <v>918.327</v>
      </c>
      <c r="Q19" s="72">
        <v>920.80399999999997</v>
      </c>
      <c r="R19" s="72">
        <v>904.63000000000011</v>
      </c>
      <c r="S19" s="72">
        <v>906.82500000000005</v>
      </c>
      <c r="T19" s="72">
        <v>824.67399999999986</v>
      </c>
      <c r="U19" s="72">
        <v>791.38400000000001</v>
      </c>
      <c r="V19" s="72">
        <v>813.16599999999994</v>
      </c>
      <c r="W19" s="72">
        <v>808.23</v>
      </c>
      <c r="X19" s="72">
        <v>732.73</v>
      </c>
      <c r="Y19" s="72">
        <v>750.89700000000005</v>
      </c>
      <c r="Z19" s="73"/>
      <c r="AA19" s="74">
        <f t="shared" ref="AA19:AA24" si="2">SUM(B19:Z19)</f>
        <v>21189.764999999999</v>
      </c>
    </row>
    <row r="20" spans="1:27" ht="24.95" customHeight="1" x14ac:dyDescent="0.2">
      <c r="A20" s="75" t="s">
        <v>15</v>
      </c>
      <c r="B20" s="76">
        <v>916.50799999999981</v>
      </c>
      <c r="C20" s="77">
        <v>882.51300000000015</v>
      </c>
      <c r="D20" s="77">
        <v>863.04000000000019</v>
      </c>
      <c r="E20" s="77">
        <v>859.13900000000012</v>
      </c>
      <c r="F20" s="77">
        <v>861.63900000000012</v>
      </c>
      <c r="G20" s="77">
        <v>875.68000000000006</v>
      </c>
      <c r="H20" s="77">
        <v>924.19100000000003</v>
      </c>
      <c r="I20" s="77">
        <v>979.79399999999998</v>
      </c>
      <c r="J20" s="77">
        <v>1024.7739999999999</v>
      </c>
      <c r="K20" s="77">
        <v>1051.9260000000002</v>
      </c>
      <c r="L20" s="77">
        <v>1041.3030000000001</v>
      </c>
      <c r="M20" s="77">
        <v>1031.2139999999999</v>
      </c>
      <c r="N20" s="77">
        <v>1022.0469999999999</v>
      </c>
      <c r="O20" s="77">
        <v>1011.374</v>
      </c>
      <c r="P20" s="77">
        <v>1024.0190000000002</v>
      </c>
      <c r="Q20" s="77">
        <v>1027.55</v>
      </c>
      <c r="R20" s="77">
        <v>981.10900000000004</v>
      </c>
      <c r="S20" s="77">
        <v>965.71</v>
      </c>
      <c r="T20" s="77">
        <v>989.22599999999989</v>
      </c>
      <c r="U20" s="77">
        <v>1007.516</v>
      </c>
      <c r="V20" s="77">
        <v>994.34400000000005</v>
      </c>
      <c r="W20" s="77">
        <v>962.59300000000007</v>
      </c>
      <c r="X20" s="77">
        <v>929.92399999999998</v>
      </c>
      <c r="Y20" s="77">
        <v>905.68399999999997</v>
      </c>
      <c r="Z20" s="78"/>
      <c r="AA20" s="79">
        <f t="shared" si="2"/>
        <v>23132.816999999999</v>
      </c>
    </row>
    <row r="21" spans="1:27" ht="24.95" customHeight="1" x14ac:dyDescent="0.2">
      <c r="A21" s="75" t="s">
        <v>16</v>
      </c>
      <c r="B21" s="80">
        <v>2451.8710000000005</v>
      </c>
      <c r="C21" s="81">
        <v>2286.4249999999997</v>
      </c>
      <c r="D21" s="81">
        <v>2161.9680000000003</v>
      </c>
      <c r="E21" s="81">
        <v>2133.058</v>
      </c>
      <c r="F21" s="81">
        <v>2130.9089999999997</v>
      </c>
      <c r="G21" s="81">
        <v>2135.0239999999999</v>
      </c>
      <c r="H21" s="81">
        <v>2347.029</v>
      </c>
      <c r="I21" s="81">
        <v>2684.64</v>
      </c>
      <c r="J21" s="81">
        <v>3159.4120000000003</v>
      </c>
      <c r="K21" s="81">
        <v>3585.364</v>
      </c>
      <c r="L21" s="81">
        <v>3838.7309999999998</v>
      </c>
      <c r="M21" s="81">
        <v>4060.9410000000003</v>
      </c>
      <c r="N21" s="81">
        <v>4067.1929999999998</v>
      </c>
      <c r="O21" s="81">
        <v>3793.0130000000004</v>
      </c>
      <c r="P21" s="81">
        <v>3537.9069999999997</v>
      </c>
      <c r="Q21" s="81">
        <v>3356.5389999999998</v>
      </c>
      <c r="R21" s="81">
        <v>3178.5139999999997</v>
      </c>
      <c r="S21" s="81">
        <v>3161.8650000000002</v>
      </c>
      <c r="T21" s="81">
        <v>3235.3320000000003</v>
      </c>
      <c r="U21" s="81">
        <v>3394.5249999999996</v>
      </c>
      <c r="V21" s="81">
        <v>3580.8799999999997</v>
      </c>
      <c r="W21" s="81">
        <v>3434.0030000000002</v>
      </c>
      <c r="X21" s="81">
        <v>3162</v>
      </c>
      <c r="Y21" s="81">
        <v>2800.8879999999995</v>
      </c>
      <c r="Z21" s="78"/>
      <c r="AA21" s="79">
        <f t="shared" si="2"/>
        <v>73678.031000000003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925</v>
      </c>
    </row>
    <row r="23" spans="1:27" ht="24.95" customHeight="1" x14ac:dyDescent="0.2">
      <c r="A23" s="85" t="s">
        <v>18</v>
      </c>
      <c r="B23" s="77">
        <v>115</v>
      </c>
      <c r="C23" s="77">
        <v>109.5</v>
      </c>
      <c r="D23" s="77">
        <v>95.5</v>
      </c>
      <c r="E23" s="77">
        <v>97</v>
      </c>
      <c r="F23" s="77">
        <v>86.5</v>
      </c>
      <c r="G23" s="77">
        <v>82</v>
      </c>
      <c r="H23" s="77">
        <v>76.5</v>
      </c>
      <c r="I23" s="77">
        <v>71.5</v>
      </c>
      <c r="J23" s="77">
        <v>66</v>
      </c>
      <c r="K23" s="77">
        <v>59</v>
      </c>
      <c r="L23" s="77">
        <v>61.5</v>
      </c>
      <c r="M23" s="77">
        <v>57.5</v>
      </c>
      <c r="N23" s="77">
        <v>56.5</v>
      </c>
      <c r="O23" s="77">
        <v>54</v>
      </c>
      <c r="P23" s="77">
        <v>54</v>
      </c>
      <c r="Q23" s="77">
        <v>55</v>
      </c>
      <c r="R23" s="77">
        <v>62</v>
      </c>
      <c r="S23" s="77">
        <v>68.5</v>
      </c>
      <c r="T23" s="77">
        <v>93.5</v>
      </c>
      <c r="U23" s="77">
        <v>114</v>
      </c>
      <c r="V23" s="77">
        <v>136.5</v>
      </c>
      <c r="W23" s="77">
        <v>130</v>
      </c>
      <c r="X23" s="77">
        <v>104</v>
      </c>
      <c r="Y23" s="77">
        <v>103.5</v>
      </c>
      <c r="Z23" s="77"/>
      <c r="AA23" s="79">
        <f t="shared" si="2"/>
        <v>2009</v>
      </c>
    </row>
    <row r="24" spans="1:27" ht="24.95" customHeight="1" x14ac:dyDescent="0.2">
      <c r="A24" s="85" t="s">
        <v>19</v>
      </c>
      <c r="B24" s="77">
        <v>274.00000000000006</v>
      </c>
      <c r="C24" s="77">
        <v>262</v>
      </c>
      <c r="D24" s="77">
        <v>252.99999999999997</v>
      </c>
      <c r="E24" s="77">
        <v>252.99999999999997</v>
      </c>
      <c r="F24" s="77">
        <v>256</v>
      </c>
      <c r="G24" s="77">
        <v>268</v>
      </c>
      <c r="H24" s="77">
        <v>306.00000000000006</v>
      </c>
      <c r="I24" s="77">
        <v>348.99999999999994</v>
      </c>
      <c r="J24" s="77">
        <v>374.99999999999994</v>
      </c>
      <c r="K24" s="77">
        <v>382</v>
      </c>
      <c r="L24" s="77">
        <v>384</v>
      </c>
      <c r="M24" s="77">
        <v>386</v>
      </c>
      <c r="N24" s="77">
        <v>389</v>
      </c>
      <c r="O24" s="77">
        <v>376.00000000000011</v>
      </c>
      <c r="P24" s="77">
        <v>362</v>
      </c>
      <c r="Q24" s="77">
        <v>360</v>
      </c>
      <c r="R24" s="77">
        <v>368.00000000000006</v>
      </c>
      <c r="S24" s="77">
        <v>380</v>
      </c>
      <c r="T24" s="77">
        <v>387.99999999999994</v>
      </c>
      <c r="U24" s="77">
        <v>395</v>
      </c>
      <c r="V24" s="77">
        <v>377</v>
      </c>
      <c r="W24" s="77">
        <v>345.99999999999994</v>
      </c>
      <c r="X24" s="77">
        <v>314</v>
      </c>
      <c r="Y24" s="77">
        <v>279</v>
      </c>
      <c r="Z24" s="77"/>
      <c r="AA24" s="79">
        <f t="shared" si="2"/>
        <v>8082</v>
      </c>
    </row>
    <row r="25" spans="1:27" ht="30" customHeight="1" thickBot="1" x14ac:dyDescent="0.25">
      <c r="A25" s="86" t="s">
        <v>20</v>
      </c>
      <c r="B25" s="87">
        <f t="shared" ref="B25:AA25" si="3">SUM(B19:B24)</f>
        <v>4655.0400000000009</v>
      </c>
      <c r="C25" s="88">
        <f t="shared" si="3"/>
        <v>4459.567</v>
      </c>
      <c r="D25" s="88">
        <f t="shared" si="3"/>
        <v>4287.6460000000006</v>
      </c>
      <c r="E25" s="88">
        <f t="shared" si="3"/>
        <v>4243.0169999999998</v>
      </c>
      <c r="F25" s="88">
        <f t="shared" si="3"/>
        <v>4254.0889999999999</v>
      </c>
      <c r="G25" s="88">
        <f t="shared" si="3"/>
        <v>4274.1669999999995</v>
      </c>
      <c r="H25" s="88">
        <f t="shared" si="3"/>
        <v>4569.0540000000001</v>
      </c>
      <c r="I25" s="88">
        <f t="shared" si="3"/>
        <v>5005.1019999999999</v>
      </c>
      <c r="J25" s="88">
        <f t="shared" si="3"/>
        <v>5535.63</v>
      </c>
      <c r="K25" s="88">
        <f t="shared" si="3"/>
        <v>5982.7489999999998</v>
      </c>
      <c r="L25" s="88">
        <f t="shared" si="3"/>
        <v>6361.3140000000003</v>
      </c>
      <c r="M25" s="88">
        <f t="shared" si="3"/>
        <v>6572.4359999999997</v>
      </c>
      <c r="N25" s="88">
        <f t="shared" si="3"/>
        <v>6691.7489999999998</v>
      </c>
      <c r="O25" s="88">
        <f t="shared" si="3"/>
        <v>6398.2579999999998</v>
      </c>
      <c r="P25" s="88">
        <f t="shared" si="3"/>
        <v>6131.2529999999997</v>
      </c>
      <c r="Q25" s="88">
        <f t="shared" si="3"/>
        <v>5719.893</v>
      </c>
      <c r="R25" s="88">
        <f t="shared" si="3"/>
        <v>5494.2529999999997</v>
      </c>
      <c r="S25" s="88">
        <f t="shared" si="3"/>
        <v>5482.9000000000005</v>
      </c>
      <c r="T25" s="88">
        <f t="shared" si="3"/>
        <v>5530.732</v>
      </c>
      <c r="U25" s="88">
        <f t="shared" si="3"/>
        <v>5702.4249999999993</v>
      </c>
      <c r="V25" s="88">
        <f t="shared" si="3"/>
        <v>5901.8899999999994</v>
      </c>
      <c r="W25" s="88">
        <f t="shared" si="3"/>
        <v>5680.826</v>
      </c>
      <c r="X25" s="88">
        <f t="shared" si="3"/>
        <v>5242.6540000000005</v>
      </c>
      <c r="Y25" s="88">
        <f t="shared" si="3"/>
        <v>4839.9689999999991</v>
      </c>
      <c r="Z25" s="89">
        <f t="shared" si="3"/>
        <v>0</v>
      </c>
      <c r="AA25" s="90">
        <f t="shared" si="3"/>
        <v>129016.613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474</v>
      </c>
      <c r="C28" s="72">
        <v>464.5</v>
      </c>
      <c r="D28" s="72">
        <v>441.5</v>
      </c>
      <c r="E28" s="72">
        <v>443</v>
      </c>
      <c r="F28" s="72">
        <v>433.5</v>
      </c>
      <c r="G28" s="72">
        <v>441</v>
      </c>
      <c r="H28" s="72">
        <v>473.5</v>
      </c>
      <c r="I28" s="72">
        <v>515.5</v>
      </c>
      <c r="J28" s="72">
        <v>536</v>
      </c>
      <c r="K28" s="72">
        <v>521</v>
      </c>
      <c r="L28" s="72">
        <v>508.5</v>
      </c>
      <c r="M28" s="72">
        <v>491.5</v>
      </c>
      <c r="N28" s="72">
        <v>493.5</v>
      </c>
      <c r="O28" s="72">
        <v>478</v>
      </c>
      <c r="P28" s="72">
        <v>464</v>
      </c>
      <c r="Q28" s="72">
        <v>463</v>
      </c>
      <c r="R28" s="72">
        <v>480</v>
      </c>
      <c r="S28" s="72">
        <v>498.5</v>
      </c>
      <c r="T28" s="72">
        <v>529.5</v>
      </c>
      <c r="U28" s="72">
        <v>557</v>
      </c>
      <c r="V28" s="72">
        <v>561.5</v>
      </c>
      <c r="W28" s="72">
        <v>524</v>
      </c>
      <c r="X28" s="72">
        <v>466</v>
      </c>
      <c r="Y28" s="72">
        <v>477.5</v>
      </c>
      <c r="Z28" s="73"/>
      <c r="AA28" s="74">
        <f>SUM(B28:Z28)</f>
        <v>11736</v>
      </c>
    </row>
    <row r="29" spans="1:27" ht="24.95" customHeight="1" x14ac:dyDescent="0.2">
      <c r="A29" s="75" t="s">
        <v>23</v>
      </c>
      <c r="B29" s="76">
        <v>4305.04</v>
      </c>
      <c r="C29" s="77">
        <v>4128.067</v>
      </c>
      <c r="D29" s="77">
        <v>3891.1460000000002</v>
      </c>
      <c r="E29" s="77">
        <v>3845.0169999999998</v>
      </c>
      <c r="F29" s="77">
        <v>3863.5889999999999</v>
      </c>
      <c r="G29" s="77">
        <v>3876.1669999999999</v>
      </c>
      <c r="H29" s="77">
        <v>4218.5540000000001</v>
      </c>
      <c r="I29" s="77">
        <v>4778.6019999999999</v>
      </c>
      <c r="J29" s="77">
        <v>5241.63</v>
      </c>
      <c r="K29" s="77">
        <v>5693.7489999999998</v>
      </c>
      <c r="L29" s="77">
        <v>5987.8140000000003</v>
      </c>
      <c r="M29" s="77">
        <v>6210.9359999999997</v>
      </c>
      <c r="N29" s="77">
        <v>6329.2489999999998</v>
      </c>
      <c r="O29" s="77">
        <v>6111.2579999999998</v>
      </c>
      <c r="P29" s="77">
        <v>5875.2529999999997</v>
      </c>
      <c r="Q29" s="77">
        <v>5496.893</v>
      </c>
      <c r="R29" s="77">
        <v>5192.7470000000003</v>
      </c>
      <c r="S29" s="77">
        <v>5089.0249999999996</v>
      </c>
      <c r="T29" s="77">
        <v>5118.232</v>
      </c>
      <c r="U29" s="77">
        <v>5151.4250000000002</v>
      </c>
      <c r="V29" s="77">
        <v>5346.39</v>
      </c>
      <c r="W29" s="77">
        <v>5160.826</v>
      </c>
      <c r="X29" s="77">
        <v>4815.6540000000005</v>
      </c>
      <c r="Y29" s="77">
        <v>4447.4690000000001</v>
      </c>
      <c r="Z29" s="78"/>
      <c r="AA29" s="79">
        <f>SUM(B29:Z29)</f>
        <v>120174.73199999999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4779.04</v>
      </c>
      <c r="C31" s="62">
        <f t="shared" si="4"/>
        <v>4592.567</v>
      </c>
      <c r="D31" s="62">
        <f t="shared" si="4"/>
        <v>4332.6460000000006</v>
      </c>
      <c r="E31" s="62">
        <f t="shared" si="4"/>
        <v>4288.0169999999998</v>
      </c>
      <c r="F31" s="62">
        <f t="shared" si="4"/>
        <v>4297.0889999999999</v>
      </c>
      <c r="G31" s="62">
        <f t="shared" si="4"/>
        <v>4317.1669999999995</v>
      </c>
      <c r="H31" s="62">
        <f t="shared" si="4"/>
        <v>4692.0540000000001</v>
      </c>
      <c r="I31" s="62">
        <f t="shared" si="4"/>
        <v>5294.1019999999999</v>
      </c>
      <c r="J31" s="62">
        <f t="shared" si="4"/>
        <v>5777.63</v>
      </c>
      <c r="K31" s="62">
        <f t="shared" si="4"/>
        <v>6214.7489999999998</v>
      </c>
      <c r="L31" s="62">
        <f t="shared" si="4"/>
        <v>6496.3140000000003</v>
      </c>
      <c r="M31" s="62">
        <f t="shared" si="4"/>
        <v>6702.4359999999997</v>
      </c>
      <c r="N31" s="62">
        <f t="shared" si="4"/>
        <v>6822.7489999999998</v>
      </c>
      <c r="O31" s="62">
        <f t="shared" si="4"/>
        <v>6589.2579999999998</v>
      </c>
      <c r="P31" s="62">
        <f t="shared" si="4"/>
        <v>6339.2529999999997</v>
      </c>
      <c r="Q31" s="62">
        <f t="shared" si="4"/>
        <v>5959.893</v>
      </c>
      <c r="R31" s="62">
        <f t="shared" si="4"/>
        <v>5672.7470000000003</v>
      </c>
      <c r="S31" s="62">
        <f t="shared" si="4"/>
        <v>5587.5249999999996</v>
      </c>
      <c r="T31" s="62">
        <f t="shared" si="4"/>
        <v>5647.732</v>
      </c>
      <c r="U31" s="62">
        <f t="shared" si="4"/>
        <v>5708.4250000000002</v>
      </c>
      <c r="V31" s="62">
        <f t="shared" si="4"/>
        <v>5907.89</v>
      </c>
      <c r="W31" s="62">
        <f t="shared" si="4"/>
        <v>5684.826</v>
      </c>
      <c r="X31" s="62">
        <f t="shared" si="4"/>
        <v>5281.6540000000005</v>
      </c>
      <c r="Y31" s="62">
        <f t="shared" si="4"/>
        <v>4924.9690000000001</v>
      </c>
      <c r="Z31" s="63">
        <f t="shared" si="4"/>
        <v>0</v>
      </c>
      <c r="AA31" s="64">
        <f t="shared" si="4"/>
        <v>131910.73199999999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44</v>
      </c>
      <c r="C34" s="95">
        <v>45</v>
      </c>
      <c r="D34" s="95">
        <v>45</v>
      </c>
      <c r="E34" s="95">
        <v>45</v>
      </c>
      <c r="F34" s="95">
        <v>43</v>
      </c>
      <c r="G34" s="95">
        <v>43</v>
      </c>
      <c r="H34" s="95">
        <v>43</v>
      </c>
      <c r="I34" s="95">
        <v>87</v>
      </c>
      <c r="J34" s="95">
        <v>62</v>
      </c>
      <c r="K34" s="95">
        <v>47</v>
      </c>
      <c r="L34" s="95">
        <v>45</v>
      </c>
      <c r="M34" s="95">
        <v>50</v>
      </c>
      <c r="N34" s="95">
        <v>31</v>
      </c>
      <c r="O34" s="95">
        <v>25</v>
      </c>
      <c r="P34" s="95">
        <v>27</v>
      </c>
      <c r="Q34" s="95">
        <v>50</v>
      </c>
      <c r="R34" s="95">
        <v>52</v>
      </c>
      <c r="S34" s="95">
        <v>61</v>
      </c>
      <c r="T34" s="95">
        <v>49</v>
      </c>
      <c r="U34" s="95"/>
      <c r="V34" s="95"/>
      <c r="W34" s="95"/>
      <c r="X34" s="95">
        <v>30</v>
      </c>
      <c r="Y34" s="95">
        <v>77</v>
      </c>
      <c r="Z34" s="96"/>
      <c r="AA34" s="74">
        <f t="shared" ref="AA34:AA39" si="5">SUM(B34:Z34)</f>
        <v>1001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64</v>
      </c>
      <c r="J35" s="99">
        <v>48</v>
      </c>
      <c r="K35" s="99">
        <v>50</v>
      </c>
      <c r="L35" s="99">
        <v>50</v>
      </c>
      <c r="M35" s="99">
        <v>4</v>
      </c>
      <c r="N35" s="99">
        <v>5</v>
      </c>
      <c r="O35" s="99">
        <v>10</v>
      </c>
      <c r="P35" s="99">
        <v>5</v>
      </c>
      <c r="Q35" s="99">
        <v>5</v>
      </c>
      <c r="R35" s="99"/>
      <c r="S35" s="99"/>
      <c r="T35" s="99"/>
      <c r="U35" s="99">
        <v>6</v>
      </c>
      <c r="V35" s="99">
        <v>6</v>
      </c>
      <c r="W35" s="99">
        <v>4</v>
      </c>
      <c r="X35" s="99">
        <v>9</v>
      </c>
      <c r="Y35" s="99">
        <v>8</v>
      </c>
      <c r="Z35" s="100"/>
      <c r="AA35" s="79">
        <f t="shared" si="5"/>
        <v>274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149.80000000000001</v>
      </c>
      <c r="V36" s="99">
        <v>314.89999999999998</v>
      </c>
      <c r="W36" s="99">
        <v>261</v>
      </c>
      <c r="X36" s="99">
        <v>236.9</v>
      </c>
      <c r="Y36" s="99">
        <v>38</v>
      </c>
      <c r="Z36" s="100"/>
      <c r="AA36" s="79">
        <f t="shared" si="5"/>
        <v>1000.6</v>
      </c>
    </row>
    <row r="37" spans="1:27" ht="24.95" customHeight="1" x14ac:dyDescent="0.2">
      <c r="A37" s="97" t="s">
        <v>43</v>
      </c>
      <c r="B37" s="98">
        <v>80</v>
      </c>
      <c r="C37" s="99">
        <v>88</v>
      </c>
      <c r="D37" s="99"/>
      <c r="E37" s="99"/>
      <c r="F37" s="99"/>
      <c r="G37" s="99"/>
      <c r="H37" s="99">
        <v>80</v>
      </c>
      <c r="I37" s="99">
        <v>138</v>
      </c>
      <c r="J37" s="99">
        <v>132</v>
      </c>
      <c r="K37" s="99">
        <v>135</v>
      </c>
      <c r="L37" s="99">
        <v>40</v>
      </c>
      <c r="M37" s="99">
        <v>76</v>
      </c>
      <c r="N37" s="99">
        <v>95</v>
      </c>
      <c r="O37" s="99">
        <v>156</v>
      </c>
      <c r="P37" s="99">
        <v>176</v>
      </c>
      <c r="Q37" s="99">
        <v>185</v>
      </c>
      <c r="R37" s="99">
        <v>126.494</v>
      </c>
      <c r="S37" s="99">
        <v>43.625</v>
      </c>
      <c r="T37" s="99">
        <v>68</v>
      </c>
      <c r="U37" s="99"/>
      <c r="V37" s="99"/>
      <c r="W37" s="99"/>
      <c r="X37" s="99"/>
      <c r="Y37" s="99"/>
      <c r="Z37" s="100"/>
      <c r="AA37" s="79">
        <f t="shared" si="5"/>
        <v>1619.1189999999999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124</v>
      </c>
      <c r="C39" s="88">
        <f t="shared" si="6"/>
        <v>133</v>
      </c>
      <c r="D39" s="88">
        <f t="shared" si="6"/>
        <v>45</v>
      </c>
      <c r="E39" s="88">
        <f t="shared" si="6"/>
        <v>45</v>
      </c>
      <c r="F39" s="88">
        <f t="shared" si="6"/>
        <v>43</v>
      </c>
      <c r="G39" s="88">
        <f t="shared" si="6"/>
        <v>43</v>
      </c>
      <c r="H39" s="88">
        <f t="shared" si="6"/>
        <v>123</v>
      </c>
      <c r="I39" s="88">
        <f t="shared" si="6"/>
        <v>289</v>
      </c>
      <c r="J39" s="88">
        <f t="shared" si="6"/>
        <v>242</v>
      </c>
      <c r="K39" s="88">
        <f t="shared" si="6"/>
        <v>232</v>
      </c>
      <c r="L39" s="88">
        <f t="shared" si="6"/>
        <v>135</v>
      </c>
      <c r="M39" s="88">
        <f t="shared" si="6"/>
        <v>130</v>
      </c>
      <c r="N39" s="88">
        <f t="shared" si="6"/>
        <v>131</v>
      </c>
      <c r="O39" s="88">
        <f t="shared" si="6"/>
        <v>191</v>
      </c>
      <c r="P39" s="88">
        <f t="shared" si="6"/>
        <v>208</v>
      </c>
      <c r="Q39" s="88">
        <f t="shared" si="6"/>
        <v>240</v>
      </c>
      <c r="R39" s="88">
        <f t="shared" si="6"/>
        <v>178.494</v>
      </c>
      <c r="S39" s="88">
        <f t="shared" si="6"/>
        <v>104.625</v>
      </c>
      <c r="T39" s="88">
        <f t="shared" si="6"/>
        <v>117</v>
      </c>
      <c r="U39" s="88">
        <f t="shared" si="6"/>
        <v>155.80000000000001</v>
      </c>
      <c r="V39" s="88">
        <f t="shared" si="6"/>
        <v>320.89999999999998</v>
      </c>
      <c r="W39" s="88">
        <f t="shared" si="6"/>
        <v>265</v>
      </c>
      <c r="X39" s="88">
        <f t="shared" si="6"/>
        <v>275.89999999999998</v>
      </c>
      <c r="Y39" s="88">
        <f t="shared" si="6"/>
        <v>123</v>
      </c>
      <c r="Z39" s="89">
        <f t="shared" si="6"/>
        <v>0</v>
      </c>
      <c r="AA39" s="90">
        <f t="shared" si="5"/>
        <v>3894.7190000000005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149.80000000000001</v>
      </c>
      <c r="V44" s="99">
        <v>314.89999999999998</v>
      </c>
      <c r="W44" s="99">
        <v>261</v>
      </c>
      <c r="X44" s="99">
        <v>236.9</v>
      </c>
      <c r="Y44" s="99">
        <v>38</v>
      </c>
      <c r="Z44" s="100"/>
      <c r="AA44" s="79">
        <f t="shared" si="7"/>
        <v>1000.6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129</v>
      </c>
      <c r="C47" s="99">
        <v>128</v>
      </c>
      <c r="D47" s="99">
        <v>118</v>
      </c>
      <c r="E47" s="99">
        <v>116</v>
      </c>
      <c r="F47" s="99">
        <v>85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134</v>
      </c>
      <c r="Z47" s="100"/>
      <c r="AA47" s="79">
        <f t="shared" si="7"/>
        <v>1460</v>
      </c>
    </row>
    <row r="48" spans="1:27" ht="30" customHeight="1" thickBot="1" x14ac:dyDescent="0.25">
      <c r="A48" s="86" t="s">
        <v>48</v>
      </c>
      <c r="B48" s="87">
        <f>SUM(B42:B47)</f>
        <v>129</v>
      </c>
      <c r="C48" s="88">
        <f t="shared" ref="C48:Z48" si="8">SUM(C42:C47)</f>
        <v>128</v>
      </c>
      <c r="D48" s="88">
        <f t="shared" si="8"/>
        <v>118</v>
      </c>
      <c r="E48" s="88">
        <f t="shared" si="8"/>
        <v>116</v>
      </c>
      <c r="F48" s="88">
        <f t="shared" si="8"/>
        <v>85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150</v>
      </c>
      <c r="U48" s="88">
        <f t="shared" si="8"/>
        <v>299.8</v>
      </c>
      <c r="V48" s="88">
        <f t="shared" si="8"/>
        <v>464.9</v>
      </c>
      <c r="W48" s="88">
        <f t="shared" si="8"/>
        <v>411</v>
      </c>
      <c r="X48" s="88">
        <f t="shared" si="8"/>
        <v>386.9</v>
      </c>
      <c r="Y48" s="88">
        <f t="shared" si="8"/>
        <v>172</v>
      </c>
      <c r="Z48" s="89">
        <f t="shared" si="8"/>
        <v>0</v>
      </c>
      <c r="AA48" s="90">
        <f t="shared" si="7"/>
        <v>2460.6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4779.0400000000009</v>
      </c>
      <c r="C51" s="88">
        <f t="shared" si="10"/>
        <v>4592.567</v>
      </c>
      <c r="D51" s="88">
        <f t="shared" si="10"/>
        <v>4332.6460000000006</v>
      </c>
      <c r="E51" s="88">
        <f t="shared" si="10"/>
        <v>4288.0169999999998</v>
      </c>
      <c r="F51" s="88">
        <f t="shared" si="10"/>
        <v>4297.0889999999999</v>
      </c>
      <c r="G51" s="88">
        <f t="shared" si="10"/>
        <v>4317.1669999999995</v>
      </c>
      <c r="H51" s="88">
        <f t="shared" si="10"/>
        <v>4692.0540000000001</v>
      </c>
      <c r="I51" s="88">
        <f t="shared" si="10"/>
        <v>5294.1019999999999</v>
      </c>
      <c r="J51" s="88">
        <f t="shared" si="10"/>
        <v>5777.63</v>
      </c>
      <c r="K51" s="88">
        <f t="shared" si="10"/>
        <v>6214.7489999999998</v>
      </c>
      <c r="L51" s="88">
        <f t="shared" si="10"/>
        <v>6496.3140000000003</v>
      </c>
      <c r="M51" s="88">
        <f t="shared" si="10"/>
        <v>6702.4359999999997</v>
      </c>
      <c r="N51" s="88">
        <f t="shared" si="10"/>
        <v>6822.7489999999998</v>
      </c>
      <c r="O51" s="88">
        <f t="shared" si="10"/>
        <v>6589.2579999999998</v>
      </c>
      <c r="P51" s="88">
        <f t="shared" si="10"/>
        <v>6339.2529999999997</v>
      </c>
      <c r="Q51" s="88">
        <f t="shared" si="10"/>
        <v>5959.893</v>
      </c>
      <c r="R51" s="88">
        <f t="shared" si="10"/>
        <v>5672.7469999999994</v>
      </c>
      <c r="S51" s="88">
        <f t="shared" si="10"/>
        <v>5587.5250000000005</v>
      </c>
      <c r="T51" s="88">
        <f t="shared" si="10"/>
        <v>5647.732</v>
      </c>
      <c r="U51" s="88">
        <f t="shared" si="10"/>
        <v>5858.2249999999995</v>
      </c>
      <c r="V51" s="88">
        <f t="shared" si="10"/>
        <v>6222.7899999999991</v>
      </c>
      <c r="W51" s="88">
        <f t="shared" si="10"/>
        <v>5945.826</v>
      </c>
      <c r="X51" s="88">
        <f t="shared" si="10"/>
        <v>5518.5540000000001</v>
      </c>
      <c r="Y51" s="88">
        <f t="shared" si="10"/>
        <v>4962.9689999999991</v>
      </c>
      <c r="Z51" s="89">
        <f t="shared" si="10"/>
        <v>0</v>
      </c>
      <c r="AA51" s="104">
        <f>SUM(B51:Z51)</f>
        <v>132911.33199999999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-1082.4000000000001</v>
      </c>
      <c r="C4" s="18">
        <v>-1004.1</v>
      </c>
      <c r="D4" s="18">
        <v>-1095</v>
      </c>
      <c r="E4" s="18">
        <v>-1095</v>
      </c>
      <c r="F4" s="18">
        <v>-1095</v>
      </c>
      <c r="G4" s="18">
        <v>-1095</v>
      </c>
      <c r="H4" s="18">
        <v>-1095</v>
      </c>
      <c r="I4" s="18">
        <v>-924.1</v>
      </c>
      <c r="J4" s="18">
        <v>-1095</v>
      </c>
      <c r="K4" s="18">
        <v>-1095</v>
      </c>
      <c r="L4" s="18">
        <v>-521.4</v>
      </c>
      <c r="M4" s="18">
        <v>-1095</v>
      </c>
      <c r="N4" s="18">
        <v>-1095</v>
      </c>
      <c r="O4" s="18">
        <v>-1095</v>
      </c>
      <c r="P4" s="18">
        <v>-868</v>
      </c>
      <c r="Q4" s="18">
        <v>-883.8</v>
      </c>
      <c r="R4" s="18">
        <v>-1045.9000000000001</v>
      </c>
      <c r="S4" s="18">
        <v>-1095</v>
      </c>
      <c r="T4" s="18">
        <v>-638.9</v>
      </c>
      <c r="U4" s="18">
        <v>149.80000000000001</v>
      </c>
      <c r="V4" s="18">
        <v>314.89999999999998</v>
      </c>
      <c r="W4" s="18">
        <v>261</v>
      </c>
      <c r="X4" s="18">
        <v>236.9</v>
      </c>
      <c r="Y4" s="18">
        <v>38</v>
      </c>
      <c r="Z4" s="19"/>
      <c r="AA4" s="111">
        <f>SUM(B4:Z4)</f>
        <v>-18013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58.71</v>
      </c>
      <c r="C7" s="117">
        <v>54.97</v>
      </c>
      <c r="D7" s="117">
        <v>82</v>
      </c>
      <c r="E7" s="117">
        <v>87.81</v>
      </c>
      <c r="F7" s="117">
        <v>82</v>
      </c>
      <c r="G7" s="117">
        <v>73.62</v>
      </c>
      <c r="H7" s="117">
        <v>20</v>
      </c>
      <c r="I7" s="117">
        <v>4.1100000000000003</v>
      </c>
      <c r="J7" s="117">
        <v>1</v>
      </c>
      <c r="K7" s="117">
        <v>0.04</v>
      </c>
      <c r="L7" s="117">
        <v>1.1599999999999999</v>
      </c>
      <c r="M7" s="117">
        <v>0.04</v>
      </c>
      <c r="N7" s="117">
        <v>0.04</v>
      </c>
      <c r="O7" s="117">
        <v>0.04</v>
      </c>
      <c r="P7" s="117">
        <v>0.04</v>
      </c>
      <c r="Q7" s="117">
        <v>5</v>
      </c>
      <c r="R7" s="117">
        <v>56.03</v>
      </c>
      <c r="S7" s="117">
        <v>63.53</v>
      </c>
      <c r="T7" s="117">
        <v>64.95</v>
      </c>
      <c r="U7" s="117">
        <v>102.2</v>
      </c>
      <c r="V7" s="117">
        <v>173.85</v>
      </c>
      <c r="W7" s="117">
        <v>124.41</v>
      </c>
      <c r="X7" s="117">
        <v>101.97</v>
      </c>
      <c r="Y7" s="117">
        <v>90.89</v>
      </c>
      <c r="Z7" s="118"/>
      <c r="AA7" s="119">
        <f>IF(SUM(B7:Z7)&lt;&gt;0,AVERAGEIF(B7:Z7,"&lt;&gt;"""),"")</f>
        <v>52.017083333333346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1082.4000000000001</v>
      </c>
      <c r="C13" s="129">
        <v>1004.1</v>
      </c>
      <c r="D13" s="129">
        <v>1095</v>
      </c>
      <c r="E13" s="129">
        <v>1095</v>
      </c>
      <c r="F13" s="129">
        <v>1095</v>
      </c>
      <c r="G13" s="129">
        <v>1095</v>
      </c>
      <c r="H13" s="129">
        <v>1095</v>
      </c>
      <c r="I13" s="129">
        <v>924.1</v>
      </c>
      <c r="J13" s="129">
        <v>1095</v>
      </c>
      <c r="K13" s="129">
        <v>1095</v>
      </c>
      <c r="L13" s="129">
        <v>521.4</v>
      </c>
      <c r="M13" s="129">
        <v>1095</v>
      </c>
      <c r="N13" s="129">
        <v>1095</v>
      </c>
      <c r="O13" s="129">
        <v>1095</v>
      </c>
      <c r="P13" s="129">
        <v>868</v>
      </c>
      <c r="Q13" s="129">
        <v>883.8</v>
      </c>
      <c r="R13" s="129">
        <v>1045.9000000000001</v>
      </c>
      <c r="S13" s="129">
        <v>1095</v>
      </c>
      <c r="T13" s="129">
        <v>638.9</v>
      </c>
      <c r="U13" s="129"/>
      <c r="V13" s="129"/>
      <c r="W13" s="129"/>
      <c r="X13" s="129"/>
      <c r="Y13" s="130"/>
      <c r="Z13" s="131"/>
      <c r="AA13" s="132">
        <f t="shared" si="0"/>
        <v>19013.600000000002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1082.4000000000001</v>
      </c>
      <c r="C16" s="135">
        <f t="shared" si="1"/>
        <v>1004.1</v>
      </c>
      <c r="D16" s="135">
        <f t="shared" si="1"/>
        <v>1095</v>
      </c>
      <c r="E16" s="135">
        <f t="shared" si="1"/>
        <v>1095</v>
      </c>
      <c r="F16" s="135">
        <f t="shared" si="1"/>
        <v>1095</v>
      </c>
      <c r="G16" s="135">
        <f t="shared" si="1"/>
        <v>1095</v>
      </c>
      <c r="H16" s="135">
        <f t="shared" si="1"/>
        <v>1095</v>
      </c>
      <c r="I16" s="135">
        <f t="shared" si="1"/>
        <v>924.1</v>
      </c>
      <c r="J16" s="135">
        <f t="shared" si="1"/>
        <v>1095</v>
      </c>
      <c r="K16" s="135">
        <f t="shared" si="1"/>
        <v>1095</v>
      </c>
      <c r="L16" s="135">
        <f t="shared" si="1"/>
        <v>521.4</v>
      </c>
      <c r="M16" s="135">
        <f t="shared" si="1"/>
        <v>1095</v>
      </c>
      <c r="N16" s="135">
        <f t="shared" si="1"/>
        <v>1095</v>
      </c>
      <c r="O16" s="135">
        <f t="shared" si="1"/>
        <v>1095</v>
      </c>
      <c r="P16" s="135">
        <f t="shared" si="1"/>
        <v>868</v>
      </c>
      <c r="Q16" s="135">
        <f t="shared" si="1"/>
        <v>883.8</v>
      </c>
      <c r="R16" s="135">
        <f t="shared" si="1"/>
        <v>1045.9000000000001</v>
      </c>
      <c r="S16" s="135">
        <f t="shared" si="1"/>
        <v>1095</v>
      </c>
      <c r="T16" s="135">
        <f t="shared" si="1"/>
        <v>638.9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19013.600000000002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149.80000000000001</v>
      </c>
      <c r="V21" s="129">
        <v>314.89999999999998</v>
      </c>
      <c r="W21" s="129">
        <v>261</v>
      </c>
      <c r="X21" s="129">
        <v>236.9</v>
      </c>
      <c r="Y21" s="130">
        <v>38</v>
      </c>
      <c r="Z21" s="131"/>
      <c r="AA21" s="132">
        <f t="shared" si="2"/>
        <v>1000.6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149.80000000000001</v>
      </c>
      <c r="V24" s="135">
        <f t="shared" si="3"/>
        <v>314.89999999999998</v>
      </c>
      <c r="W24" s="135">
        <f t="shared" si="3"/>
        <v>261</v>
      </c>
      <c r="X24" s="135">
        <f t="shared" si="3"/>
        <v>236.9</v>
      </c>
      <c r="Y24" s="135">
        <f t="shared" si="3"/>
        <v>38</v>
      </c>
      <c r="Z24" s="136" t="str">
        <f t="shared" si="3"/>
        <v/>
      </c>
      <c r="AA24" s="90">
        <f t="shared" si="2"/>
        <v>1000.6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2024-06-01T11:03:59Z</dcterms:created>
  <dcterms:modified xsi:type="dcterms:W3CDTF">2024-06-01T11:04:01Z</dcterms:modified>
</cp:coreProperties>
</file>