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<sst xmlns="http://schemas.openxmlformats.org/spreadsheetml/2006/main" count="117" uniqueCount="53">
  <si>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31/05/2024 14:06:18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</si>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</sst>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6B-441D-963F-DBBBBB4D3E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137</c:v>
                </c:pt>
                <c:pt idx="6">
                  <c:v>186</c:v>
                </c:pt>
                <c:pt idx="7">
                  <c:v>216</c:v>
                </c:pt>
                <c:pt idx="8">
                  <c:v>231</c:v>
                </c:pt>
                <c:pt idx="9">
                  <c:v>376</c:v>
                </c:pt>
                <c:pt idx="10">
                  <c:v>367</c:v>
                </c:pt>
                <c:pt idx="11">
                  <c:v>366</c:v>
                </c:pt>
                <c:pt idx="12">
                  <c:v>358</c:v>
                </c:pt>
                <c:pt idx="13">
                  <c:v>343</c:v>
                </c:pt>
                <c:pt idx="14">
                  <c:v>336</c:v>
                </c:pt>
                <c:pt idx="15">
                  <c:v>343</c:v>
                </c:pt>
                <c:pt idx="16">
                  <c:v>372</c:v>
                </c:pt>
                <c:pt idx="17">
                  <c:v>406</c:v>
                </c:pt>
                <c:pt idx="18">
                  <c:v>274</c:v>
                </c:pt>
                <c:pt idx="19">
                  <c:v>287</c:v>
                </c:pt>
                <c:pt idx="20">
                  <c:v>276</c:v>
                </c:pt>
                <c:pt idx="21">
                  <c:v>234</c:v>
                </c:pt>
                <c:pt idx="22">
                  <c:v>191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B-441D-963F-DBBBBB4D3E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2856.6600000000003</c:v>
                </c:pt>
                <c:pt idx="1">
                  <c:v>2461.0460000000003</c:v>
                </c:pt>
                <c:pt idx="2">
                  <c:v>1837.296</c:v>
                </c:pt>
                <c:pt idx="3">
                  <c:v>1869.079</c:v>
                </c:pt>
                <c:pt idx="4">
                  <c:v>1722.9</c:v>
                </c:pt>
                <c:pt idx="5">
                  <c:v>1742.9</c:v>
                </c:pt>
                <c:pt idx="6">
                  <c:v>1766.1120000000001</c:v>
                </c:pt>
                <c:pt idx="7">
                  <c:v>1742.9</c:v>
                </c:pt>
                <c:pt idx="8">
                  <c:v>1673.8680000000002</c:v>
                </c:pt>
                <c:pt idx="9">
                  <c:v>998.9</c:v>
                </c:pt>
                <c:pt idx="10">
                  <c:v>855.9</c:v>
                </c:pt>
                <c:pt idx="11">
                  <c:v>502.9</c:v>
                </c:pt>
                <c:pt idx="12">
                  <c:v>445.9</c:v>
                </c:pt>
                <c:pt idx="13">
                  <c:v>445.9</c:v>
                </c:pt>
                <c:pt idx="14">
                  <c:v>430.9</c:v>
                </c:pt>
                <c:pt idx="15">
                  <c:v>430.9</c:v>
                </c:pt>
                <c:pt idx="16">
                  <c:v>752.9</c:v>
                </c:pt>
                <c:pt idx="17">
                  <c:v>1435.9</c:v>
                </c:pt>
                <c:pt idx="18">
                  <c:v>2310.518</c:v>
                </c:pt>
                <c:pt idx="19">
                  <c:v>2979.451</c:v>
                </c:pt>
                <c:pt idx="20">
                  <c:v>3042.364</c:v>
                </c:pt>
                <c:pt idx="21">
                  <c:v>3055.8690000000001</c:v>
                </c:pt>
                <c:pt idx="22">
                  <c:v>2557.6840000000002</c:v>
                </c:pt>
                <c:pt idx="23">
                  <c:v>2428.6850000000004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B-441D-963F-DBBBBB4D3E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610</c:v>
                </c:pt>
                <c:pt idx="1">
                  <c:v>789</c:v>
                </c:pt>
                <c:pt idx="2">
                  <c:v>1397.1</c:v>
                </c:pt>
                <c:pt idx="3">
                  <c:v>1298.5</c:v>
                </c:pt>
                <c:pt idx="4">
                  <c:v>1429.8</c:v>
                </c:pt>
                <c:pt idx="5">
                  <c:v>1418.3</c:v>
                </c:pt>
                <c:pt idx="6">
                  <c:v>1208.3</c:v>
                </c:pt>
                <c:pt idx="7">
                  <c:v>740.7</c:v>
                </c:pt>
                <c:pt idx="8">
                  <c:v>362.5</c:v>
                </c:pt>
                <c:pt idx="9">
                  <c:v>490</c:v>
                </c:pt>
                <c:pt idx="10">
                  <c:v>70.400000000000006</c:v>
                </c:pt>
                <c:pt idx="11">
                  <c:v>295</c:v>
                </c:pt>
                <c:pt idx="12">
                  <c:v>471.3</c:v>
                </c:pt>
                <c:pt idx="13">
                  <c:v>832</c:v>
                </c:pt>
                <c:pt idx="14">
                  <c:v>995.8</c:v>
                </c:pt>
                <c:pt idx="15">
                  <c:v>1249</c:v>
                </c:pt>
                <c:pt idx="16">
                  <c:v>1361</c:v>
                </c:pt>
                <c:pt idx="17">
                  <c:v>1317.5</c:v>
                </c:pt>
                <c:pt idx="18">
                  <c:v>1006</c:v>
                </c:pt>
                <c:pt idx="19">
                  <c:v>676</c:v>
                </c:pt>
                <c:pt idx="20">
                  <c:v>496</c:v>
                </c:pt>
                <c:pt idx="21">
                  <c:v>503</c:v>
                </c:pt>
                <c:pt idx="22">
                  <c:v>916.9</c:v>
                </c:pt>
                <c:pt idx="23">
                  <c:v>785.2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B-441D-963F-DBBBBB4D3E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1062.0539999999999</c:v>
                </c:pt>
                <c:pt idx="1">
                  <c:v>1047.4870000000001</c:v>
                </c:pt>
                <c:pt idx="2">
                  <c:v>982.41300000000012</c:v>
                </c:pt>
                <c:pt idx="3">
                  <c:v>932.9129999999999</c:v>
                </c:pt>
                <c:pt idx="4">
                  <c:v>889.75999999999988</c:v>
                </c:pt>
                <c:pt idx="5">
                  <c:v>914.0319999999997</c:v>
                </c:pt>
                <c:pt idx="6">
                  <c:v>1278.5250000000001</c:v>
                </c:pt>
                <c:pt idx="7">
                  <c:v>2233.6689999999999</c:v>
                </c:pt>
                <c:pt idx="8">
                  <c:v>3350.627</c:v>
                </c:pt>
                <c:pt idx="9">
                  <c:v>4318.7579999999998</c:v>
                </c:pt>
                <c:pt idx="10">
                  <c:v>5007.1949999999988</c:v>
                </c:pt>
                <c:pt idx="11">
                  <c:v>5418.4859999999999</c:v>
                </c:pt>
                <c:pt idx="12">
                  <c:v>5547.4400000000005</c:v>
                </c:pt>
                <c:pt idx="13">
                  <c:v>5372.5890000000009</c:v>
                </c:pt>
                <c:pt idx="14">
                  <c:v>4926.224000000002</c:v>
                </c:pt>
                <c:pt idx="15">
                  <c:v>4367.3049999999994</c:v>
                </c:pt>
                <c:pt idx="16">
                  <c:v>3444.2900000000004</c:v>
                </c:pt>
                <c:pt idx="17">
                  <c:v>2369.3039999999996</c:v>
                </c:pt>
                <c:pt idx="18">
                  <c:v>1335.3969999999997</c:v>
                </c:pt>
                <c:pt idx="19">
                  <c:v>869.86099999999999</c:v>
                </c:pt>
                <c:pt idx="20">
                  <c:v>761.39899999999977</c:v>
                </c:pt>
                <c:pt idx="21">
                  <c:v>705.01999999999987</c:v>
                </c:pt>
                <c:pt idx="22">
                  <c:v>673.5089999999999</c:v>
                </c:pt>
                <c:pt idx="23">
                  <c:v>687.63100000000009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6B-441D-963F-DBBBBB4D3E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13</c:v>
                </c:pt>
                <c:pt idx="7">
                  <c:v>26</c:v>
                </c:pt>
                <c:pt idx="8">
                  <c:v>41</c:v>
                </c:pt>
                <c:pt idx="9">
                  <c:v>55</c:v>
                </c:pt>
                <c:pt idx="10">
                  <c:v>65</c:v>
                </c:pt>
                <c:pt idx="11">
                  <c:v>71</c:v>
                </c:pt>
                <c:pt idx="12">
                  <c:v>74</c:v>
                </c:pt>
                <c:pt idx="13">
                  <c:v>71</c:v>
                </c:pt>
                <c:pt idx="14">
                  <c:v>63</c:v>
                </c:pt>
                <c:pt idx="15">
                  <c:v>52</c:v>
                </c:pt>
                <c:pt idx="16">
                  <c:v>36</c:v>
                </c:pt>
                <c:pt idx="17">
                  <c:v>19</c:v>
                </c:pt>
                <c:pt idx="18">
                  <c:v>8</c:v>
                </c:pt>
                <c:pt idx="19">
                  <c:v>5</c:v>
                </c:pt>
                <c:pt idx="20">
                  <c:v>7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6B-441D-963F-DBBBBB4D3E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143</c:v>
                </c:pt>
                <c:pt idx="5">
                  <c:v>287</c:v>
                </c:pt>
                <c:pt idx="6">
                  <c:v>387</c:v>
                </c:pt>
                <c:pt idx="7">
                  <c:v>361</c:v>
                </c:pt>
                <c:pt idx="8">
                  <c:v>207</c:v>
                </c:pt>
                <c:pt idx="9">
                  <c:v>73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140</c:v>
                </c:pt>
                <c:pt idx="17">
                  <c:v>381</c:v>
                </c:pt>
                <c:pt idx="18">
                  <c:v>982</c:v>
                </c:pt>
                <c:pt idx="19">
                  <c:v>1170</c:v>
                </c:pt>
                <c:pt idx="20">
                  <c:v>1626.3240000000001</c:v>
                </c:pt>
                <c:pt idx="21">
                  <c:v>1372.7930000000001</c:v>
                </c:pt>
                <c:pt idx="22">
                  <c:v>899</c:v>
                </c:pt>
                <c:pt idx="23">
                  <c:v>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6B-441D-963F-DBBBBB4D3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4677.6679999999997</c:v>
                </c:pt>
                <c:pt idx="1">
                  <c:v>4433.4940000000006</c:v>
                </c:pt>
                <c:pt idx="2">
                  <c:v>4352.817</c:v>
                </c:pt>
                <c:pt idx="3">
                  <c:v>4266.5280000000002</c:v>
                </c:pt>
                <c:pt idx="4">
                  <c:v>4321.4250000000002</c:v>
                </c:pt>
                <c:pt idx="5">
                  <c:v>4507.2549999999992</c:v>
                </c:pt>
                <c:pt idx="6">
                  <c:v>4838.9670000000015</c:v>
                </c:pt>
                <c:pt idx="7">
                  <c:v>5320.2960000000012</c:v>
                </c:pt>
                <c:pt idx="8">
                  <c:v>5865.9719999999998</c:v>
                </c:pt>
                <c:pt idx="9">
                  <c:v>6311.63</c:v>
                </c:pt>
                <c:pt idx="10">
                  <c:v>6449.5380000000023</c:v>
                </c:pt>
                <c:pt idx="11">
                  <c:v>6737.396999999999</c:v>
                </c:pt>
                <c:pt idx="12">
                  <c:v>6980.6200000000008</c:v>
                </c:pt>
                <c:pt idx="13">
                  <c:v>7124.4990000000025</c:v>
                </c:pt>
                <c:pt idx="14">
                  <c:v>6811.9070000000002</c:v>
                </c:pt>
                <c:pt idx="15">
                  <c:v>6502.2050000000008</c:v>
                </c:pt>
                <c:pt idx="16">
                  <c:v>6106.19</c:v>
                </c:pt>
                <c:pt idx="17">
                  <c:v>5928.7310000000007</c:v>
                </c:pt>
                <c:pt idx="18">
                  <c:v>5915.9569999999985</c:v>
                </c:pt>
                <c:pt idx="19">
                  <c:v>5987.3069999999998</c:v>
                </c:pt>
                <c:pt idx="20">
                  <c:v>6209.1140000000023</c:v>
                </c:pt>
                <c:pt idx="21">
                  <c:v>5877.6910000000016</c:v>
                </c:pt>
                <c:pt idx="22">
                  <c:v>5244.0700000000006</c:v>
                </c:pt>
                <c:pt idx="23">
                  <c:v>4733.4969999999985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6B-441D-963F-DBBBBB4D3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86.2</c:v>
                </c:pt>
                <c:pt idx="1">
                  <c:v>81.89</c:v>
                </c:pt>
                <c:pt idx="2">
                  <c:v>74.55</c:v>
                </c:pt>
                <c:pt idx="3">
                  <c:v>75.73</c:v>
                </c:pt>
                <c:pt idx="4">
                  <c:v>67.09</c:v>
                </c:pt>
                <c:pt idx="5">
                  <c:v>67.44</c:v>
                </c:pt>
                <c:pt idx="6">
                  <c:v>72.53</c:v>
                </c:pt>
                <c:pt idx="7">
                  <c:v>69.48</c:v>
                </c:pt>
                <c:pt idx="8">
                  <c:v>76.13</c:v>
                </c:pt>
                <c:pt idx="9">
                  <c:v>64.42</c:v>
                </c:pt>
                <c:pt idx="10">
                  <c:v>49.84</c:v>
                </c:pt>
                <c:pt idx="11">
                  <c:v>37.409999999999997</c:v>
                </c:pt>
                <c:pt idx="12">
                  <c:v>22.4</c:v>
                </c:pt>
                <c:pt idx="13">
                  <c:v>7.88</c:v>
                </c:pt>
                <c:pt idx="14">
                  <c:v>2.7</c:v>
                </c:pt>
                <c:pt idx="15">
                  <c:v>15.1</c:v>
                </c:pt>
                <c:pt idx="16">
                  <c:v>33.4</c:v>
                </c:pt>
                <c:pt idx="17">
                  <c:v>59.83</c:v>
                </c:pt>
                <c:pt idx="18">
                  <c:v>85.84</c:v>
                </c:pt>
                <c:pt idx="19">
                  <c:v>133.01</c:v>
                </c:pt>
                <c:pt idx="20">
                  <c:v>168.74</c:v>
                </c:pt>
                <c:pt idx="21">
                  <c:v>153.74</c:v>
                </c:pt>
                <c:pt idx="22">
                  <c:v>91.09</c:v>
                </c:pt>
                <c:pt idx="23">
                  <c:v>83.57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6B-441D-963F-DBBBBB4D3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4677.713999999999</v>
      </c>
      <c r="C4" s="18">
        <v>4433.5329999999994</v>
      </c>
      <c r="D4" s="18">
        <v>4352.8090000000011</v>
      </c>
      <c r="E4" s="18">
        <v>4266.4920000000002</v>
      </c>
      <c r="F4" s="18">
        <v>4321.4600000000019</v>
      </c>
      <c r="G4" s="18">
        <v>4507.232</v>
      </c>
      <c r="H4" s="18">
        <v>4838.9370000000017</v>
      </c>
      <c r="I4" s="18">
        <v>5320.2690000000011</v>
      </c>
      <c r="J4" s="18">
        <v>5865.9950000000008</v>
      </c>
      <c r="K4" s="18">
        <v>6311.6580000000013</v>
      </c>
      <c r="L4" s="18">
        <v>6449.4949999999981</v>
      </c>
      <c r="M4" s="18">
        <v>6737.3860000000004</v>
      </c>
      <c r="N4" s="18">
        <v>6980.64</v>
      </c>
      <c r="O4" s="18">
        <v>7124.4890000000014</v>
      </c>
      <c r="P4" s="18">
        <v>6811.9240000000027</v>
      </c>
      <c r="Q4" s="18">
        <v>6502.2049999999999</v>
      </c>
      <c r="R4" s="18">
        <v>6106.1899999999987</v>
      </c>
      <c r="S4" s="18">
        <v>5928.7039999999988</v>
      </c>
      <c r="T4" s="18">
        <v>5915.915</v>
      </c>
      <c r="U4" s="18">
        <v>5987.3119999999999</v>
      </c>
      <c r="V4" s="18">
        <v>6209.0869999999995</v>
      </c>
      <c r="W4" s="18">
        <v>5877.6820000000016</v>
      </c>
      <c r="X4" s="18">
        <v>5244.0930000000008</v>
      </c>
      <c r="Y4" s="18">
        <v>4733.5159999999996</v>
      </c>
      <c r="Z4" s="19"/>
      <c r="AA4" s="20">
        <f>SUM(B4:Z4)</f>
        <v>135504.73700000002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</v>
      </c>
      <c r="C7" s="28">
        <v>81.89</v>
      </c>
      <c r="D7" s="28">
        <v>74.55</v>
      </c>
      <c r="E7" s="28">
        <v>75.73</v>
      </c>
      <c r="F7" s="28">
        <v>67.09</v>
      </c>
      <c r="G7" s="28">
        <v>67.44</v>
      </c>
      <c r="H7" s="28">
        <v>72.53</v>
      </c>
      <c r="I7" s="28">
        <v>69.48</v>
      </c>
      <c r="J7" s="28">
        <v>76.13</v>
      </c>
      <c r="K7" s="28">
        <v>64.42</v>
      </c>
      <c r="L7" s="28">
        <v>49.84</v>
      </c>
      <c r="M7" s="28">
        <v>37.409999999999997</v>
      </c>
      <c r="N7" s="28">
        <v>22.4</v>
      </c>
      <c r="O7" s="28">
        <v>7.88</v>
      </c>
      <c r="P7" s="28">
        <v>2.7</v>
      </c>
      <c r="Q7" s="28">
        <v>15.1</v>
      </c>
      <c r="R7" s="28">
        <v>33.4</v>
      </c>
      <c r="S7" s="28">
        <v>59.83</v>
      </c>
      <c r="T7" s="28">
        <v>85.84</v>
      </c>
      <c r="U7" s="28">
        <v>133.01</v>
      </c>
      <c r="V7" s="28">
        <v>168.74</v>
      </c>
      <c r="W7" s="28">
        <v>153.74</v>
      </c>
      <c r="X7" s="28">
        <v>91.09</v>
      </c>
      <c r="Y7" s="28">
        <v>83.57</v>
      </c>
      <c r="Z7" s="29"/>
      <c r="AA7" s="30">
        <f>IF(SUM(B7:Z7)&lt;&gt;0,AVERAGEIF(B7:Z7,"&lt;&gt;"""),"")</f>
        <v>70.000416666666666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139</v>
      </c>
      <c r="C11" s="47">
        <v>127</v>
      </c>
      <c r="D11" s="47">
        <v>127</v>
      </c>
      <c r="E11" s="47">
        <v>127</v>
      </c>
      <c r="F11" s="47">
        <v>127</v>
      </c>
      <c r="G11" s="47">
        <v>137</v>
      </c>
      <c r="H11" s="47">
        <v>186</v>
      </c>
      <c r="I11" s="47">
        <v>216</v>
      </c>
      <c r="J11" s="47">
        <v>231</v>
      </c>
      <c r="K11" s="47">
        <v>376</v>
      </c>
      <c r="L11" s="47">
        <v>367</v>
      </c>
      <c r="M11" s="47">
        <v>366</v>
      </c>
      <c r="N11" s="47">
        <v>358</v>
      </c>
      <c r="O11" s="47">
        <v>343</v>
      </c>
      <c r="P11" s="47">
        <v>336</v>
      </c>
      <c r="Q11" s="47">
        <v>343</v>
      </c>
      <c r="R11" s="47">
        <v>372</v>
      </c>
      <c r="S11" s="47">
        <v>406</v>
      </c>
      <c r="T11" s="47">
        <v>274</v>
      </c>
      <c r="U11" s="47">
        <v>287</v>
      </c>
      <c r="V11" s="47">
        <v>276</v>
      </c>
      <c r="W11" s="47">
        <v>234</v>
      </c>
      <c r="X11" s="47">
        <v>191</v>
      </c>
      <c r="Y11" s="47">
        <v>151</v>
      </c>
      <c r="Z11" s="48"/>
      <c r="AA11" s="49">
        <f t="shared" si="0"/>
        <v>6097</v>
      </c>
    </row>
    <row r="12" spans="1:27" ht="24.95" customHeight="1" x14ac:dyDescent="0.2">
      <c r="A12" s="50" t="s">
        <v>8</v>
      </c>
      <c r="B12" s="51">
        <v>2856.6600000000003</v>
      </c>
      <c r="C12" s="52">
        <v>2461.0460000000003</v>
      </c>
      <c r="D12" s="52">
        <v>1837.296</v>
      </c>
      <c r="E12" s="52">
        <v>1869.079</v>
      </c>
      <c r="F12" s="52">
        <v>1722.9</v>
      </c>
      <c r="G12" s="52">
        <v>1742.9</v>
      </c>
      <c r="H12" s="52">
        <v>1766.1120000000001</v>
      </c>
      <c r="I12" s="52">
        <v>1742.9</v>
      </c>
      <c r="J12" s="52">
        <v>1673.8680000000002</v>
      </c>
      <c r="K12" s="52">
        <v>998.9</v>
      </c>
      <c r="L12" s="52">
        <v>855.9</v>
      </c>
      <c r="M12" s="52">
        <v>502.9</v>
      </c>
      <c r="N12" s="52">
        <v>445.9</v>
      </c>
      <c r="O12" s="52">
        <v>445.9</v>
      </c>
      <c r="P12" s="52">
        <v>430.9</v>
      </c>
      <c r="Q12" s="52">
        <v>430.9</v>
      </c>
      <c r="R12" s="52">
        <v>752.9</v>
      </c>
      <c r="S12" s="52">
        <v>1435.9</v>
      </c>
      <c r="T12" s="52">
        <v>2310.518</v>
      </c>
      <c r="U12" s="52">
        <v>2979.451</v>
      </c>
      <c r="V12" s="52">
        <v>3042.364</v>
      </c>
      <c r="W12" s="52">
        <v>3055.8690000000001</v>
      </c>
      <c r="X12" s="52">
        <v>2557.6840000000002</v>
      </c>
      <c r="Y12" s="52">
        <v>2428.6850000000004</v>
      </c>
      <c r="Z12" s="53"/>
      <c r="AA12" s="54">
        <f t="shared" si="0"/>
        <v>40347.432000000015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143</v>
      </c>
      <c r="G13" s="52">
        <v>287</v>
      </c>
      <c r="H13" s="52">
        <v>387</v>
      </c>
      <c r="I13" s="52">
        <v>361</v>
      </c>
      <c r="J13" s="52">
        <v>207</v>
      </c>
      <c r="K13" s="52">
        <v>73</v>
      </c>
      <c r="L13" s="52">
        <v>84</v>
      </c>
      <c r="M13" s="52">
        <v>84</v>
      </c>
      <c r="N13" s="52">
        <v>84</v>
      </c>
      <c r="O13" s="52">
        <v>60</v>
      </c>
      <c r="P13" s="52">
        <v>60</v>
      </c>
      <c r="Q13" s="52">
        <v>60</v>
      </c>
      <c r="R13" s="52">
        <v>140</v>
      </c>
      <c r="S13" s="52">
        <v>381</v>
      </c>
      <c r="T13" s="52">
        <v>982</v>
      </c>
      <c r="U13" s="52">
        <v>1170</v>
      </c>
      <c r="V13" s="52">
        <v>1626.3240000000001</v>
      </c>
      <c r="W13" s="52">
        <v>1372.7930000000001</v>
      </c>
      <c r="X13" s="52">
        <v>899</v>
      </c>
      <c r="Y13" s="52">
        <v>675</v>
      </c>
      <c r="Z13" s="53"/>
      <c r="AA13" s="54">
        <f t="shared" si="0"/>
        <v>9166.1170000000002</v>
      </c>
    </row>
    <row r="14" spans="1:27" ht="24.95" customHeight="1" x14ac:dyDescent="0.2">
      <c r="A14" s="55" t="s">
        <v>10</v>
      </c>
      <c r="B14" s="56">
        <v>1062.0539999999999</v>
      </c>
      <c r="C14" s="57">
        <v>1047.4870000000001</v>
      </c>
      <c r="D14" s="57">
        <v>982.41300000000012</v>
      </c>
      <c r="E14" s="57">
        <v>932.9129999999999</v>
      </c>
      <c r="F14" s="57">
        <v>889.75999999999988</v>
      </c>
      <c r="G14" s="57">
        <v>914.0319999999997</v>
      </c>
      <c r="H14" s="57">
        <v>1278.5250000000001</v>
      </c>
      <c r="I14" s="57">
        <v>2233.6689999999999</v>
      </c>
      <c r="J14" s="57">
        <v>3350.627</v>
      </c>
      <c r="K14" s="57">
        <v>4318.7579999999998</v>
      </c>
      <c r="L14" s="57">
        <v>5007.1949999999988</v>
      </c>
      <c r="M14" s="57">
        <v>5418.4859999999999</v>
      </c>
      <c r="N14" s="57">
        <v>5547.4400000000005</v>
      </c>
      <c r="O14" s="57">
        <v>5372.5890000000009</v>
      </c>
      <c r="P14" s="57">
        <v>4926.224000000002</v>
      </c>
      <c r="Q14" s="57">
        <v>4367.3049999999994</v>
      </c>
      <c r="R14" s="57">
        <v>3444.2900000000004</v>
      </c>
      <c r="S14" s="57">
        <v>2369.3039999999996</v>
      </c>
      <c r="T14" s="57">
        <v>1335.3969999999997</v>
      </c>
      <c r="U14" s="57">
        <v>869.86099999999999</v>
      </c>
      <c r="V14" s="57">
        <v>761.39899999999977</v>
      </c>
      <c r="W14" s="57">
        <v>705.01999999999987</v>
      </c>
      <c r="X14" s="57">
        <v>673.5089999999999</v>
      </c>
      <c r="Y14" s="57">
        <v>687.63100000000009</v>
      </c>
      <c r="Z14" s="58"/>
      <c r="AA14" s="59">
        <f t="shared" si="0"/>
        <v>58495.887999999984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9</v>
      </c>
      <c r="E15" s="57">
        <v>9</v>
      </c>
      <c r="F15" s="57">
        <v>9</v>
      </c>
      <c r="G15" s="57">
        <v>8</v>
      </c>
      <c r="H15" s="57">
        <v>13</v>
      </c>
      <c r="I15" s="57">
        <v>26</v>
      </c>
      <c r="J15" s="57">
        <v>41</v>
      </c>
      <c r="K15" s="57">
        <v>55</v>
      </c>
      <c r="L15" s="57">
        <v>65</v>
      </c>
      <c r="M15" s="57">
        <v>71</v>
      </c>
      <c r="N15" s="57">
        <v>74</v>
      </c>
      <c r="O15" s="57">
        <v>71</v>
      </c>
      <c r="P15" s="57">
        <v>63</v>
      </c>
      <c r="Q15" s="57">
        <v>52</v>
      </c>
      <c r="R15" s="57">
        <v>36</v>
      </c>
      <c r="S15" s="57">
        <v>19</v>
      </c>
      <c r="T15" s="57">
        <v>8</v>
      </c>
      <c r="U15" s="57">
        <v>5</v>
      </c>
      <c r="V15" s="57">
        <v>7</v>
      </c>
      <c r="W15" s="57">
        <v>7</v>
      </c>
      <c r="X15" s="57">
        <v>6</v>
      </c>
      <c r="Y15" s="57">
        <v>6</v>
      </c>
      <c r="Z15" s="58"/>
      <c r="AA15" s="59">
        <f t="shared" si="0"/>
        <v>679</v>
      </c>
    </row>
    <row r="16" spans="1:27" ht="30" customHeight="1" thickBot="1" x14ac:dyDescent="0.25">
      <c r="A16" s="60" t="s">
        <v>12</v>
      </c>
      <c r="B16" s="61">
        <f>IF(LEN(B$2)&gt;0,SUM(B10:B15),"")</f>
        <v>4067.7139999999999</v>
      </c>
      <c r="C16" s="62">
        <f t="shared" ref="C16:Z16" si="1">IF(LEN(C$2)&gt;0,SUM(C10:C15),"")</f>
        <v>3644.5330000000004</v>
      </c>
      <c r="D16" s="62">
        <f t="shared" si="1"/>
        <v>2955.7090000000003</v>
      </c>
      <c r="E16" s="62">
        <f t="shared" si="1"/>
        <v>2967.9919999999997</v>
      </c>
      <c r="F16" s="62">
        <f t="shared" si="1"/>
        <v>2891.66</v>
      </c>
      <c r="G16" s="62">
        <f t="shared" si="1"/>
        <v>3088.9319999999998</v>
      </c>
      <c r="H16" s="62">
        <f t="shared" si="1"/>
        <v>3630.6370000000002</v>
      </c>
      <c r="I16" s="62">
        <f t="shared" si="1"/>
        <v>4579.5689999999995</v>
      </c>
      <c r="J16" s="62">
        <f t="shared" si="1"/>
        <v>5503.4950000000008</v>
      </c>
      <c r="K16" s="62">
        <f t="shared" si="1"/>
        <v>5821.6579999999994</v>
      </c>
      <c r="L16" s="62">
        <f t="shared" si="1"/>
        <v>6379.0949999999993</v>
      </c>
      <c r="M16" s="62">
        <f t="shared" si="1"/>
        <v>6442.3859999999995</v>
      </c>
      <c r="N16" s="62">
        <f t="shared" si="1"/>
        <v>6509.34</v>
      </c>
      <c r="O16" s="62">
        <f t="shared" si="1"/>
        <v>6292.4890000000005</v>
      </c>
      <c r="P16" s="62">
        <f t="shared" si="1"/>
        <v>5816.1240000000016</v>
      </c>
      <c r="Q16" s="62">
        <f t="shared" si="1"/>
        <v>5253.204999999999</v>
      </c>
      <c r="R16" s="62">
        <f t="shared" si="1"/>
        <v>4745.1900000000005</v>
      </c>
      <c r="S16" s="62">
        <f t="shared" si="1"/>
        <v>4611.2039999999997</v>
      </c>
      <c r="T16" s="62">
        <f t="shared" si="1"/>
        <v>4909.915</v>
      </c>
      <c r="U16" s="62">
        <f t="shared" si="1"/>
        <v>5311.3119999999999</v>
      </c>
      <c r="V16" s="62">
        <f t="shared" si="1"/>
        <v>5713.0869999999995</v>
      </c>
      <c r="W16" s="62">
        <f t="shared" si="1"/>
        <v>5374.6819999999998</v>
      </c>
      <c r="X16" s="62">
        <f t="shared" si="1"/>
        <v>4327.1930000000002</v>
      </c>
      <c r="Y16" s="62">
        <f t="shared" si="1"/>
        <v>3948.3160000000007</v>
      </c>
      <c r="Z16" s="63" t="str">
        <f t="shared" si="1"/>
        <v/>
      </c>
      <c r="AA16" s="64">
        <f>SUM(AA10:AA15)</f>
        <v>114785.43700000001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1806.9</v>
      </c>
      <c r="C28" s="72">
        <v>1784.9</v>
      </c>
      <c r="D28" s="72">
        <v>1760.9</v>
      </c>
      <c r="E28" s="72">
        <v>1768.9</v>
      </c>
      <c r="F28" s="72">
        <v>1863.9</v>
      </c>
      <c r="G28" s="72">
        <v>2026.9</v>
      </c>
      <c r="H28" s="72">
        <v>2330.9</v>
      </c>
      <c r="I28" s="72">
        <v>2715.9</v>
      </c>
      <c r="J28" s="72">
        <v>2828.9</v>
      </c>
      <c r="K28" s="72">
        <v>3072.9</v>
      </c>
      <c r="L28" s="72">
        <v>3241.9</v>
      </c>
      <c r="M28" s="72">
        <v>3448.9</v>
      </c>
      <c r="N28" s="72">
        <v>3447.9</v>
      </c>
      <c r="O28" s="72">
        <v>3374.9</v>
      </c>
      <c r="P28" s="72">
        <v>3209.9</v>
      </c>
      <c r="Q28" s="72">
        <v>2939.9</v>
      </c>
      <c r="R28" s="72">
        <v>2790.9</v>
      </c>
      <c r="S28" s="72">
        <v>2589.9</v>
      </c>
      <c r="T28" s="72">
        <v>2857.9</v>
      </c>
      <c r="U28" s="72">
        <v>3067.9</v>
      </c>
      <c r="V28" s="72">
        <v>3038.9</v>
      </c>
      <c r="W28" s="72">
        <v>3006.9</v>
      </c>
      <c r="X28" s="72">
        <v>2591.9</v>
      </c>
      <c r="Y28" s="72">
        <v>2313.9</v>
      </c>
      <c r="Z28" s="73"/>
      <c r="AA28" s="74">
        <f>SUM(B28:Z28)</f>
        <v>63882.60000000002</v>
      </c>
    </row>
    <row r="29" spans="1:27" ht="24.95" customHeight="1" x14ac:dyDescent="0.2">
      <c r="A29" s="75" t="s">
        <v>23</v>
      </c>
      <c r="B29" s="76">
        <v>1509.8140000000001</v>
      </c>
      <c r="C29" s="77">
        <v>1262.633</v>
      </c>
      <c r="D29" s="77">
        <v>1012.809</v>
      </c>
      <c r="E29" s="77">
        <v>1012.092</v>
      </c>
      <c r="F29" s="77">
        <v>821.76</v>
      </c>
      <c r="G29" s="77">
        <v>870.03200000000004</v>
      </c>
      <c r="H29" s="77">
        <v>1002.737</v>
      </c>
      <c r="I29" s="77">
        <v>1503.6690000000001</v>
      </c>
      <c r="J29" s="77">
        <v>2131.5949999999998</v>
      </c>
      <c r="K29" s="77">
        <v>2519.7579999999998</v>
      </c>
      <c r="L29" s="77">
        <v>2846.1950000000002</v>
      </c>
      <c r="M29" s="77">
        <v>3102.4859999999999</v>
      </c>
      <c r="N29" s="77">
        <v>3205.44</v>
      </c>
      <c r="O29" s="77">
        <v>3047.5889999999999</v>
      </c>
      <c r="P29" s="77">
        <v>2753.2240000000002</v>
      </c>
      <c r="Q29" s="77">
        <v>2467.3049999999998</v>
      </c>
      <c r="R29" s="77">
        <v>2026.29</v>
      </c>
      <c r="S29" s="77">
        <v>1382.3040000000001</v>
      </c>
      <c r="T29" s="77">
        <v>1099.0150000000001</v>
      </c>
      <c r="U29" s="77">
        <v>1345.412</v>
      </c>
      <c r="V29" s="77">
        <v>1693.1869999999999</v>
      </c>
      <c r="W29" s="77">
        <v>1393.7819999999999</v>
      </c>
      <c r="X29" s="77">
        <v>767.29300000000001</v>
      </c>
      <c r="Y29" s="77">
        <v>640.41600000000005</v>
      </c>
      <c r="Z29" s="78"/>
      <c r="AA29" s="79">
        <f>SUM(B29:Z29)</f>
        <v>41416.836999999992</v>
      </c>
    </row>
    <row r="30" spans="1:27" ht="24.95" customHeight="1" x14ac:dyDescent="0.2">
      <c r="A30" s="82" t="s">
        <v>24</v>
      </c>
      <c r="B30" s="80">
        <v>1361</v>
      </c>
      <c r="C30" s="81">
        <v>1211</v>
      </c>
      <c r="D30" s="81">
        <v>797</v>
      </c>
      <c r="E30" s="81">
        <v>797</v>
      </c>
      <c r="F30" s="81">
        <v>797</v>
      </c>
      <c r="G30" s="81">
        <v>817</v>
      </c>
      <c r="H30" s="81">
        <v>817</v>
      </c>
      <c r="I30" s="81">
        <v>817</v>
      </c>
      <c r="J30" s="81">
        <v>797</v>
      </c>
      <c r="K30" s="81">
        <v>373</v>
      </c>
      <c r="L30" s="81">
        <v>353</v>
      </c>
      <c r="M30" s="81"/>
      <c r="N30" s="81"/>
      <c r="O30" s="81"/>
      <c r="P30" s="81"/>
      <c r="Q30" s="81"/>
      <c r="R30" s="81">
        <v>194</v>
      </c>
      <c r="S30" s="81">
        <v>877</v>
      </c>
      <c r="T30" s="81">
        <v>1377</v>
      </c>
      <c r="U30" s="81">
        <v>1417</v>
      </c>
      <c r="V30" s="81">
        <v>1477</v>
      </c>
      <c r="W30" s="81">
        <v>1477</v>
      </c>
      <c r="X30" s="81">
        <v>1417</v>
      </c>
      <c r="Y30" s="81">
        <v>1377</v>
      </c>
      <c r="Z30" s="83"/>
      <c r="AA30" s="84">
        <f>SUM(B30:Z30)</f>
        <v>18550</v>
      </c>
    </row>
    <row r="31" spans="1:27" ht="30" customHeight="1" thickBot="1" x14ac:dyDescent="0.25">
      <c r="A31" s="60" t="s">
        <v>25</v>
      </c>
      <c r="B31" s="61">
        <f>IF(LEN(B$2)&gt;0,SUM(B28:B30),"")</f>
        <v>4677.7139999999999</v>
      </c>
      <c r="C31" s="62">
        <f t="shared" ref="C31:Z31" si="4">IF(LEN(C$2)&gt;0,SUM(C28:C30),"")</f>
        <v>4258.5330000000004</v>
      </c>
      <c r="D31" s="62">
        <f t="shared" si="4"/>
        <v>3570.7089999999998</v>
      </c>
      <c r="E31" s="62">
        <f t="shared" si="4"/>
        <v>3577.9920000000002</v>
      </c>
      <c r="F31" s="62">
        <f t="shared" si="4"/>
        <v>3482.66</v>
      </c>
      <c r="G31" s="62">
        <f t="shared" si="4"/>
        <v>3713.9320000000002</v>
      </c>
      <c r="H31" s="62">
        <f t="shared" si="4"/>
        <v>4150.6370000000006</v>
      </c>
      <c r="I31" s="62">
        <f t="shared" si="4"/>
        <v>5036.5690000000004</v>
      </c>
      <c r="J31" s="62">
        <f t="shared" si="4"/>
        <v>5757.4949999999999</v>
      </c>
      <c r="K31" s="62">
        <f t="shared" si="4"/>
        <v>5965.6579999999994</v>
      </c>
      <c r="L31" s="62">
        <f t="shared" si="4"/>
        <v>6441.0950000000003</v>
      </c>
      <c r="M31" s="62">
        <f t="shared" si="4"/>
        <v>6551.3860000000004</v>
      </c>
      <c r="N31" s="62">
        <f t="shared" si="4"/>
        <v>6653.34</v>
      </c>
      <c r="O31" s="62">
        <f t="shared" si="4"/>
        <v>6422.4889999999996</v>
      </c>
      <c r="P31" s="62">
        <f t="shared" si="4"/>
        <v>5963.1239999999998</v>
      </c>
      <c r="Q31" s="62">
        <f t="shared" si="4"/>
        <v>5407.2049999999999</v>
      </c>
      <c r="R31" s="62">
        <f t="shared" si="4"/>
        <v>5011.1900000000005</v>
      </c>
      <c r="S31" s="62">
        <f t="shared" si="4"/>
        <v>4849.2039999999997</v>
      </c>
      <c r="T31" s="62">
        <f t="shared" si="4"/>
        <v>5333.915</v>
      </c>
      <c r="U31" s="62">
        <f t="shared" si="4"/>
        <v>5830.3119999999999</v>
      </c>
      <c r="V31" s="62">
        <f t="shared" si="4"/>
        <v>6209.0869999999995</v>
      </c>
      <c r="W31" s="62">
        <f t="shared" si="4"/>
        <v>5877.6819999999998</v>
      </c>
      <c r="X31" s="62">
        <f t="shared" si="4"/>
        <v>4776.1930000000002</v>
      </c>
      <c r="Y31" s="62">
        <f t="shared" si="4"/>
        <v>4331.3160000000007</v>
      </c>
      <c r="Z31" s="63" t="str">
        <f t="shared" si="4"/>
        <v/>
      </c>
      <c r="AA31" s="64">
        <f>SUM(AA28:AA30)</f>
        <v>123849.43700000001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162</v>
      </c>
      <c r="C34" s="95">
        <v>148</v>
      </c>
      <c r="D34" s="95">
        <v>149</v>
      </c>
      <c r="E34" s="95">
        <v>130</v>
      </c>
      <c r="F34" s="95">
        <v>131</v>
      </c>
      <c r="G34" s="95">
        <v>131</v>
      </c>
      <c r="H34" s="95">
        <v>144</v>
      </c>
      <c r="I34" s="95">
        <v>156</v>
      </c>
      <c r="J34" s="95">
        <v>92</v>
      </c>
      <c r="K34" s="95">
        <v>30</v>
      </c>
      <c r="L34" s="95">
        <v>20</v>
      </c>
      <c r="M34" s="95">
        <v>50</v>
      </c>
      <c r="N34" s="95">
        <v>80</v>
      </c>
      <c r="O34" s="95">
        <v>80</v>
      </c>
      <c r="P34" s="95">
        <v>87</v>
      </c>
      <c r="Q34" s="95">
        <v>81</v>
      </c>
      <c r="R34" s="95">
        <v>117</v>
      </c>
      <c r="S34" s="95">
        <v>44</v>
      </c>
      <c r="T34" s="95">
        <v>121</v>
      </c>
      <c r="U34" s="95">
        <v>176</v>
      </c>
      <c r="V34" s="95">
        <v>157</v>
      </c>
      <c r="W34" s="95">
        <v>173</v>
      </c>
      <c r="X34" s="95">
        <v>112</v>
      </c>
      <c r="Y34" s="95">
        <v>106</v>
      </c>
      <c r="Z34" s="96"/>
      <c r="AA34" s="74">
        <f t="shared" ref="AA34:AA39" si="5">SUM(B34:Z34)</f>
        <v>2677</v>
      </c>
    </row>
    <row r="35" spans="1:27" ht="24.95" customHeight="1" x14ac:dyDescent="0.2">
      <c r="A35" s="97" t="s">
        <v>28</v>
      </c>
      <c r="B35" s="98">
        <v>393</v>
      </c>
      <c r="C35" s="99">
        <v>411</v>
      </c>
      <c r="D35" s="99">
        <v>411</v>
      </c>
      <c r="E35" s="99">
        <v>425</v>
      </c>
      <c r="F35" s="99">
        <v>426</v>
      </c>
      <c r="G35" s="99">
        <v>439</v>
      </c>
      <c r="H35" s="99">
        <v>321</v>
      </c>
      <c r="I35" s="99">
        <v>246</v>
      </c>
      <c r="J35" s="99">
        <v>107</v>
      </c>
      <c r="K35" s="99">
        <v>59</v>
      </c>
      <c r="L35" s="99">
        <v>25</v>
      </c>
      <c r="M35" s="99">
        <v>37</v>
      </c>
      <c r="N35" s="99">
        <v>54</v>
      </c>
      <c r="O35" s="99">
        <v>40</v>
      </c>
      <c r="P35" s="99">
        <v>45</v>
      </c>
      <c r="Q35" s="99">
        <v>58</v>
      </c>
      <c r="R35" s="99">
        <v>124</v>
      </c>
      <c r="S35" s="99">
        <v>165</v>
      </c>
      <c r="T35" s="99">
        <v>248</v>
      </c>
      <c r="U35" s="99">
        <v>288</v>
      </c>
      <c r="V35" s="99">
        <v>284</v>
      </c>
      <c r="W35" s="99">
        <v>275</v>
      </c>
      <c r="X35" s="99">
        <v>282</v>
      </c>
      <c r="Y35" s="99">
        <v>222</v>
      </c>
      <c r="Z35" s="100"/>
      <c r="AA35" s="79">
        <f t="shared" si="5"/>
        <v>5385</v>
      </c>
    </row>
    <row r="36" spans="1:27" ht="24.95" customHeight="1" x14ac:dyDescent="0.2">
      <c r="A36" s="97" t="s">
        <v>29</v>
      </c>
      <c r="B36" s="98">
        <v>5</v>
      </c>
      <c r="C36" s="99">
        <v>180</v>
      </c>
      <c r="D36" s="99">
        <v>787.1</v>
      </c>
      <c r="E36" s="99">
        <v>693.5</v>
      </c>
      <c r="F36" s="99">
        <v>843.8</v>
      </c>
      <c r="G36" s="99">
        <v>798.3</v>
      </c>
      <c r="H36" s="99">
        <v>693.3</v>
      </c>
      <c r="I36" s="99">
        <v>288.7</v>
      </c>
      <c r="J36" s="99">
        <v>113.5</v>
      </c>
      <c r="K36" s="99">
        <v>351</v>
      </c>
      <c r="L36" s="99">
        <v>13.4</v>
      </c>
      <c r="M36" s="99">
        <v>191</v>
      </c>
      <c r="N36" s="99">
        <v>332.3</v>
      </c>
      <c r="O36" s="99">
        <v>707</v>
      </c>
      <c r="P36" s="99">
        <v>853.8</v>
      </c>
      <c r="Q36" s="99">
        <v>1100</v>
      </c>
      <c r="R36" s="99">
        <v>1100</v>
      </c>
      <c r="S36" s="99">
        <v>1084.5</v>
      </c>
      <c r="T36" s="99">
        <v>587</v>
      </c>
      <c r="U36" s="99">
        <v>162</v>
      </c>
      <c r="V36" s="99">
        <v>5</v>
      </c>
      <c r="W36" s="99">
        <v>5</v>
      </c>
      <c r="X36" s="99">
        <v>472.9</v>
      </c>
      <c r="Y36" s="99">
        <v>407.2</v>
      </c>
      <c r="Z36" s="100"/>
      <c r="AA36" s="79">
        <f t="shared" si="5"/>
        <v>11775.300000000001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29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12</v>
      </c>
      <c r="M37" s="99">
        <v>17</v>
      </c>
      <c r="N37" s="99">
        <v>5</v>
      </c>
      <c r="O37" s="99">
        <v>5</v>
      </c>
      <c r="P37" s="99">
        <v>10</v>
      </c>
      <c r="Q37" s="99">
        <v>10</v>
      </c>
      <c r="R37" s="99">
        <v>20</v>
      </c>
      <c r="S37" s="99">
        <v>24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610</v>
      </c>
      <c r="C39" s="88">
        <f t="shared" si="6"/>
        <v>789</v>
      </c>
      <c r="D39" s="88">
        <f t="shared" si="6"/>
        <v>1397.1</v>
      </c>
      <c r="E39" s="88">
        <f t="shared" si="6"/>
        <v>1298.5</v>
      </c>
      <c r="F39" s="88">
        <f t="shared" si="6"/>
        <v>1429.8</v>
      </c>
      <c r="G39" s="88">
        <f t="shared" si="6"/>
        <v>1418.3</v>
      </c>
      <c r="H39" s="88">
        <f t="shared" si="6"/>
        <v>1208.3</v>
      </c>
      <c r="I39" s="88">
        <f t="shared" si="6"/>
        <v>740.7</v>
      </c>
      <c r="J39" s="88">
        <f t="shared" si="6"/>
        <v>362.5</v>
      </c>
      <c r="K39" s="88">
        <f t="shared" si="6"/>
        <v>490</v>
      </c>
      <c r="L39" s="88">
        <f t="shared" si="6"/>
        <v>70.400000000000006</v>
      </c>
      <c r="M39" s="88">
        <f t="shared" si="6"/>
        <v>295</v>
      </c>
      <c r="N39" s="88">
        <f t="shared" si="6"/>
        <v>471.3</v>
      </c>
      <c r="O39" s="88">
        <f t="shared" si="6"/>
        <v>832</v>
      </c>
      <c r="P39" s="88">
        <f t="shared" si="6"/>
        <v>995.8</v>
      </c>
      <c r="Q39" s="88">
        <f t="shared" si="6"/>
        <v>1249</v>
      </c>
      <c r="R39" s="88">
        <f t="shared" si="6"/>
        <v>1361</v>
      </c>
      <c r="S39" s="88">
        <f t="shared" si="6"/>
        <v>1317.5</v>
      </c>
      <c r="T39" s="88">
        <f t="shared" si="6"/>
        <v>1006</v>
      </c>
      <c r="U39" s="88">
        <f t="shared" si="6"/>
        <v>676</v>
      </c>
      <c r="V39" s="88">
        <f t="shared" si="6"/>
        <v>496</v>
      </c>
      <c r="W39" s="88">
        <f t="shared" si="6"/>
        <v>503</v>
      </c>
      <c r="X39" s="88">
        <f t="shared" si="6"/>
        <v>916.9</v>
      </c>
      <c r="Y39" s="88">
        <f t="shared" si="6"/>
        <v>785.2</v>
      </c>
      <c r="Z39" s="89" t="str">
        <f t="shared" si="6"/>
        <v/>
      </c>
      <c r="AA39" s="90">
        <f t="shared" si="5"/>
        <v>20719.3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175</v>
      </c>
      <c r="D44" s="99">
        <v>782.1</v>
      </c>
      <c r="E44" s="99">
        <v>688.5</v>
      </c>
      <c r="F44" s="99">
        <v>838.8</v>
      </c>
      <c r="G44" s="99">
        <v>793.3</v>
      </c>
      <c r="H44" s="99">
        <v>688.3</v>
      </c>
      <c r="I44" s="99">
        <v>283.7</v>
      </c>
      <c r="J44" s="99">
        <v>108.5</v>
      </c>
      <c r="K44" s="99">
        <v>346</v>
      </c>
      <c r="L44" s="99">
        <v>8.4</v>
      </c>
      <c r="M44" s="99">
        <v>186</v>
      </c>
      <c r="N44" s="99">
        <v>327.3</v>
      </c>
      <c r="O44" s="99">
        <v>702</v>
      </c>
      <c r="P44" s="99">
        <v>848.8</v>
      </c>
      <c r="Q44" s="99">
        <v>1095</v>
      </c>
      <c r="R44" s="99">
        <v>1095</v>
      </c>
      <c r="S44" s="99">
        <v>1079.5</v>
      </c>
      <c r="T44" s="99">
        <v>582</v>
      </c>
      <c r="U44" s="99">
        <v>157</v>
      </c>
      <c r="V44" s="99"/>
      <c r="W44" s="99"/>
      <c r="X44" s="99">
        <v>467.9</v>
      </c>
      <c r="Y44" s="99">
        <v>402.2</v>
      </c>
      <c r="Z44" s="100"/>
      <c r="AA44" s="79">
        <f t="shared" si="7"/>
        <v>11655.300000000001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175</v>
      </c>
      <c r="D48" s="88">
        <f t="shared" si="8"/>
        <v>782.1</v>
      </c>
      <c r="E48" s="88">
        <f t="shared" si="8"/>
        <v>688.5</v>
      </c>
      <c r="F48" s="88">
        <f t="shared" si="8"/>
        <v>838.8</v>
      </c>
      <c r="G48" s="88">
        <f t="shared" si="8"/>
        <v>793.3</v>
      </c>
      <c r="H48" s="88">
        <f t="shared" si="8"/>
        <v>688.3</v>
      </c>
      <c r="I48" s="88">
        <f t="shared" si="8"/>
        <v>283.7</v>
      </c>
      <c r="J48" s="88">
        <f t="shared" si="8"/>
        <v>108.5</v>
      </c>
      <c r="K48" s="88">
        <f t="shared" si="8"/>
        <v>346</v>
      </c>
      <c r="L48" s="88">
        <f t="shared" si="8"/>
        <v>8.4</v>
      </c>
      <c r="M48" s="88">
        <f t="shared" si="8"/>
        <v>186</v>
      </c>
      <c r="N48" s="88">
        <f t="shared" si="8"/>
        <v>327.3</v>
      </c>
      <c r="O48" s="88">
        <f t="shared" si="8"/>
        <v>702</v>
      </c>
      <c r="P48" s="88">
        <f t="shared" si="8"/>
        <v>848.8</v>
      </c>
      <c r="Q48" s="88">
        <f t="shared" si="8"/>
        <v>1095</v>
      </c>
      <c r="R48" s="88">
        <f t="shared" si="8"/>
        <v>1095</v>
      </c>
      <c r="S48" s="88">
        <f t="shared" si="8"/>
        <v>1079.5</v>
      </c>
      <c r="T48" s="88">
        <f t="shared" si="8"/>
        <v>582</v>
      </c>
      <c r="U48" s="88">
        <f t="shared" si="8"/>
        <v>157</v>
      </c>
      <c r="V48" s="88">
        <f t="shared" si="8"/>
        <v>0</v>
      </c>
      <c r="W48" s="88">
        <f t="shared" si="8"/>
        <v>0</v>
      </c>
      <c r="X48" s="88">
        <f t="shared" si="8"/>
        <v>467.9</v>
      </c>
      <c r="Y48" s="88">
        <f t="shared" si="8"/>
        <v>402.2</v>
      </c>
      <c r="Z48" s="89" t="str">
        <f t="shared" si="8"/>
        <v/>
      </c>
      <c r="AA48" s="90">
        <f t="shared" si="7"/>
        <v>11655.300000000001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4677.7139999999999</v>
      </c>
      <c r="C51" s="88">
        <f t="shared" si="10"/>
        <v>4433.5330000000004</v>
      </c>
      <c r="D51" s="88">
        <f t="shared" si="10"/>
        <v>4352.8090000000002</v>
      </c>
      <c r="E51" s="88">
        <f t="shared" si="10"/>
        <v>4266.4920000000002</v>
      </c>
      <c r="F51" s="88">
        <f t="shared" si="10"/>
        <v>4321.46</v>
      </c>
      <c r="G51" s="88">
        <f t="shared" si="10"/>
        <v>4507.232</v>
      </c>
      <c r="H51" s="88">
        <f t="shared" si="10"/>
        <v>4838.9369999999999</v>
      </c>
      <c r="I51" s="88">
        <f t="shared" si="10"/>
        <v>5320.2689999999993</v>
      </c>
      <c r="J51" s="88">
        <f t="shared" si="10"/>
        <v>5865.9950000000008</v>
      </c>
      <c r="K51" s="88">
        <f t="shared" si="10"/>
        <v>6311.6579999999994</v>
      </c>
      <c r="L51" s="88">
        <f t="shared" si="10"/>
        <v>6449.494999999999</v>
      </c>
      <c r="M51" s="88">
        <f t="shared" si="10"/>
        <v>6737.3859999999995</v>
      </c>
      <c r="N51" s="88">
        <f t="shared" si="10"/>
        <v>6980.64</v>
      </c>
      <c r="O51" s="88">
        <f t="shared" si="10"/>
        <v>7124.4890000000005</v>
      </c>
      <c r="P51" s="88">
        <f t="shared" si="10"/>
        <v>6811.9240000000018</v>
      </c>
      <c r="Q51" s="88">
        <f t="shared" si="10"/>
        <v>6502.204999999999</v>
      </c>
      <c r="R51" s="88">
        <f t="shared" si="10"/>
        <v>6106.1900000000005</v>
      </c>
      <c r="S51" s="88">
        <f t="shared" si="10"/>
        <v>5928.7039999999997</v>
      </c>
      <c r="T51" s="88">
        <f t="shared" si="10"/>
        <v>5915.915</v>
      </c>
      <c r="U51" s="88">
        <f t="shared" si="10"/>
        <v>5987.3119999999999</v>
      </c>
      <c r="V51" s="88">
        <f t="shared" si="10"/>
        <v>6209.0869999999995</v>
      </c>
      <c r="W51" s="88">
        <f t="shared" si="10"/>
        <v>5877.6819999999998</v>
      </c>
      <c r="X51" s="88">
        <f t="shared" si="10"/>
        <v>5244.0929999999998</v>
      </c>
      <c r="Y51" s="88">
        <f t="shared" si="10"/>
        <v>4733.5160000000005</v>
      </c>
      <c r="Z51" s="89" t="str">
        <f t="shared" si="10"/>
        <v/>
      </c>
      <c r="AA51" s="104">
        <f>SUM(B51:Z51)</f>
        <v>135504.73699999999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4677.6679999999997</v>
      </c>
      <c r="C4" s="18">
        <v>4433.4940000000006</v>
      </c>
      <c r="D4" s="18">
        <v>4352.817</v>
      </c>
      <c r="E4" s="18">
        <v>4266.5280000000002</v>
      </c>
      <c r="F4" s="18">
        <v>4321.4250000000002</v>
      </c>
      <c r="G4" s="18">
        <v>4507.2549999999992</v>
      </c>
      <c r="H4" s="18">
        <v>4838.9670000000015</v>
      </c>
      <c r="I4" s="18">
        <v>5320.2960000000012</v>
      </c>
      <c r="J4" s="18">
        <v>5865.9719999999998</v>
      </c>
      <c r="K4" s="18">
        <v>6311.63</v>
      </c>
      <c r="L4" s="18">
        <v>6449.5380000000023</v>
      </c>
      <c r="M4" s="18">
        <v>6737.396999999999</v>
      </c>
      <c r="N4" s="18">
        <v>6980.6200000000008</v>
      </c>
      <c r="O4" s="18">
        <v>7124.4990000000025</v>
      </c>
      <c r="P4" s="18">
        <v>6811.9070000000002</v>
      </c>
      <c r="Q4" s="18">
        <v>6502.2050000000008</v>
      </c>
      <c r="R4" s="18">
        <v>6106.19</v>
      </c>
      <c r="S4" s="18">
        <v>5928.7310000000007</v>
      </c>
      <c r="T4" s="18">
        <v>5915.9569999999985</v>
      </c>
      <c r="U4" s="18">
        <v>5987.3069999999998</v>
      </c>
      <c r="V4" s="18">
        <v>6209.1140000000023</v>
      </c>
      <c r="W4" s="18">
        <v>5877.6910000000016</v>
      </c>
      <c r="X4" s="18">
        <v>5244.0700000000006</v>
      </c>
      <c r="Y4" s="18">
        <v>4733.4969999999985</v>
      </c>
      <c r="Z4" s="19"/>
      <c r="AA4" s="20">
        <f>SUM(B4:Z4)</f>
        <v>135504.77499999999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</v>
      </c>
      <c r="C7" s="28">
        <v>81.89</v>
      </c>
      <c r="D7" s="28">
        <v>74.55</v>
      </c>
      <c r="E7" s="28">
        <v>75.73</v>
      </c>
      <c r="F7" s="28">
        <v>67.09</v>
      </c>
      <c r="G7" s="28">
        <v>67.44</v>
      </c>
      <c r="H7" s="28">
        <v>72.53</v>
      </c>
      <c r="I7" s="28">
        <v>69.48</v>
      </c>
      <c r="J7" s="28">
        <v>76.13</v>
      </c>
      <c r="K7" s="28">
        <v>64.42</v>
      </c>
      <c r="L7" s="28">
        <v>49.84</v>
      </c>
      <c r="M7" s="28">
        <v>37.409999999999997</v>
      </c>
      <c r="N7" s="28">
        <v>22.4</v>
      </c>
      <c r="O7" s="28">
        <v>7.88</v>
      </c>
      <c r="P7" s="28">
        <v>2.7</v>
      </c>
      <c r="Q7" s="28">
        <v>15.1</v>
      </c>
      <c r="R7" s="28">
        <v>33.4</v>
      </c>
      <c r="S7" s="28">
        <v>59.83</v>
      </c>
      <c r="T7" s="28">
        <v>85.84</v>
      </c>
      <c r="U7" s="28">
        <v>133.01</v>
      </c>
      <c r="V7" s="28">
        <v>168.74</v>
      </c>
      <c r="W7" s="28">
        <v>153.74</v>
      </c>
      <c r="X7" s="28">
        <v>91.09</v>
      </c>
      <c r="Y7" s="28">
        <v>83.57</v>
      </c>
      <c r="Z7" s="29"/>
      <c r="AA7" s="30">
        <f>IF(SUM(B7:Z7)&lt;&gt;0,AVERAGEIF(B7:Z7,"&lt;&gt;"""),"")</f>
        <v>70.000416666666666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709.73400000000015</v>
      </c>
      <c r="C19" s="72">
        <v>709.31</v>
      </c>
      <c r="D19" s="72">
        <v>726.25499999999988</v>
      </c>
      <c r="E19" s="72">
        <v>754.37400000000002</v>
      </c>
      <c r="F19" s="72">
        <v>753.53600000000006</v>
      </c>
      <c r="G19" s="72">
        <v>868.55899999999997</v>
      </c>
      <c r="H19" s="72">
        <v>881.76300000000003</v>
      </c>
      <c r="I19" s="72">
        <v>907.24799999999993</v>
      </c>
      <c r="J19" s="72">
        <v>920.14</v>
      </c>
      <c r="K19" s="72">
        <v>909.72699999999998</v>
      </c>
      <c r="L19" s="72">
        <v>906.60799999999995</v>
      </c>
      <c r="M19" s="72">
        <v>914.55400000000009</v>
      </c>
      <c r="N19" s="72">
        <v>915.79499999999996</v>
      </c>
      <c r="O19" s="72">
        <v>913.07799999999997</v>
      </c>
      <c r="P19" s="72">
        <v>921.41800000000001</v>
      </c>
      <c r="Q19" s="72">
        <v>922.88700000000006</v>
      </c>
      <c r="R19" s="72">
        <v>922.38900000000012</v>
      </c>
      <c r="S19" s="72">
        <v>908.15899999999999</v>
      </c>
      <c r="T19" s="72">
        <v>882.97500000000002</v>
      </c>
      <c r="U19" s="72">
        <v>861.77600000000007</v>
      </c>
      <c r="V19" s="72">
        <v>790.69599999999991</v>
      </c>
      <c r="W19" s="72">
        <v>792.11500000000001</v>
      </c>
      <c r="X19" s="72">
        <v>789.54199999999992</v>
      </c>
      <c r="Y19" s="72">
        <v>793.49599999999998</v>
      </c>
      <c r="Z19" s="73"/>
      <c r="AA19" s="74">
        <f t="shared" ref="AA19:AA24" si="2">SUM(B19:Z19)</f>
        <v>20376.134000000002</v>
      </c>
    </row>
    <row r="20" spans="1:27" ht="24.95" customHeight="1" x14ac:dyDescent="0.2">
      <c r="A20" s="75" t="s">
        <v>15</v>
      </c>
      <c r="B20" s="76">
        <v>1044.6990000000001</v>
      </c>
      <c r="C20" s="77">
        <v>1046.491</v>
      </c>
      <c r="D20" s="77">
        <v>1032.7910000000002</v>
      </c>
      <c r="E20" s="77">
        <v>1016.9910000000002</v>
      </c>
      <c r="F20" s="77">
        <v>1024.412</v>
      </c>
      <c r="G20" s="77">
        <v>1037.8579999999999</v>
      </c>
      <c r="H20" s="77">
        <v>1113.1480000000001</v>
      </c>
      <c r="I20" s="77">
        <v>1175.2440000000001</v>
      </c>
      <c r="J20" s="77">
        <v>1201.2920000000001</v>
      </c>
      <c r="K20" s="77">
        <v>1207.8059999999998</v>
      </c>
      <c r="L20" s="77">
        <v>1214.454</v>
      </c>
      <c r="M20" s="77">
        <v>1209.4639999999997</v>
      </c>
      <c r="N20" s="77">
        <v>1196.9419999999998</v>
      </c>
      <c r="O20" s="77">
        <v>1211.1559999999999</v>
      </c>
      <c r="P20" s="77">
        <v>1186.3659999999998</v>
      </c>
      <c r="Q20" s="77">
        <v>1138.6009999999999</v>
      </c>
      <c r="R20" s="77">
        <v>1128.7749999999999</v>
      </c>
      <c r="S20" s="77">
        <v>1112.4659999999999</v>
      </c>
      <c r="T20" s="77">
        <v>1092.424</v>
      </c>
      <c r="U20" s="77">
        <v>1078.155</v>
      </c>
      <c r="V20" s="77">
        <v>1049.136</v>
      </c>
      <c r="W20" s="77">
        <v>974.17100000000005</v>
      </c>
      <c r="X20" s="77">
        <v>952.30500000000006</v>
      </c>
      <c r="Y20" s="77">
        <v>915.60500000000013</v>
      </c>
      <c r="Z20" s="78"/>
      <c r="AA20" s="79">
        <f t="shared" si="2"/>
        <v>26360.751999999993</v>
      </c>
    </row>
    <row r="21" spans="1:27" ht="24.95" customHeight="1" x14ac:dyDescent="0.2">
      <c r="A21" s="75" t="s">
        <v>16</v>
      </c>
      <c r="B21" s="80">
        <v>2387.0349999999999</v>
      </c>
      <c r="C21" s="81">
        <v>2233.1929999999998</v>
      </c>
      <c r="D21" s="81">
        <v>2146.2710000000002</v>
      </c>
      <c r="E21" s="81">
        <v>2070.663</v>
      </c>
      <c r="F21" s="81">
        <v>2107.9769999999999</v>
      </c>
      <c r="G21" s="81">
        <v>2149.8380000000002</v>
      </c>
      <c r="H21" s="81">
        <v>2353.556</v>
      </c>
      <c r="I21" s="81">
        <v>2707.3040000000001</v>
      </c>
      <c r="J21" s="81">
        <v>3114.0399999999995</v>
      </c>
      <c r="K21" s="81">
        <v>3417.0969999999998</v>
      </c>
      <c r="L21" s="81">
        <v>3622.4760000000001</v>
      </c>
      <c r="M21" s="81">
        <v>3822.3789999999999</v>
      </c>
      <c r="N21" s="81">
        <v>3914.8829999999998</v>
      </c>
      <c r="O21" s="81">
        <v>3895.7649999999999</v>
      </c>
      <c r="P21" s="81">
        <v>3632.6229999999996</v>
      </c>
      <c r="Q21" s="81">
        <v>3375.7169999999996</v>
      </c>
      <c r="R21" s="81">
        <v>3289.0259999999998</v>
      </c>
      <c r="S21" s="81">
        <v>3232.1059999999998</v>
      </c>
      <c r="T21" s="81">
        <v>3258.5580000000004</v>
      </c>
      <c r="U21" s="81">
        <v>3393.3760000000002</v>
      </c>
      <c r="V21" s="81">
        <v>3493.5809999999997</v>
      </c>
      <c r="W21" s="81">
        <v>3215.6039999999998</v>
      </c>
      <c r="X21" s="81">
        <v>2947.2229999999995</v>
      </c>
      <c r="Y21" s="81">
        <v>2580.8960000000002</v>
      </c>
      <c r="Z21" s="78"/>
      <c r="AA21" s="79">
        <f t="shared" si="2"/>
        <v>72361.186999999976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235</v>
      </c>
      <c r="O22" s="81">
        <v>360</v>
      </c>
      <c r="P22" s="81">
        <v>360</v>
      </c>
      <c r="Q22" s="81">
        <v>360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1425</v>
      </c>
    </row>
    <row r="23" spans="1:27" ht="24.95" customHeight="1" x14ac:dyDescent="0.2">
      <c r="A23" s="85" t="s">
        <v>18</v>
      </c>
      <c r="B23" s="77">
        <v>110.5</v>
      </c>
      <c r="C23" s="77">
        <v>85.5</v>
      </c>
      <c r="D23" s="77">
        <v>92.5</v>
      </c>
      <c r="E23" s="77">
        <v>93.5</v>
      </c>
      <c r="F23" s="77">
        <v>97.5</v>
      </c>
      <c r="G23" s="77">
        <v>93</v>
      </c>
      <c r="H23" s="77">
        <v>83.5</v>
      </c>
      <c r="I23" s="77">
        <v>85.5</v>
      </c>
      <c r="J23" s="77">
        <v>93.5</v>
      </c>
      <c r="K23" s="77">
        <v>92</v>
      </c>
      <c r="L23" s="77">
        <v>87</v>
      </c>
      <c r="M23" s="77">
        <v>82</v>
      </c>
      <c r="N23" s="77">
        <v>81</v>
      </c>
      <c r="O23" s="77">
        <v>76.5</v>
      </c>
      <c r="P23" s="77">
        <v>71.5</v>
      </c>
      <c r="Q23" s="77">
        <v>73</v>
      </c>
      <c r="R23" s="77">
        <v>87</v>
      </c>
      <c r="S23" s="77">
        <v>108</v>
      </c>
      <c r="T23" s="77">
        <v>130</v>
      </c>
      <c r="U23" s="77">
        <v>132</v>
      </c>
      <c r="V23" s="77">
        <v>131.5</v>
      </c>
      <c r="W23" s="77">
        <v>129</v>
      </c>
      <c r="X23" s="77">
        <v>127</v>
      </c>
      <c r="Y23" s="77">
        <v>116.5</v>
      </c>
      <c r="Z23" s="77"/>
      <c r="AA23" s="79">
        <f t="shared" si="2"/>
        <v>2359</v>
      </c>
    </row>
    <row r="24" spans="1:27" ht="24.95" customHeight="1" x14ac:dyDescent="0.2">
      <c r="A24" s="85" t="s">
        <v>19</v>
      </c>
      <c r="B24" s="77">
        <v>287.00000000000006</v>
      </c>
      <c r="C24" s="77">
        <v>274.00000000000006</v>
      </c>
      <c r="D24" s="77">
        <v>268</v>
      </c>
      <c r="E24" s="77">
        <v>265</v>
      </c>
      <c r="F24" s="77">
        <v>273</v>
      </c>
      <c r="G24" s="77">
        <v>293</v>
      </c>
      <c r="H24" s="77">
        <v>348.99999999999994</v>
      </c>
      <c r="I24" s="77">
        <v>392</v>
      </c>
      <c r="J24" s="77">
        <v>422.00000000000006</v>
      </c>
      <c r="K24" s="77">
        <v>431</v>
      </c>
      <c r="L24" s="77">
        <v>432</v>
      </c>
      <c r="M24" s="77">
        <v>437.00000000000006</v>
      </c>
      <c r="N24" s="77">
        <v>432</v>
      </c>
      <c r="O24" s="77">
        <v>414</v>
      </c>
      <c r="P24" s="77">
        <v>399.00000000000006</v>
      </c>
      <c r="Q24" s="77">
        <v>395</v>
      </c>
      <c r="R24" s="77">
        <v>408</v>
      </c>
      <c r="S24" s="77">
        <v>425.00000000000006</v>
      </c>
      <c r="T24" s="77">
        <v>432</v>
      </c>
      <c r="U24" s="77">
        <v>442</v>
      </c>
      <c r="V24" s="77">
        <v>433.00000000000011</v>
      </c>
      <c r="W24" s="77">
        <v>390.99999999999994</v>
      </c>
      <c r="X24" s="77">
        <v>347</v>
      </c>
      <c r="Y24" s="77">
        <v>307</v>
      </c>
      <c r="Z24" s="77"/>
      <c r="AA24" s="79">
        <f t="shared" si="2"/>
        <v>8948</v>
      </c>
    </row>
    <row r="25" spans="1:27" ht="30" customHeight="1" thickBot="1" x14ac:dyDescent="0.25">
      <c r="A25" s="86" t="s">
        <v>20</v>
      </c>
      <c r="B25" s="87">
        <f t="shared" ref="B25:AA25" si="3">SUM(B19:B24)</f>
        <v>4538.9679999999998</v>
      </c>
      <c r="C25" s="88">
        <f t="shared" si="3"/>
        <v>4348.4939999999997</v>
      </c>
      <c r="D25" s="88">
        <f t="shared" si="3"/>
        <v>4265.817</v>
      </c>
      <c r="E25" s="88">
        <f t="shared" si="3"/>
        <v>4200.5280000000002</v>
      </c>
      <c r="F25" s="88">
        <f t="shared" si="3"/>
        <v>4256.4250000000002</v>
      </c>
      <c r="G25" s="88">
        <f t="shared" si="3"/>
        <v>4442.2550000000001</v>
      </c>
      <c r="H25" s="88">
        <f t="shared" si="3"/>
        <v>4780.9670000000006</v>
      </c>
      <c r="I25" s="88">
        <f t="shared" si="3"/>
        <v>5267.2960000000003</v>
      </c>
      <c r="J25" s="88">
        <f t="shared" si="3"/>
        <v>5750.9719999999998</v>
      </c>
      <c r="K25" s="88">
        <f t="shared" si="3"/>
        <v>6057.6299999999992</v>
      </c>
      <c r="L25" s="88">
        <f t="shared" si="3"/>
        <v>6262.5380000000005</v>
      </c>
      <c r="M25" s="88">
        <f t="shared" si="3"/>
        <v>6575.3969999999999</v>
      </c>
      <c r="N25" s="88">
        <f t="shared" si="3"/>
        <v>6775.619999999999</v>
      </c>
      <c r="O25" s="88">
        <f t="shared" si="3"/>
        <v>6870.4989999999998</v>
      </c>
      <c r="P25" s="88">
        <f t="shared" si="3"/>
        <v>6570.9069999999992</v>
      </c>
      <c r="Q25" s="88">
        <f t="shared" si="3"/>
        <v>6265.2049999999999</v>
      </c>
      <c r="R25" s="88">
        <f t="shared" si="3"/>
        <v>5835.19</v>
      </c>
      <c r="S25" s="88">
        <f t="shared" si="3"/>
        <v>5785.7309999999998</v>
      </c>
      <c r="T25" s="88">
        <f t="shared" si="3"/>
        <v>5795.9570000000003</v>
      </c>
      <c r="U25" s="88">
        <f t="shared" si="3"/>
        <v>5907.3070000000007</v>
      </c>
      <c r="V25" s="88">
        <f t="shared" si="3"/>
        <v>5897.9129999999996</v>
      </c>
      <c r="W25" s="88">
        <f t="shared" si="3"/>
        <v>5501.8899999999994</v>
      </c>
      <c r="X25" s="88">
        <f t="shared" si="3"/>
        <v>5163.07</v>
      </c>
      <c r="Y25" s="88">
        <f t="shared" si="3"/>
        <v>4713.4970000000003</v>
      </c>
      <c r="Z25" s="89">
        <f t="shared" si="3"/>
        <v>0</v>
      </c>
      <c r="AA25" s="90">
        <f t="shared" si="3"/>
        <v>131830.07299999997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480.5</v>
      </c>
      <c r="C28" s="72">
        <v>442.5</v>
      </c>
      <c r="D28" s="72">
        <v>443.5</v>
      </c>
      <c r="E28" s="72">
        <v>406.5</v>
      </c>
      <c r="F28" s="72">
        <v>418.5</v>
      </c>
      <c r="G28" s="72">
        <v>434</v>
      </c>
      <c r="H28" s="72">
        <v>513.5</v>
      </c>
      <c r="I28" s="72">
        <v>562.5</v>
      </c>
      <c r="J28" s="72">
        <v>600.5</v>
      </c>
      <c r="K28" s="72">
        <v>608</v>
      </c>
      <c r="L28" s="72">
        <v>569</v>
      </c>
      <c r="M28" s="72">
        <v>569</v>
      </c>
      <c r="N28" s="72">
        <v>563</v>
      </c>
      <c r="O28" s="72">
        <v>540.5</v>
      </c>
      <c r="P28" s="72">
        <v>520.5</v>
      </c>
      <c r="Q28" s="72">
        <v>518</v>
      </c>
      <c r="R28" s="72">
        <v>545</v>
      </c>
      <c r="S28" s="72">
        <v>581</v>
      </c>
      <c r="T28" s="72">
        <v>610</v>
      </c>
      <c r="U28" s="72">
        <v>622</v>
      </c>
      <c r="V28" s="72">
        <v>612.5</v>
      </c>
      <c r="W28" s="72">
        <v>568</v>
      </c>
      <c r="X28" s="72">
        <v>522</v>
      </c>
      <c r="Y28" s="72">
        <v>471.5</v>
      </c>
      <c r="Z28" s="73"/>
      <c r="AA28" s="74">
        <f>SUM(B28:Z28)</f>
        <v>12722</v>
      </c>
    </row>
    <row r="29" spans="1:27" ht="24.95" customHeight="1" x14ac:dyDescent="0.2">
      <c r="A29" s="75" t="s">
        <v>23</v>
      </c>
      <c r="B29" s="76">
        <v>4143.4679999999998</v>
      </c>
      <c r="C29" s="77">
        <v>3990.9940000000001</v>
      </c>
      <c r="D29" s="77">
        <v>3909.317</v>
      </c>
      <c r="E29" s="77">
        <v>3860.0279999999998</v>
      </c>
      <c r="F29" s="77">
        <v>3902.9250000000002</v>
      </c>
      <c r="G29" s="77">
        <v>4073.2550000000001</v>
      </c>
      <c r="H29" s="77">
        <v>4325.4669999999996</v>
      </c>
      <c r="I29" s="77">
        <v>4757.7960000000003</v>
      </c>
      <c r="J29" s="77">
        <v>5265.4719999999998</v>
      </c>
      <c r="K29" s="77">
        <v>5703.63</v>
      </c>
      <c r="L29" s="77">
        <v>5880.5379999999996</v>
      </c>
      <c r="M29" s="77">
        <v>6168.3969999999999</v>
      </c>
      <c r="N29" s="77">
        <v>6417.62</v>
      </c>
      <c r="O29" s="77">
        <v>6583.9989999999998</v>
      </c>
      <c r="P29" s="77">
        <v>6291.4070000000002</v>
      </c>
      <c r="Q29" s="77">
        <v>5984.2049999999999</v>
      </c>
      <c r="R29" s="77">
        <v>5561.19</v>
      </c>
      <c r="S29" s="77">
        <v>5347.7309999999998</v>
      </c>
      <c r="T29" s="77">
        <v>5305.9570000000003</v>
      </c>
      <c r="U29" s="77">
        <v>5365.3069999999998</v>
      </c>
      <c r="V29" s="77">
        <v>5350.4139999999998</v>
      </c>
      <c r="W29" s="77">
        <v>5004.8909999999996</v>
      </c>
      <c r="X29" s="77">
        <v>4722.07</v>
      </c>
      <c r="Y29" s="77">
        <v>4261.9970000000003</v>
      </c>
      <c r="Z29" s="78"/>
      <c r="AA29" s="79">
        <f>SUM(B29:Z29)</f>
        <v>122178.07500000001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4623.9679999999998</v>
      </c>
      <c r="C31" s="62">
        <f t="shared" si="4"/>
        <v>4433.4940000000006</v>
      </c>
      <c r="D31" s="62">
        <f t="shared" si="4"/>
        <v>4352.817</v>
      </c>
      <c r="E31" s="62">
        <f t="shared" si="4"/>
        <v>4266.5280000000002</v>
      </c>
      <c r="F31" s="62">
        <f t="shared" si="4"/>
        <v>4321.4250000000002</v>
      </c>
      <c r="G31" s="62">
        <f t="shared" si="4"/>
        <v>4507.2550000000001</v>
      </c>
      <c r="H31" s="62">
        <f t="shared" si="4"/>
        <v>4838.9669999999996</v>
      </c>
      <c r="I31" s="62">
        <f t="shared" si="4"/>
        <v>5320.2960000000003</v>
      </c>
      <c r="J31" s="62">
        <f t="shared" si="4"/>
        <v>5865.9719999999998</v>
      </c>
      <c r="K31" s="62">
        <f t="shared" si="4"/>
        <v>6311.63</v>
      </c>
      <c r="L31" s="62">
        <f t="shared" si="4"/>
        <v>6449.5379999999996</v>
      </c>
      <c r="M31" s="62">
        <f t="shared" si="4"/>
        <v>6737.3969999999999</v>
      </c>
      <c r="N31" s="62">
        <f t="shared" si="4"/>
        <v>6980.62</v>
      </c>
      <c r="O31" s="62">
        <f t="shared" si="4"/>
        <v>7124.4989999999998</v>
      </c>
      <c r="P31" s="62">
        <f t="shared" si="4"/>
        <v>6811.9070000000002</v>
      </c>
      <c r="Q31" s="62">
        <f t="shared" si="4"/>
        <v>6502.2049999999999</v>
      </c>
      <c r="R31" s="62">
        <f t="shared" si="4"/>
        <v>6106.19</v>
      </c>
      <c r="S31" s="62">
        <f t="shared" si="4"/>
        <v>5928.7309999999998</v>
      </c>
      <c r="T31" s="62">
        <f t="shared" si="4"/>
        <v>5915.9570000000003</v>
      </c>
      <c r="U31" s="62">
        <f t="shared" si="4"/>
        <v>5987.3069999999998</v>
      </c>
      <c r="V31" s="62">
        <f t="shared" si="4"/>
        <v>5962.9139999999998</v>
      </c>
      <c r="W31" s="62">
        <f t="shared" si="4"/>
        <v>5572.8909999999996</v>
      </c>
      <c r="X31" s="62">
        <f t="shared" si="4"/>
        <v>5244.07</v>
      </c>
      <c r="Y31" s="62">
        <f t="shared" si="4"/>
        <v>4733.4970000000003</v>
      </c>
      <c r="Z31" s="63">
        <f t="shared" si="4"/>
        <v>0</v>
      </c>
      <c r="AA31" s="64">
        <f t="shared" si="4"/>
        <v>134900.07500000001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</v>
      </c>
      <c r="C34" s="95">
        <v>35</v>
      </c>
      <c r="D34" s="95">
        <v>35</v>
      </c>
      <c r="E34" s="95">
        <v>15</v>
      </c>
      <c r="F34" s="95">
        <v>15</v>
      </c>
      <c r="G34" s="95">
        <v>15</v>
      </c>
      <c r="H34" s="95">
        <v>33</v>
      </c>
      <c r="I34" s="95">
        <v>37</v>
      </c>
      <c r="J34" s="95">
        <v>37</v>
      </c>
      <c r="K34" s="95">
        <v>139</v>
      </c>
      <c r="L34" s="95">
        <v>104</v>
      </c>
      <c r="M34" s="95">
        <v>55</v>
      </c>
      <c r="N34" s="95">
        <v>67</v>
      </c>
      <c r="O34" s="95">
        <v>16</v>
      </c>
      <c r="P34" s="95">
        <v>8</v>
      </c>
      <c r="Q34" s="95">
        <v>25</v>
      </c>
      <c r="R34" s="95">
        <v>2</v>
      </c>
      <c r="S34" s="95">
        <v>10</v>
      </c>
      <c r="T34" s="95"/>
      <c r="U34" s="95">
        <v>25</v>
      </c>
      <c r="V34" s="95"/>
      <c r="W34" s="95"/>
      <c r="X34" s="95"/>
      <c r="Y34" s="95"/>
      <c r="Z34" s="96"/>
      <c r="AA34" s="74">
        <f t="shared" ref="AA34:AA39" si="5">SUM(B34:Z34)</f>
        <v>708</v>
      </c>
    </row>
    <row r="35" spans="1:27" ht="24.95" customHeight="1" x14ac:dyDescent="0.2">
      <c r="A35" s="97" t="s">
        <v>41</v>
      </c>
      <c r="B35" s="98">
        <v>50</v>
      </c>
      <c r="C35" s="99">
        <v>50</v>
      </c>
      <c r="D35" s="99">
        <v>52</v>
      </c>
      <c r="E35" s="99">
        <v>51</v>
      </c>
      <c r="F35" s="99">
        <v>50</v>
      </c>
      <c r="G35" s="99">
        <v>50</v>
      </c>
      <c r="H35" s="99">
        <v>25</v>
      </c>
      <c r="I35" s="99">
        <v>16</v>
      </c>
      <c r="J35" s="99">
        <v>78</v>
      </c>
      <c r="K35" s="99">
        <v>115</v>
      </c>
      <c r="L35" s="99">
        <v>83</v>
      </c>
      <c r="M35" s="99">
        <v>62</v>
      </c>
      <c r="N35" s="99">
        <v>67</v>
      </c>
      <c r="O35" s="99">
        <v>67</v>
      </c>
      <c r="P35" s="99">
        <v>57</v>
      </c>
      <c r="Q35" s="99">
        <v>36</v>
      </c>
      <c r="R35" s="99">
        <v>83</v>
      </c>
      <c r="S35" s="99">
        <v>68</v>
      </c>
      <c r="T35" s="99">
        <v>120</v>
      </c>
      <c r="U35" s="99">
        <v>55</v>
      </c>
      <c r="V35" s="99">
        <v>65.001000000000005</v>
      </c>
      <c r="W35" s="99">
        <v>71.001000000000005</v>
      </c>
      <c r="X35" s="99">
        <v>81</v>
      </c>
      <c r="Y35" s="99">
        <v>20</v>
      </c>
      <c r="Z35" s="100"/>
      <c r="AA35" s="79">
        <f t="shared" si="5"/>
        <v>1472.002</v>
      </c>
    </row>
    <row r="36" spans="1:27" ht="24.95" customHeight="1" x14ac:dyDescent="0.2">
      <c r="A36" s="97" t="s">
        <v>42</v>
      </c>
      <c r="B36" s="98">
        <v>53.7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246.2</v>
      </c>
      <c r="W36" s="99">
        <v>304.8</v>
      </c>
      <c r="X36" s="99"/>
      <c r="Y36" s="99"/>
      <c r="Z36" s="100"/>
      <c r="AA36" s="79">
        <f t="shared" si="5"/>
        <v>604.70000000000005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45</v>
      </c>
      <c r="N37" s="99">
        <v>71</v>
      </c>
      <c r="O37" s="99">
        <v>171</v>
      </c>
      <c r="P37" s="99">
        <v>176</v>
      </c>
      <c r="Q37" s="99">
        <v>176</v>
      </c>
      <c r="R37" s="99">
        <v>186</v>
      </c>
      <c r="S37" s="99">
        <v>65</v>
      </c>
      <c r="T37" s="99"/>
      <c r="U37" s="99"/>
      <c r="V37" s="99"/>
      <c r="W37" s="99"/>
      <c r="X37" s="99"/>
      <c r="Y37" s="99"/>
      <c r="Z37" s="100"/>
      <c r="AA37" s="79">
        <f t="shared" si="5"/>
        <v>890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138.69999999999999</v>
      </c>
      <c r="C39" s="88">
        <f t="shared" si="6"/>
        <v>85</v>
      </c>
      <c r="D39" s="88">
        <f t="shared" si="6"/>
        <v>87</v>
      </c>
      <c r="E39" s="88">
        <f t="shared" si="6"/>
        <v>66</v>
      </c>
      <c r="F39" s="88">
        <f t="shared" si="6"/>
        <v>65</v>
      </c>
      <c r="G39" s="88">
        <f t="shared" si="6"/>
        <v>65</v>
      </c>
      <c r="H39" s="88">
        <f t="shared" si="6"/>
        <v>58</v>
      </c>
      <c r="I39" s="88">
        <f t="shared" si="6"/>
        <v>53</v>
      </c>
      <c r="J39" s="88">
        <f t="shared" si="6"/>
        <v>115</v>
      </c>
      <c r="K39" s="88">
        <f t="shared" si="6"/>
        <v>254</v>
      </c>
      <c r="L39" s="88">
        <f t="shared" si="6"/>
        <v>187</v>
      </c>
      <c r="M39" s="88">
        <f t="shared" si="6"/>
        <v>162</v>
      </c>
      <c r="N39" s="88">
        <f t="shared" si="6"/>
        <v>205</v>
      </c>
      <c r="O39" s="88">
        <f t="shared" si="6"/>
        <v>254</v>
      </c>
      <c r="P39" s="88">
        <f t="shared" si="6"/>
        <v>241</v>
      </c>
      <c r="Q39" s="88">
        <f t="shared" si="6"/>
        <v>237</v>
      </c>
      <c r="R39" s="88">
        <f t="shared" si="6"/>
        <v>271</v>
      </c>
      <c r="S39" s="88">
        <f t="shared" si="6"/>
        <v>143</v>
      </c>
      <c r="T39" s="88">
        <f t="shared" si="6"/>
        <v>120</v>
      </c>
      <c r="U39" s="88">
        <f t="shared" si="6"/>
        <v>80</v>
      </c>
      <c r="V39" s="88">
        <f t="shared" si="6"/>
        <v>311.20100000000002</v>
      </c>
      <c r="W39" s="88">
        <f t="shared" si="6"/>
        <v>375.80100000000004</v>
      </c>
      <c r="X39" s="88">
        <f t="shared" si="6"/>
        <v>81</v>
      </c>
      <c r="Y39" s="88">
        <f t="shared" si="6"/>
        <v>20</v>
      </c>
      <c r="Z39" s="89">
        <f t="shared" si="6"/>
        <v>0</v>
      </c>
      <c r="AA39" s="90">
        <f t="shared" si="5"/>
        <v>3674.7019999999998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53.7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246.2</v>
      </c>
      <c r="W44" s="99">
        <v>304.8</v>
      </c>
      <c r="X44" s="99"/>
      <c r="Y44" s="99"/>
      <c r="Z44" s="100"/>
      <c r="AA44" s="79">
        <f t="shared" si="7"/>
        <v>604.70000000000005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138</v>
      </c>
      <c r="C47" s="99">
        <v>138</v>
      </c>
      <c r="D47" s="99">
        <v>132</v>
      </c>
      <c r="E47" s="99">
        <v>129</v>
      </c>
      <c r="F47" s="99">
        <v>137</v>
      </c>
      <c r="G47" s="99">
        <v>148</v>
      </c>
      <c r="H47" s="99">
        <v>150</v>
      </c>
      <c r="I47" s="99">
        <v>150</v>
      </c>
      <c r="J47" s="99">
        <v>150</v>
      </c>
      <c r="K47" s="99"/>
      <c r="L47" s="99"/>
      <c r="M47" s="99"/>
      <c r="N47" s="99"/>
      <c r="O47" s="99"/>
      <c r="P47" s="99"/>
      <c r="Q47" s="99"/>
      <c r="R47" s="99"/>
      <c r="S47" s="99"/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2172</v>
      </c>
    </row>
    <row r="48" spans="1:27" ht="30" customHeight="1" thickBot="1" x14ac:dyDescent="0.25">
      <c r="A48" s="86" t="s">
        <v>48</v>
      </c>
      <c r="B48" s="87">
        <f>SUM(B42:B47)</f>
        <v>191.7</v>
      </c>
      <c r="C48" s="88">
        <f t="shared" ref="C48:Z48" si="8">SUM(C42:C47)</f>
        <v>138</v>
      </c>
      <c r="D48" s="88">
        <f t="shared" si="8"/>
        <v>132</v>
      </c>
      <c r="E48" s="88">
        <f t="shared" si="8"/>
        <v>129</v>
      </c>
      <c r="F48" s="88">
        <f t="shared" si="8"/>
        <v>137</v>
      </c>
      <c r="G48" s="88">
        <f t="shared" si="8"/>
        <v>148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150</v>
      </c>
      <c r="U48" s="88">
        <f t="shared" si="8"/>
        <v>150</v>
      </c>
      <c r="V48" s="88">
        <f t="shared" si="8"/>
        <v>396.2</v>
      </c>
      <c r="W48" s="88">
        <f t="shared" si="8"/>
        <v>454.8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2776.7000000000003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4677.6679999999997</v>
      </c>
      <c r="C51" s="88">
        <f t="shared" si="10"/>
        <v>4433.4939999999997</v>
      </c>
      <c r="D51" s="88">
        <f t="shared" si="10"/>
        <v>4352.817</v>
      </c>
      <c r="E51" s="88">
        <f t="shared" si="10"/>
        <v>4266.5280000000002</v>
      </c>
      <c r="F51" s="88">
        <f t="shared" si="10"/>
        <v>4321.4250000000002</v>
      </c>
      <c r="G51" s="88">
        <f t="shared" si="10"/>
        <v>4507.2550000000001</v>
      </c>
      <c r="H51" s="88">
        <f t="shared" si="10"/>
        <v>4838.9670000000006</v>
      </c>
      <c r="I51" s="88">
        <f t="shared" si="10"/>
        <v>5320.2960000000003</v>
      </c>
      <c r="J51" s="88">
        <f t="shared" si="10"/>
        <v>5865.9719999999998</v>
      </c>
      <c r="K51" s="88">
        <f t="shared" si="10"/>
        <v>6311.6299999999992</v>
      </c>
      <c r="L51" s="88">
        <f t="shared" si="10"/>
        <v>6449.5380000000005</v>
      </c>
      <c r="M51" s="88">
        <f t="shared" si="10"/>
        <v>6737.3969999999999</v>
      </c>
      <c r="N51" s="88">
        <f t="shared" si="10"/>
        <v>6980.619999999999</v>
      </c>
      <c r="O51" s="88">
        <f t="shared" si="10"/>
        <v>7124.4989999999998</v>
      </c>
      <c r="P51" s="88">
        <f t="shared" si="10"/>
        <v>6811.9069999999992</v>
      </c>
      <c r="Q51" s="88">
        <f t="shared" si="10"/>
        <v>6502.2049999999999</v>
      </c>
      <c r="R51" s="88">
        <f t="shared" si="10"/>
        <v>6106.19</v>
      </c>
      <c r="S51" s="88">
        <f t="shared" si="10"/>
        <v>5928.7309999999998</v>
      </c>
      <c r="T51" s="88">
        <f t="shared" si="10"/>
        <v>5915.9570000000003</v>
      </c>
      <c r="U51" s="88">
        <f t="shared" si="10"/>
        <v>5987.3070000000007</v>
      </c>
      <c r="V51" s="88">
        <f t="shared" si="10"/>
        <v>6209.1139999999996</v>
      </c>
      <c r="W51" s="88">
        <f t="shared" si="10"/>
        <v>5877.6909999999998</v>
      </c>
      <c r="X51" s="88">
        <f t="shared" si="10"/>
        <v>5244.07</v>
      </c>
      <c r="Y51" s="88">
        <f t="shared" si="10"/>
        <v>4733.4970000000003</v>
      </c>
      <c r="Z51" s="89">
        <f t="shared" si="10"/>
        <v>0</v>
      </c>
      <c r="AA51" s="104">
        <f>SUM(B51:Z51)</f>
        <v>135504.77499999999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53.7</v>
      </c>
      <c r="C4" s="18">
        <v>-175</v>
      </c>
      <c r="D4" s="18">
        <v>-782.1</v>
      </c>
      <c r="E4" s="18">
        <v>-688.5</v>
      </c>
      <c r="F4" s="18">
        <v>-838.8</v>
      </c>
      <c r="G4" s="18">
        <v>-793.3</v>
      </c>
      <c r="H4" s="18">
        <v>-688.3</v>
      </c>
      <c r="I4" s="18">
        <v>-283.7</v>
      </c>
      <c r="J4" s="18">
        <v>-108.5</v>
      </c>
      <c r="K4" s="18">
        <v>-346</v>
      </c>
      <c r="L4" s="18">
        <v>-8.4</v>
      </c>
      <c r="M4" s="18">
        <v>-186</v>
      </c>
      <c r="N4" s="18">
        <v>-327.3</v>
      </c>
      <c r="O4" s="18">
        <v>-702</v>
      </c>
      <c r="P4" s="18">
        <v>-848.8</v>
      </c>
      <c r="Q4" s="18">
        <v>-1095</v>
      </c>
      <c r="R4" s="18">
        <v>-1095</v>
      </c>
      <c r="S4" s="18">
        <v>-1079.5</v>
      </c>
      <c r="T4" s="18">
        <v>-582</v>
      </c>
      <c r="U4" s="18">
        <v>-157</v>
      </c>
      <c r="V4" s="18">
        <v>246.2</v>
      </c>
      <c r="W4" s="18">
        <v>304.8</v>
      </c>
      <c r="X4" s="18">
        <v>-467.9</v>
      </c>
      <c r="Y4" s="18">
        <v>-402.2</v>
      </c>
      <c r="Z4" s="19"/>
      <c r="AA4" s="111">
        <f>SUM(B4:Z4)</f>
        <v>-11050.6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86.2</v>
      </c>
      <c r="C7" s="117">
        <v>81.89</v>
      </c>
      <c r="D7" s="117">
        <v>74.55</v>
      </c>
      <c r="E7" s="117">
        <v>75.73</v>
      </c>
      <c r="F7" s="117">
        <v>67.09</v>
      </c>
      <c r="G7" s="117">
        <v>67.44</v>
      </c>
      <c r="H7" s="117">
        <v>72.53</v>
      </c>
      <c r="I7" s="117">
        <v>69.48</v>
      </c>
      <c r="J7" s="117">
        <v>76.13</v>
      </c>
      <c r="K7" s="117">
        <v>64.42</v>
      </c>
      <c r="L7" s="117">
        <v>49.84</v>
      </c>
      <c r="M7" s="117">
        <v>37.409999999999997</v>
      </c>
      <c r="N7" s="117">
        <v>22.4</v>
      </c>
      <c r="O7" s="117">
        <v>7.88</v>
      </c>
      <c r="P7" s="117">
        <v>2.7</v>
      </c>
      <c r="Q7" s="117">
        <v>15.1</v>
      </c>
      <c r="R7" s="117">
        <v>33.4</v>
      </c>
      <c r="S7" s="117">
        <v>59.83</v>
      </c>
      <c r="T7" s="117">
        <v>85.84</v>
      </c>
      <c r="U7" s="117">
        <v>133.01</v>
      </c>
      <c r="V7" s="117">
        <v>168.74</v>
      </c>
      <c r="W7" s="117">
        <v>153.74</v>
      </c>
      <c r="X7" s="117">
        <v>91.09</v>
      </c>
      <c r="Y7" s="117">
        <v>83.57</v>
      </c>
      <c r="Z7" s="118"/>
      <c r="AA7" s="119">
        <f>IF(SUM(B7:Z7)&lt;&gt;0,AVERAGEIF(B7:Z7,"&lt;&gt;"""),"")</f>
        <v>70.000416666666666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175</v>
      </c>
      <c r="D13" s="129">
        <v>782.1</v>
      </c>
      <c r="E13" s="129">
        <v>688.5</v>
      </c>
      <c r="F13" s="129">
        <v>838.8</v>
      </c>
      <c r="G13" s="129">
        <v>793.3</v>
      </c>
      <c r="H13" s="129">
        <v>688.3</v>
      </c>
      <c r="I13" s="129">
        <v>283.7</v>
      </c>
      <c r="J13" s="129">
        <v>108.5</v>
      </c>
      <c r="K13" s="129">
        <v>346</v>
      </c>
      <c r="L13" s="129">
        <v>8.4</v>
      </c>
      <c r="M13" s="129">
        <v>186</v>
      </c>
      <c r="N13" s="129">
        <v>327.3</v>
      </c>
      <c r="O13" s="129">
        <v>702</v>
      </c>
      <c r="P13" s="129">
        <v>848.8</v>
      </c>
      <c r="Q13" s="129">
        <v>1095</v>
      </c>
      <c r="R13" s="129">
        <v>1095</v>
      </c>
      <c r="S13" s="129">
        <v>1079.5</v>
      </c>
      <c r="T13" s="129">
        <v>582</v>
      </c>
      <c r="U13" s="129">
        <v>157</v>
      </c>
      <c r="V13" s="129"/>
      <c r="W13" s="129"/>
      <c r="X13" s="129">
        <v>467.9</v>
      </c>
      <c r="Y13" s="130">
        <v>402.2</v>
      </c>
      <c r="Z13" s="131"/>
      <c r="AA13" s="132">
        <f t="shared" si="0"/>
        <v>11655.300000000001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175</v>
      </c>
      <c r="D16" s="135">
        <f t="shared" si="1"/>
        <v>782.1</v>
      </c>
      <c r="E16" s="135">
        <f t="shared" si="1"/>
        <v>688.5</v>
      </c>
      <c r="F16" s="135">
        <f t="shared" si="1"/>
        <v>838.8</v>
      </c>
      <c r="G16" s="135">
        <f t="shared" si="1"/>
        <v>793.3</v>
      </c>
      <c r="H16" s="135">
        <f t="shared" si="1"/>
        <v>688.3</v>
      </c>
      <c r="I16" s="135">
        <f t="shared" si="1"/>
        <v>283.7</v>
      </c>
      <c r="J16" s="135">
        <f t="shared" si="1"/>
        <v>108.5</v>
      </c>
      <c r="K16" s="135">
        <f t="shared" si="1"/>
        <v>346</v>
      </c>
      <c r="L16" s="135">
        <f t="shared" si="1"/>
        <v>8.4</v>
      </c>
      <c r="M16" s="135">
        <f t="shared" si="1"/>
        <v>186</v>
      </c>
      <c r="N16" s="135">
        <f t="shared" si="1"/>
        <v>327.3</v>
      </c>
      <c r="O16" s="135">
        <f t="shared" si="1"/>
        <v>702</v>
      </c>
      <c r="P16" s="135">
        <f t="shared" si="1"/>
        <v>848.8</v>
      </c>
      <c r="Q16" s="135">
        <f t="shared" si="1"/>
        <v>1095</v>
      </c>
      <c r="R16" s="135">
        <f t="shared" si="1"/>
        <v>1095</v>
      </c>
      <c r="S16" s="135">
        <f t="shared" si="1"/>
        <v>1079.5</v>
      </c>
      <c r="T16" s="135">
        <f t="shared" si="1"/>
        <v>582</v>
      </c>
      <c r="U16" s="135">
        <f t="shared" si="1"/>
        <v>157</v>
      </c>
      <c r="V16" s="135">
        <f t="shared" si="1"/>
        <v>0</v>
      </c>
      <c r="W16" s="135">
        <f t="shared" si="1"/>
        <v>0</v>
      </c>
      <c r="X16" s="135">
        <f t="shared" si="1"/>
        <v>467.9</v>
      </c>
      <c r="Y16" s="135">
        <f t="shared" si="1"/>
        <v>402.2</v>
      </c>
      <c r="Z16" s="136" t="str">
        <f t="shared" si="1"/>
        <v/>
      </c>
      <c r="AA16" s="90">
        <f t="shared" si="0"/>
        <v>11655.300000000001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53.7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246.2</v>
      </c>
      <c r="W21" s="129">
        <v>304.8</v>
      </c>
      <c r="X21" s="129"/>
      <c r="Y21" s="130"/>
      <c r="Z21" s="131"/>
      <c r="AA21" s="132">
        <f t="shared" si="2"/>
        <v>604.70000000000005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53.7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246.2</v>
      </c>
      <c r="W24" s="135">
        <f t="shared" si="3"/>
        <v>304.8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604.70000000000005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2024-05-31T11:06:18Z</dcterms:created>
  <dcterms:modified xsi:type="dcterms:W3CDTF">2024-05-31T11:06:19Z</dcterms:modified>
</cp:coreProperties>
</file>