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<sst xmlns="http://schemas.openxmlformats.org/spreadsheetml/2006/main" count="117" uniqueCount="53">
  <si>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30/05/2024 14:07:15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</si>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</sst>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26-4532-BEAE-0892705C05F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139</c:v>
                </c:pt>
                <c:pt idx="1">
                  <c:v>127</c:v>
                </c:pt>
                <c:pt idx="2">
                  <c:v>127</c:v>
                </c:pt>
                <c:pt idx="3">
                  <c:v>127</c:v>
                </c:pt>
                <c:pt idx="4">
                  <c:v>127</c:v>
                </c:pt>
                <c:pt idx="5">
                  <c:v>127</c:v>
                </c:pt>
                <c:pt idx="6">
                  <c:v>170</c:v>
                </c:pt>
                <c:pt idx="7">
                  <c:v>198</c:v>
                </c:pt>
                <c:pt idx="8">
                  <c:v>207</c:v>
                </c:pt>
                <c:pt idx="9">
                  <c:v>194</c:v>
                </c:pt>
                <c:pt idx="10">
                  <c:v>171</c:v>
                </c:pt>
                <c:pt idx="11">
                  <c:v>162</c:v>
                </c:pt>
                <c:pt idx="12">
                  <c:v>156</c:v>
                </c:pt>
                <c:pt idx="13">
                  <c:v>150</c:v>
                </c:pt>
                <c:pt idx="14">
                  <c:v>148</c:v>
                </c:pt>
                <c:pt idx="15">
                  <c:v>158</c:v>
                </c:pt>
                <c:pt idx="16">
                  <c:v>185</c:v>
                </c:pt>
                <c:pt idx="17">
                  <c:v>226</c:v>
                </c:pt>
                <c:pt idx="18">
                  <c:v>256</c:v>
                </c:pt>
                <c:pt idx="19">
                  <c:v>275</c:v>
                </c:pt>
                <c:pt idx="20">
                  <c:v>270</c:v>
                </c:pt>
                <c:pt idx="21">
                  <c:v>228</c:v>
                </c:pt>
                <c:pt idx="22">
                  <c:v>188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26-4532-BEAE-0892705C05F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3510.7250000000004</c:v>
                </c:pt>
                <c:pt idx="1">
                  <c:v>2562.6580000000004</c:v>
                </c:pt>
                <c:pt idx="2">
                  <c:v>2816.6950000000002</c:v>
                </c:pt>
                <c:pt idx="3">
                  <c:v>2874.2860000000005</c:v>
                </c:pt>
                <c:pt idx="4">
                  <c:v>3105.1850000000004</c:v>
                </c:pt>
                <c:pt idx="5">
                  <c:v>3321.4570000000003</c:v>
                </c:pt>
                <c:pt idx="6">
                  <c:v>3154.8020000000001</c:v>
                </c:pt>
                <c:pt idx="7">
                  <c:v>3419.9560000000001</c:v>
                </c:pt>
                <c:pt idx="8">
                  <c:v>3328.0120000000002</c:v>
                </c:pt>
                <c:pt idx="9">
                  <c:v>3164.8319999999999</c:v>
                </c:pt>
                <c:pt idx="10">
                  <c:v>2756.2139999999999</c:v>
                </c:pt>
                <c:pt idx="11">
                  <c:v>2296.181</c:v>
                </c:pt>
                <c:pt idx="12">
                  <c:v>2202.518</c:v>
                </c:pt>
                <c:pt idx="13">
                  <c:v>2002.4450000000002</c:v>
                </c:pt>
                <c:pt idx="14">
                  <c:v>1932.9</c:v>
                </c:pt>
                <c:pt idx="15">
                  <c:v>2136.9</c:v>
                </c:pt>
                <c:pt idx="16">
                  <c:v>2491.2820000000002</c:v>
                </c:pt>
                <c:pt idx="17">
                  <c:v>3119.75</c:v>
                </c:pt>
                <c:pt idx="18">
                  <c:v>3559.6689999999999</c:v>
                </c:pt>
                <c:pt idx="19">
                  <c:v>3681.5920000000001</c:v>
                </c:pt>
                <c:pt idx="20">
                  <c:v>3675.5750000000003</c:v>
                </c:pt>
                <c:pt idx="21">
                  <c:v>3741.6120000000001</c:v>
                </c:pt>
                <c:pt idx="22">
                  <c:v>3528.9649999999997</c:v>
                </c:pt>
                <c:pt idx="23">
                  <c:v>3174.4910000000004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26-4532-BEAE-0892705C05F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384.9</c:v>
                </c:pt>
                <c:pt idx="1">
                  <c:v>1082.2</c:v>
                </c:pt>
                <c:pt idx="2">
                  <c:v>817.1</c:v>
                </c:pt>
                <c:pt idx="3">
                  <c:v>706</c:v>
                </c:pt>
                <c:pt idx="4">
                  <c:v>476.5</c:v>
                </c:pt>
                <c:pt idx="5">
                  <c:v>574.29999999999995</c:v>
                </c:pt>
                <c:pt idx="6">
                  <c:v>619.4</c:v>
                </c:pt>
                <c:pt idx="7">
                  <c:v>280</c:v>
                </c:pt>
                <c:pt idx="8">
                  <c:v>232</c:v>
                </c:pt>
                <c:pt idx="9">
                  <c:v>152</c:v>
                </c:pt>
                <c:pt idx="10">
                  <c:v>116</c:v>
                </c:pt>
                <c:pt idx="11">
                  <c:v>121</c:v>
                </c:pt>
                <c:pt idx="12">
                  <c:v>143</c:v>
                </c:pt>
                <c:pt idx="13">
                  <c:v>136</c:v>
                </c:pt>
                <c:pt idx="14">
                  <c:v>127</c:v>
                </c:pt>
                <c:pt idx="15">
                  <c:v>168</c:v>
                </c:pt>
                <c:pt idx="16">
                  <c:v>195</c:v>
                </c:pt>
                <c:pt idx="17">
                  <c:v>184</c:v>
                </c:pt>
                <c:pt idx="18">
                  <c:v>265</c:v>
                </c:pt>
                <c:pt idx="19">
                  <c:v>421</c:v>
                </c:pt>
                <c:pt idx="20">
                  <c:v>385</c:v>
                </c:pt>
                <c:pt idx="21">
                  <c:v>401</c:v>
                </c:pt>
                <c:pt idx="22">
                  <c:v>183</c:v>
                </c:pt>
                <c:pt idx="23">
                  <c:v>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26-4532-BEAE-0892705C05F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827.41600000000017</c:v>
                </c:pt>
                <c:pt idx="1">
                  <c:v>855.96400000000017</c:v>
                </c:pt>
                <c:pt idx="2">
                  <c:v>798.66099999999994</c:v>
                </c:pt>
                <c:pt idx="3">
                  <c:v>797.1959999999998</c:v>
                </c:pt>
                <c:pt idx="4">
                  <c:v>772.29299999999989</c:v>
                </c:pt>
                <c:pt idx="5">
                  <c:v>843.60399999999993</c:v>
                </c:pt>
                <c:pt idx="6">
                  <c:v>1236.2070000000003</c:v>
                </c:pt>
                <c:pt idx="7">
                  <c:v>2226.3899999999994</c:v>
                </c:pt>
                <c:pt idx="8">
                  <c:v>3339.8900000000003</c:v>
                </c:pt>
                <c:pt idx="9">
                  <c:v>4357.6939999999995</c:v>
                </c:pt>
                <c:pt idx="10">
                  <c:v>5060.1620000000021</c:v>
                </c:pt>
                <c:pt idx="11">
                  <c:v>5522.2520000000013</c:v>
                </c:pt>
                <c:pt idx="12">
                  <c:v>5683.7139999999999</c:v>
                </c:pt>
                <c:pt idx="13">
                  <c:v>5663.8729999999987</c:v>
                </c:pt>
                <c:pt idx="14">
                  <c:v>5320.5350000000017</c:v>
                </c:pt>
                <c:pt idx="15">
                  <c:v>4766.2379999999994</c:v>
                </c:pt>
                <c:pt idx="16">
                  <c:v>3962.7319999999991</c:v>
                </c:pt>
                <c:pt idx="17">
                  <c:v>2986.2769999999991</c:v>
                </c:pt>
                <c:pt idx="18">
                  <c:v>2059.8819999999996</c:v>
                </c:pt>
                <c:pt idx="19">
                  <c:v>1529.6080000000002</c:v>
                </c:pt>
                <c:pt idx="20">
                  <c:v>1365.0570000000005</c:v>
                </c:pt>
                <c:pt idx="21">
                  <c:v>1285.3230000000003</c:v>
                </c:pt>
                <c:pt idx="22">
                  <c:v>1239.8100000000002</c:v>
                </c:pt>
                <c:pt idx="23">
                  <c:v>1173.6759999999999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26-4532-BEAE-0892705C05F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11</c:v>
                </c:pt>
                <c:pt idx="2">
                  <c:v>12</c:v>
                </c:pt>
                <c:pt idx="3">
                  <c:v>15</c:v>
                </c:pt>
                <c:pt idx="4">
                  <c:v>21</c:v>
                </c:pt>
                <c:pt idx="5">
                  <c:v>27</c:v>
                </c:pt>
                <c:pt idx="6">
                  <c:v>38</c:v>
                </c:pt>
                <c:pt idx="7">
                  <c:v>52</c:v>
                </c:pt>
                <c:pt idx="8">
                  <c:v>69</c:v>
                </c:pt>
                <c:pt idx="9">
                  <c:v>90</c:v>
                </c:pt>
                <c:pt idx="10">
                  <c:v>113</c:v>
                </c:pt>
                <c:pt idx="11">
                  <c:v>128</c:v>
                </c:pt>
                <c:pt idx="12">
                  <c:v>131</c:v>
                </c:pt>
                <c:pt idx="13">
                  <c:v>127</c:v>
                </c:pt>
                <c:pt idx="14">
                  <c:v>116</c:v>
                </c:pt>
                <c:pt idx="15">
                  <c:v>95</c:v>
                </c:pt>
                <c:pt idx="16">
                  <c:v>71</c:v>
                </c:pt>
                <c:pt idx="17">
                  <c:v>49</c:v>
                </c:pt>
                <c:pt idx="18">
                  <c:v>32</c:v>
                </c:pt>
                <c:pt idx="19">
                  <c:v>25</c:v>
                </c:pt>
                <c:pt idx="20">
                  <c:v>22</c:v>
                </c:pt>
                <c:pt idx="21">
                  <c:v>18</c:v>
                </c:pt>
                <c:pt idx="22">
                  <c:v>14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26-4532-BEAE-0892705C05F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131</c:v>
                </c:pt>
                <c:pt idx="5">
                  <c:v>241</c:v>
                </c:pt>
                <c:pt idx="6">
                  <c:v>489</c:v>
                </c:pt>
                <c:pt idx="7">
                  <c:v>463</c:v>
                </c:pt>
                <c:pt idx="8">
                  <c:v>363</c:v>
                </c:pt>
                <c:pt idx="9">
                  <c:v>51</c:v>
                </c:pt>
                <c:pt idx="10">
                  <c:v>64</c:v>
                </c:pt>
                <c:pt idx="11">
                  <c:v>64</c:v>
                </c:pt>
                <c:pt idx="12">
                  <c:v>64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208</c:v>
                </c:pt>
                <c:pt idx="17">
                  <c:v>489</c:v>
                </c:pt>
                <c:pt idx="18">
                  <c:v>960</c:v>
                </c:pt>
                <c:pt idx="19">
                  <c:v>1148</c:v>
                </c:pt>
                <c:pt idx="20">
                  <c:v>1200</c:v>
                </c:pt>
                <c:pt idx="21">
                  <c:v>990</c:v>
                </c:pt>
                <c:pt idx="22">
                  <c:v>876</c:v>
                </c:pt>
                <c:pt idx="23">
                  <c:v>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26-4532-BEAE-0892705C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4873.0780000000013</c:v>
                </c:pt>
                <c:pt idx="1">
                  <c:v>4638.8550000000005</c:v>
                </c:pt>
                <c:pt idx="2">
                  <c:v>4571.4159999999993</c:v>
                </c:pt>
                <c:pt idx="3">
                  <c:v>4519.4550000000008</c:v>
                </c:pt>
                <c:pt idx="4">
                  <c:v>4632.9899999999989</c:v>
                </c:pt>
                <c:pt idx="5">
                  <c:v>5134.4070000000002</c:v>
                </c:pt>
                <c:pt idx="6">
                  <c:v>5707.3769999999986</c:v>
                </c:pt>
                <c:pt idx="7">
                  <c:v>6639.3200000000015</c:v>
                </c:pt>
                <c:pt idx="8">
                  <c:v>7538.8960000000006</c:v>
                </c:pt>
                <c:pt idx="9">
                  <c:v>8009.5259999999998</c:v>
                </c:pt>
                <c:pt idx="10">
                  <c:v>8280.4040000000041</c:v>
                </c:pt>
                <c:pt idx="11">
                  <c:v>8293.4779999999992</c:v>
                </c:pt>
                <c:pt idx="12">
                  <c:v>8380.2029999999995</c:v>
                </c:pt>
                <c:pt idx="13">
                  <c:v>8117.2830000000022</c:v>
                </c:pt>
                <c:pt idx="14">
                  <c:v>7682.4620000000014</c:v>
                </c:pt>
                <c:pt idx="15">
                  <c:v>7362.1080000000011</c:v>
                </c:pt>
                <c:pt idx="16">
                  <c:v>7113.0379999999986</c:v>
                </c:pt>
                <c:pt idx="17">
                  <c:v>7054.0609999999997</c:v>
                </c:pt>
                <c:pt idx="18">
                  <c:v>7132.5700000000006</c:v>
                </c:pt>
                <c:pt idx="19">
                  <c:v>7080.1990000000005</c:v>
                </c:pt>
                <c:pt idx="20">
                  <c:v>6917.6459999999997</c:v>
                </c:pt>
                <c:pt idx="21">
                  <c:v>6663.9679999999998</c:v>
                </c:pt>
                <c:pt idx="22">
                  <c:v>6029.7720000000018</c:v>
                </c:pt>
                <c:pt idx="23">
                  <c:v>5318.1310000000003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E26-4532-BEAE-0892705C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92.54</c:v>
                </c:pt>
                <c:pt idx="1">
                  <c:v>84</c:v>
                </c:pt>
                <c:pt idx="2">
                  <c:v>86.5</c:v>
                </c:pt>
                <c:pt idx="3">
                  <c:v>87</c:v>
                </c:pt>
                <c:pt idx="4">
                  <c:v>89.76</c:v>
                </c:pt>
                <c:pt idx="5">
                  <c:v>106.53</c:v>
                </c:pt>
                <c:pt idx="6">
                  <c:v>101.2</c:v>
                </c:pt>
                <c:pt idx="7">
                  <c:v>114.99</c:v>
                </c:pt>
                <c:pt idx="8">
                  <c:v>114.72</c:v>
                </c:pt>
                <c:pt idx="9">
                  <c:v>99.85</c:v>
                </c:pt>
                <c:pt idx="10">
                  <c:v>91.81</c:v>
                </c:pt>
                <c:pt idx="11">
                  <c:v>85.72</c:v>
                </c:pt>
                <c:pt idx="12">
                  <c:v>79.06</c:v>
                </c:pt>
                <c:pt idx="13">
                  <c:v>72.489999999999995</c:v>
                </c:pt>
                <c:pt idx="14">
                  <c:v>68.739999999999995</c:v>
                </c:pt>
                <c:pt idx="15">
                  <c:v>69.84</c:v>
                </c:pt>
                <c:pt idx="16">
                  <c:v>77.87</c:v>
                </c:pt>
                <c:pt idx="17">
                  <c:v>90.43</c:v>
                </c:pt>
                <c:pt idx="18">
                  <c:v>113.92</c:v>
                </c:pt>
                <c:pt idx="19">
                  <c:v>131.4</c:v>
                </c:pt>
                <c:pt idx="20">
                  <c:v>139.16999999999999</c:v>
                </c:pt>
                <c:pt idx="21">
                  <c:v>131.80000000000001</c:v>
                </c:pt>
                <c:pt idx="22">
                  <c:v>102.25</c:v>
                </c:pt>
                <c:pt idx="23">
                  <c:v>93.25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E26-4532-BEAE-0892705C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4873.0409999999993</v>
      </c>
      <c r="C4" s="18">
        <v>4638.8219999999992</v>
      </c>
      <c r="D4" s="18">
        <v>4571.4559999999992</v>
      </c>
      <c r="E4" s="18">
        <v>4519.4820000000009</v>
      </c>
      <c r="F4" s="18">
        <v>4632.9780000000001</v>
      </c>
      <c r="G4" s="18">
        <v>5134.3610000000017</v>
      </c>
      <c r="H4" s="18">
        <v>5707.4089999999987</v>
      </c>
      <c r="I4" s="18">
        <v>6639.3460000000005</v>
      </c>
      <c r="J4" s="18">
        <v>7538.902000000001</v>
      </c>
      <c r="K4" s="18">
        <v>8009.5260000000026</v>
      </c>
      <c r="L4" s="18">
        <v>8280.3759999999984</v>
      </c>
      <c r="M4" s="18">
        <v>8293.4329999999991</v>
      </c>
      <c r="N4" s="18">
        <v>8380.2320000000018</v>
      </c>
      <c r="O4" s="18">
        <v>8117.3179999999984</v>
      </c>
      <c r="P4" s="18">
        <v>7682.4350000000013</v>
      </c>
      <c r="Q4" s="18">
        <v>7362.1379999999999</v>
      </c>
      <c r="R4" s="18">
        <v>7113.0140000000001</v>
      </c>
      <c r="S4" s="18">
        <v>7054.027</v>
      </c>
      <c r="T4" s="18">
        <v>7132.5510000000004</v>
      </c>
      <c r="U4" s="18">
        <v>7080.2</v>
      </c>
      <c r="V4" s="18">
        <v>6917.6319999999987</v>
      </c>
      <c r="W4" s="18">
        <v>6663.9349999999986</v>
      </c>
      <c r="X4" s="18">
        <v>6029.7749999999996</v>
      </c>
      <c r="Y4" s="18">
        <v>5318.1669999999976</v>
      </c>
      <c r="Z4" s="19"/>
      <c r="AA4" s="20">
        <f>SUM(B4:Z4)</f>
        <v>157690.55600000001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92.54</v>
      </c>
      <c r="C7" s="28">
        <v>84</v>
      </c>
      <c r="D7" s="28">
        <v>86.5</v>
      </c>
      <c r="E7" s="28">
        <v>87</v>
      </c>
      <c r="F7" s="28">
        <v>89.76</v>
      </c>
      <c r="G7" s="28">
        <v>106.53</v>
      </c>
      <c r="H7" s="28">
        <v>101.2</v>
      </c>
      <c r="I7" s="28">
        <v>114.99</v>
      </c>
      <c r="J7" s="28">
        <v>114.72</v>
      </c>
      <c r="K7" s="28">
        <v>99.85</v>
      </c>
      <c r="L7" s="28">
        <v>91.81</v>
      </c>
      <c r="M7" s="28">
        <v>85.72</v>
      </c>
      <c r="N7" s="28">
        <v>79.06</v>
      </c>
      <c r="O7" s="28">
        <v>72.489999999999995</v>
      </c>
      <c r="P7" s="28">
        <v>68.739999999999995</v>
      </c>
      <c r="Q7" s="28">
        <v>69.84</v>
      </c>
      <c r="R7" s="28">
        <v>77.87</v>
      </c>
      <c r="S7" s="28">
        <v>90.43</v>
      </c>
      <c r="T7" s="28">
        <v>113.92</v>
      </c>
      <c r="U7" s="28">
        <v>131.4</v>
      </c>
      <c r="V7" s="28">
        <v>139.16999999999999</v>
      </c>
      <c r="W7" s="28">
        <v>131.80000000000001</v>
      </c>
      <c r="X7" s="28">
        <v>102.25</v>
      </c>
      <c r="Y7" s="28">
        <v>93.25</v>
      </c>
      <c r="Z7" s="29"/>
      <c r="AA7" s="30">
        <f>IF(SUM(B7:Z7)&lt;&gt;0,AVERAGEIF(B7:Z7,"&lt;&gt;"""),"")</f>
        <v>96.868333333333339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139</v>
      </c>
      <c r="C11" s="47">
        <v>127</v>
      </c>
      <c r="D11" s="47">
        <v>127</v>
      </c>
      <c r="E11" s="47">
        <v>127</v>
      </c>
      <c r="F11" s="47">
        <v>127</v>
      </c>
      <c r="G11" s="47">
        <v>127</v>
      </c>
      <c r="H11" s="47">
        <v>170</v>
      </c>
      <c r="I11" s="47">
        <v>198</v>
      </c>
      <c r="J11" s="47">
        <v>207</v>
      </c>
      <c r="K11" s="47">
        <v>194</v>
      </c>
      <c r="L11" s="47">
        <v>171</v>
      </c>
      <c r="M11" s="47">
        <v>162</v>
      </c>
      <c r="N11" s="47">
        <v>156</v>
      </c>
      <c r="O11" s="47">
        <v>150</v>
      </c>
      <c r="P11" s="47">
        <v>148</v>
      </c>
      <c r="Q11" s="47">
        <v>158</v>
      </c>
      <c r="R11" s="47">
        <v>185</v>
      </c>
      <c r="S11" s="47">
        <v>226</v>
      </c>
      <c r="T11" s="47">
        <v>256</v>
      </c>
      <c r="U11" s="47">
        <v>275</v>
      </c>
      <c r="V11" s="47">
        <v>270</v>
      </c>
      <c r="W11" s="47">
        <v>228</v>
      </c>
      <c r="X11" s="47">
        <v>188</v>
      </c>
      <c r="Y11" s="47">
        <v>151</v>
      </c>
      <c r="Z11" s="48"/>
      <c r="AA11" s="49">
        <f t="shared" si="0"/>
        <v>4267</v>
      </c>
    </row>
    <row r="12" spans="1:27" ht="25.15" customHeight="1" x14ac:dyDescent="0.2">
      <c r="A12" s="50" t="s">
        <v>8</v>
      </c>
      <c r="B12" s="51">
        <v>3510.7250000000004</v>
      </c>
      <c r="C12" s="52">
        <v>2562.6580000000004</v>
      </c>
      <c r="D12" s="52">
        <v>2816.6950000000002</v>
      </c>
      <c r="E12" s="52">
        <v>2874.2860000000005</v>
      </c>
      <c r="F12" s="52">
        <v>3105.1850000000004</v>
      </c>
      <c r="G12" s="52">
        <v>3321.4570000000003</v>
      </c>
      <c r="H12" s="52">
        <v>3154.8020000000001</v>
      </c>
      <c r="I12" s="52">
        <v>3419.9560000000001</v>
      </c>
      <c r="J12" s="52">
        <v>3328.0120000000002</v>
      </c>
      <c r="K12" s="52">
        <v>3164.8319999999999</v>
      </c>
      <c r="L12" s="52">
        <v>2756.2139999999999</v>
      </c>
      <c r="M12" s="52">
        <v>2296.181</v>
      </c>
      <c r="N12" s="52">
        <v>2202.518</v>
      </c>
      <c r="O12" s="52">
        <v>2002.4450000000002</v>
      </c>
      <c r="P12" s="52">
        <v>1932.9</v>
      </c>
      <c r="Q12" s="52">
        <v>2136.9</v>
      </c>
      <c r="R12" s="52">
        <v>2491.2820000000002</v>
      </c>
      <c r="S12" s="52">
        <v>3119.75</v>
      </c>
      <c r="T12" s="52">
        <v>3559.6689999999999</v>
      </c>
      <c r="U12" s="52">
        <v>3681.5920000000001</v>
      </c>
      <c r="V12" s="52">
        <v>3675.5750000000003</v>
      </c>
      <c r="W12" s="52">
        <v>3741.6120000000001</v>
      </c>
      <c r="X12" s="52">
        <v>3528.9649999999997</v>
      </c>
      <c r="Y12" s="52">
        <v>3174.4910000000004</v>
      </c>
      <c r="Z12" s="53"/>
      <c r="AA12" s="54">
        <f t="shared" si="0"/>
        <v>71558.70199999999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131</v>
      </c>
      <c r="G13" s="52">
        <v>241</v>
      </c>
      <c r="H13" s="52">
        <v>489</v>
      </c>
      <c r="I13" s="52">
        <v>463</v>
      </c>
      <c r="J13" s="52">
        <v>363</v>
      </c>
      <c r="K13" s="52">
        <v>51</v>
      </c>
      <c r="L13" s="52">
        <v>64</v>
      </c>
      <c r="M13" s="52">
        <v>64</v>
      </c>
      <c r="N13" s="52">
        <v>64</v>
      </c>
      <c r="O13" s="52">
        <v>38</v>
      </c>
      <c r="P13" s="52">
        <v>38</v>
      </c>
      <c r="Q13" s="52">
        <v>38</v>
      </c>
      <c r="R13" s="52">
        <v>208</v>
      </c>
      <c r="S13" s="52">
        <v>489</v>
      </c>
      <c r="T13" s="52">
        <v>960</v>
      </c>
      <c r="U13" s="52">
        <v>1148</v>
      </c>
      <c r="V13" s="52">
        <v>1200</v>
      </c>
      <c r="W13" s="52">
        <v>990</v>
      </c>
      <c r="X13" s="52">
        <v>876</v>
      </c>
      <c r="Y13" s="52">
        <v>625</v>
      </c>
      <c r="Z13" s="53"/>
      <c r="AA13" s="54">
        <f t="shared" si="0"/>
        <v>8540</v>
      </c>
    </row>
    <row r="14" spans="1:27" ht="25.15" customHeight="1" x14ac:dyDescent="0.2">
      <c r="A14" s="55" t="s">
        <v>10</v>
      </c>
      <c r="B14" s="56">
        <v>827.41600000000017</v>
      </c>
      <c r="C14" s="57">
        <v>855.96400000000017</v>
      </c>
      <c r="D14" s="57">
        <v>798.66099999999994</v>
      </c>
      <c r="E14" s="57">
        <v>797.1959999999998</v>
      </c>
      <c r="F14" s="57">
        <v>772.29299999999989</v>
      </c>
      <c r="G14" s="57">
        <v>843.60399999999993</v>
      </c>
      <c r="H14" s="57">
        <v>1236.2070000000003</v>
      </c>
      <c r="I14" s="57">
        <v>2226.3899999999994</v>
      </c>
      <c r="J14" s="57">
        <v>3339.8900000000003</v>
      </c>
      <c r="K14" s="57">
        <v>4357.6939999999995</v>
      </c>
      <c r="L14" s="57">
        <v>5060.1620000000021</v>
      </c>
      <c r="M14" s="57">
        <v>5522.2520000000013</v>
      </c>
      <c r="N14" s="57">
        <v>5683.7139999999999</v>
      </c>
      <c r="O14" s="57">
        <v>5663.8729999999987</v>
      </c>
      <c r="P14" s="57">
        <v>5320.5350000000017</v>
      </c>
      <c r="Q14" s="57">
        <v>4766.2379999999994</v>
      </c>
      <c r="R14" s="57">
        <v>3962.7319999999991</v>
      </c>
      <c r="S14" s="57">
        <v>2986.2769999999991</v>
      </c>
      <c r="T14" s="57">
        <v>2059.8819999999996</v>
      </c>
      <c r="U14" s="57">
        <v>1529.6080000000002</v>
      </c>
      <c r="V14" s="57">
        <v>1365.0570000000005</v>
      </c>
      <c r="W14" s="57">
        <v>1285.3230000000003</v>
      </c>
      <c r="X14" s="57">
        <v>1239.8100000000002</v>
      </c>
      <c r="Y14" s="57">
        <v>1173.6759999999999</v>
      </c>
      <c r="Z14" s="58"/>
      <c r="AA14" s="59">
        <f t="shared" si="0"/>
        <v>63674.453999999991</v>
      </c>
    </row>
    <row r="15" spans="1:27" ht="25.15" customHeight="1" x14ac:dyDescent="0.2">
      <c r="A15" s="55" t="s">
        <v>11</v>
      </c>
      <c r="B15" s="56">
        <v>11</v>
      </c>
      <c r="C15" s="57">
        <v>11</v>
      </c>
      <c r="D15" s="57">
        <v>12</v>
      </c>
      <c r="E15" s="57">
        <v>15</v>
      </c>
      <c r="F15" s="57">
        <v>21</v>
      </c>
      <c r="G15" s="57">
        <v>27</v>
      </c>
      <c r="H15" s="57">
        <v>38</v>
      </c>
      <c r="I15" s="57">
        <v>52</v>
      </c>
      <c r="J15" s="57">
        <v>69</v>
      </c>
      <c r="K15" s="57">
        <v>90</v>
      </c>
      <c r="L15" s="57">
        <v>113</v>
      </c>
      <c r="M15" s="57">
        <v>128</v>
      </c>
      <c r="N15" s="57">
        <v>131</v>
      </c>
      <c r="O15" s="57">
        <v>127</v>
      </c>
      <c r="P15" s="57">
        <v>116</v>
      </c>
      <c r="Q15" s="57">
        <v>95</v>
      </c>
      <c r="R15" s="57">
        <v>71</v>
      </c>
      <c r="S15" s="57">
        <v>49</v>
      </c>
      <c r="T15" s="57">
        <v>32</v>
      </c>
      <c r="U15" s="57">
        <v>25</v>
      </c>
      <c r="V15" s="57">
        <v>22</v>
      </c>
      <c r="W15" s="57">
        <v>18</v>
      </c>
      <c r="X15" s="57">
        <v>14</v>
      </c>
      <c r="Y15" s="57">
        <v>11</v>
      </c>
      <c r="Z15" s="58"/>
      <c r="AA15" s="59">
        <f t="shared" si="0"/>
        <v>1298</v>
      </c>
    </row>
    <row r="16" spans="1:27" ht="30" customHeight="1" thickBot="1" x14ac:dyDescent="0.25">
      <c r="A16" s="60" t="s">
        <v>12</v>
      </c>
      <c r="B16" s="61">
        <f>IF(LEN(B$2)&gt;0,SUM(B10:B15),"")</f>
        <v>4488.1410000000005</v>
      </c>
      <c r="C16" s="62">
        <f t="shared" ref="C16:Z16" si="1">IF(LEN(C$2)&gt;0,SUM(C10:C15),"")</f>
        <v>3556.6220000000003</v>
      </c>
      <c r="D16" s="62">
        <f t="shared" si="1"/>
        <v>3754.3560000000002</v>
      </c>
      <c r="E16" s="62">
        <f t="shared" si="1"/>
        <v>3813.4820000000004</v>
      </c>
      <c r="F16" s="62">
        <f t="shared" si="1"/>
        <v>4156.4780000000001</v>
      </c>
      <c r="G16" s="62">
        <f t="shared" si="1"/>
        <v>4560.0610000000006</v>
      </c>
      <c r="H16" s="62">
        <f t="shared" si="1"/>
        <v>5088.009</v>
      </c>
      <c r="I16" s="62">
        <f t="shared" si="1"/>
        <v>6359.3459999999995</v>
      </c>
      <c r="J16" s="62">
        <f t="shared" si="1"/>
        <v>7306.902</v>
      </c>
      <c r="K16" s="62">
        <f t="shared" si="1"/>
        <v>7857.5259999999998</v>
      </c>
      <c r="L16" s="62">
        <f t="shared" si="1"/>
        <v>8164.376000000002</v>
      </c>
      <c r="M16" s="62">
        <f t="shared" si="1"/>
        <v>8172.4330000000009</v>
      </c>
      <c r="N16" s="62">
        <f t="shared" si="1"/>
        <v>8237.232</v>
      </c>
      <c r="O16" s="62">
        <f t="shared" si="1"/>
        <v>7981.3179999999993</v>
      </c>
      <c r="P16" s="62">
        <f t="shared" si="1"/>
        <v>7555.4350000000013</v>
      </c>
      <c r="Q16" s="62">
        <f t="shared" si="1"/>
        <v>7194.137999999999</v>
      </c>
      <c r="R16" s="62">
        <f t="shared" si="1"/>
        <v>6918.0139999999992</v>
      </c>
      <c r="S16" s="62">
        <f t="shared" si="1"/>
        <v>6870.0269999999991</v>
      </c>
      <c r="T16" s="62">
        <f t="shared" si="1"/>
        <v>6867.5509999999995</v>
      </c>
      <c r="U16" s="62">
        <f t="shared" si="1"/>
        <v>6659.2000000000007</v>
      </c>
      <c r="V16" s="62">
        <f t="shared" si="1"/>
        <v>6532.6320000000014</v>
      </c>
      <c r="W16" s="62">
        <f t="shared" si="1"/>
        <v>6262.9350000000004</v>
      </c>
      <c r="X16" s="62">
        <f t="shared" si="1"/>
        <v>5846.7750000000005</v>
      </c>
      <c r="Y16" s="62">
        <f t="shared" si="1"/>
        <v>5135.1670000000004</v>
      </c>
      <c r="Z16" s="63" t="str">
        <f t="shared" si="1"/>
        <v/>
      </c>
      <c r="AA16" s="64">
        <f>SUM(AA10:AA15)</f>
        <v>149338.15599999999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1675.9</v>
      </c>
      <c r="C28" s="72">
        <v>1655.9</v>
      </c>
      <c r="D28" s="72">
        <v>1650.9</v>
      </c>
      <c r="E28" s="72">
        <v>1643.9</v>
      </c>
      <c r="F28" s="72">
        <v>1770.9</v>
      </c>
      <c r="G28" s="72">
        <v>1917.9</v>
      </c>
      <c r="H28" s="72">
        <v>2391.9</v>
      </c>
      <c r="I28" s="72">
        <v>2808.9</v>
      </c>
      <c r="J28" s="72">
        <v>3143.9</v>
      </c>
      <c r="K28" s="72">
        <v>3114.9</v>
      </c>
      <c r="L28" s="72">
        <v>3449.9</v>
      </c>
      <c r="M28" s="72">
        <v>3540.9</v>
      </c>
      <c r="N28" s="72">
        <v>3622.9</v>
      </c>
      <c r="O28" s="72">
        <v>3513.9</v>
      </c>
      <c r="P28" s="72">
        <v>3365.9</v>
      </c>
      <c r="Q28" s="72">
        <v>3327.9</v>
      </c>
      <c r="R28" s="72">
        <v>3324.9</v>
      </c>
      <c r="S28" s="72">
        <v>3372.9</v>
      </c>
      <c r="T28" s="72">
        <v>3416.9</v>
      </c>
      <c r="U28" s="72">
        <v>3597.9</v>
      </c>
      <c r="V28" s="72">
        <v>3581.9</v>
      </c>
      <c r="W28" s="72">
        <v>3320.9</v>
      </c>
      <c r="X28" s="72">
        <v>2985.9</v>
      </c>
      <c r="Y28" s="72">
        <v>2359.9</v>
      </c>
      <c r="Z28" s="73"/>
      <c r="AA28" s="74">
        <f>SUM(B28:Z28)</f>
        <v>68557.600000000006</v>
      </c>
    </row>
    <row r="29" spans="1:27" ht="25.15" customHeight="1" x14ac:dyDescent="0.2">
      <c r="A29" s="75" t="s">
        <v>23</v>
      </c>
      <c r="B29" s="76">
        <v>1320.241</v>
      </c>
      <c r="C29" s="77">
        <v>738.72199999999998</v>
      </c>
      <c r="D29" s="77">
        <v>913.45600000000002</v>
      </c>
      <c r="E29" s="77">
        <v>979.58199999999999</v>
      </c>
      <c r="F29" s="77">
        <v>1205.578</v>
      </c>
      <c r="G29" s="77">
        <v>1417.1610000000001</v>
      </c>
      <c r="H29" s="77">
        <v>1371.1089999999999</v>
      </c>
      <c r="I29" s="77">
        <v>2160.4459999999999</v>
      </c>
      <c r="J29" s="77">
        <v>2790.002</v>
      </c>
      <c r="K29" s="77">
        <v>3490.6260000000002</v>
      </c>
      <c r="L29" s="77">
        <v>3500.4760000000001</v>
      </c>
      <c r="M29" s="77">
        <v>3442.5329999999999</v>
      </c>
      <c r="N29" s="77">
        <v>3447.3319999999999</v>
      </c>
      <c r="O29" s="77">
        <v>3293.4180000000001</v>
      </c>
      <c r="P29" s="77">
        <v>3006.5349999999999</v>
      </c>
      <c r="Q29" s="77">
        <v>2724.2379999999998</v>
      </c>
      <c r="R29" s="77">
        <v>2339.114</v>
      </c>
      <c r="S29" s="77">
        <v>2031.127</v>
      </c>
      <c r="T29" s="77">
        <v>1948.6510000000001</v>
      </c>
      <c r="U29" s="77">
        <v>1695.3</v>
      </c>
      <c r="V29" s="77">
        <v>1547.732</v>
      </c>
      <c r="W29" s="77">
        <v>1554.0350000000001</v>
      </c>
      <c r="X29" s="77">
        <v>1253.875</v>
      </c>
      <c r="Y29" s="77">
        <v>1244.2670000000001</v>
      </c>
      <c r="Z29" s="78"/>
      <c r="AA29" s="79">
        <f>SUM(B29:Z29)</f>
        <v>49415.556000000004</v>
      </c>
    </row>
    <row r="30" spans="1:27" ht="25.15" customHeight="1" x14ac:dyDescent="0.2">
      <c r="A30" s="82" t="s">
        <v>24</v>
      </c>
      <c r="B30" s="80">
        <v>1785</v>
      </c>
      <c r="C30" s="81">
        <v>1485</v>
      </c>
      <c r="D30" s="81">
        <v>1485</v>
      </c>
      <c r="E30" s="81">
        <v>1485</v>
      </c>
      <c r="F30" s="81">
        <v>1485</v>
      </c>
      <c r="G30" s="81">
        <v>1605</v>
      </c>
      <c r="H30" s="81">
        <v>1670</v>
      </c>
      <c r="I30" s="81">
        <v>1670</v>
      </c>
      <c r="J30" s="81">
        <v>1605</v>
      </c>
      <c r="K30" s="81">
        <v>1404</v>
      </c>
      <c r="L30" s="81">
        <v>1330</v>
      </c>
      <c r="M30" s="81">
        <v>1310</v>
      </c>
      <c r="N30" s="81">
        <v>1310</v>
      </c>
      <c r="O30" s="81">
        <v>1310</v>
      </c>
      <c r="P30" s="81">
        <v>1310</v>
      </c>
      <c r="Q30" s="81">
        <v>1310</v>
      </c>
      <c r="R30" s="81">
        <v>1449</v>
      </c>
      <c r="S30" s="81">
        <v>1650</v>
      </c>
      <c r="T30" s="81">
        <v>1767</v>
      </c>
      <c r="U30" s="81">
        <v>1787</v>
      </c>
      <c r="V30" s="81">
        <v>1788</v>
      </c>
      <c r="W30" s="81">
        <v>1789</v>
      </c>
      <c r="X30" s="81">
        <v>1790</v>
      </c>
      <c r="Y30" s="81">
        <v>1714</v>
      </c>
      <c r="Z30" s="83"/>
      <c r="AA30" s="84">
        <f>SUM(B30:Z30)</f>
        <v>37293</v>
      </c>
    </row>
    <row r="31" spans="1:27" ht="30" customHeight="1" thickBot="1" x14ac:dyDescent="0.25">
      <c r="A31" s="60" t="s">
        <v>25</v>
      </c>
      <c r="B31" s="61">
        <f>IF(LEN(B$2)&gt;0,SUM(B28:B30),"")</f>
        <v>4781.1409999999996</v>
      </c>
      <c r="C31" s="62">
        <f t="shared" ref="C31:Z31" si="4">IF(LEN(C$2)&gt;0,SUM(C28:C30),"")</f>
        <v>3879.6220000000003</v>
      </c>
      <c r="D31" s="62">
        <f t="shared" si="4"/>
        <v>4049.3560000000002</v>
      </c>
      <c r="E31" s="62">
        <f t="shared" si="4"/>
        <v>4108.482</v>
      </c>
      <c r="F31" s="62">
        <f t="shared" si="4"/>
        <v>4461.4780000000001</v>
      </c>
      <c r="G31" s="62">
        <f t="shared" si="4"/>
        <v>4940.0609999999997</v>
      </c>
      <c r="H31" s="62">
        <f t="shared" si="4"/>
        <v>5433.009</v>
      </c>
      <c r="I31" s="62">
        <f t="shared" si="4"/>
        <v>6639.3459999999995</v>
      </c>
      <c r="J31" s="62">
        <f t="shared" si="4"/>
        <v>7538.902</v>
      </c>
      <c r="K31" s="62">
        <f t="shared" si="4"/>
        <v>8009.5259999999998</v>
      </c>
      <c r="L31" s="62">
        <f t="shared" si="4"/>
        <v>8280.3760000000002</v>
      </c>
      <c r="M31" s="62">
        <f t="shared" si="4"/>
        <v>8293.4330000000009</v>
      </c>
      <c r="N31" s="62">
        <f t="shared" si="4"/>
        <v>8380.232</v>
      </c>
      <c r="O31" s="62">
        <f t="shared" si="4"/>
        <v>8117.3180000000002</v>
      </c>
      <c r="P31" s="62">
        <f t="shared" si="4"/>
        <v>7682.4349999999995</v>
      </c>
      <c r="Q31" s="62">
        <f t="shared" si="4"/>
        <v>7362.1379999999999</v>
      </c>
      <c r="R31" s="62">
        <f t="shared" si="4"/>
        <v>7113.0140000000001</v>
      </c>
      <c r="S31" s="62">
        <f t="shared" si="4"/>
        <v>7054.027</v>
      </c>
      <c r="T31" s="62">
        <f t="shared" si="4"/>
        <v>7132.5510000000004</v>
      </c>
      <c r="U31" s="62">
        <f t="shared" si="4"/>
        <v>7080.2</v>
      </c>
      <c r="V31" s="62">
        <f t="shared" si="4"/>
        <v>6917.6319999999996</v>
      </c>
      <c r="W31" s="62">
        <f t="shared" si="4"/>
        <v>6663.9350000000004</v>
      </c>
      <c r="X31" s="62">
        <f t="shared" si="4"/>
        <v>6029.7749999999996</v>
      </c>
      <c r="Y31" s="62">
        <f t="shared" si="4"/>
        <v>5318.1670000000004</v>
      </c>
      <c r="Z31" s="63" t="str">
        <f t="shared" si="4"/>
        <v/>
      </c>
      <c r="AA31" s="64">
        <f>SUM(AA28:AA30)</f>
        <v>155266.15600000002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138</v>
      </c>
      <c r="C34" s="95">
        <v>138</v>
      </c>
      <c r="D34" s="95">
        <v>110</v>
      </c>
      <c r="E34" s="95">
        <v>110</v>
      </c>
      <c r="F34" s="95">
        <v>110</v>
      </c>
      <c r="G34" s="95">
        <v>135</v>
      </c>
      <c r="H34" s="95">
        <v>128</v>
      </c>
      <c r="I34" s="95">
        <v>70</v>
      </c>
      <c r="J34" s="95">
        <v>78</v>
      </c>
      <c r="K34" s="95">
        <v>58</v>
      </c>
      <c r="L34" s="95">
        <v>25</v>
      </c>
      <c r="M34" s="95">
        <v>26</v>
      </c>
      <c r="N34" s="95">
        <v>53</v>
      </c>
      <c r="O34" s="95">
        <v>46</v>
      </c>
      <c r="P34" s="95">
        <v>56</v>
      </c>
      <c r="Q34" s="95">
        <v>97</v>
      </c>
      <c r="R34" s="95">
        <v>115</v>
      </c>
      <c r="S34" s="95">
        <v>92</v>
      </c>
      <c r="T34" s="95">
        <v>121</v>
      </c>
      <c r="U34" s="95">
        <v>217</v>
      </c>
      <c r="V34" s="95">
        <v>192</v>
      </c>
      <c r="W34" s="95">
        <v>205</v>
      </c>
      <c r="X34" s="95">
        <v>70</v>
      </c>
      <c r="Y34" s="95">
        <v>60</v>
      </c>
      <c r="Z34" s="96"/>
      <c r="AA34" s="74">
        <f t="shared" ref="AA34:AA39" si="5">SUM(B34:Z34)</f>
        <v>2450</v>
      </c>
    </row>
    <row r="35" spans="1:27" ht="25.15" customHeight="1" x14ac:dyDescent="0.2">
      <c r="A35" s="97" t="s">
        <v>28</v>
      </c>
      <c r="B35" s="98">
        <v>100</v>
      </c>
      <c r="C35" s="99">
        <v>130</v>
      </c>
      <c r="D35" s="99">
        <v>130</v>
      </c>
      <c r="E35" s="99">
        <v>130</v>
      </c>
      <c r="F35" s="99">
        <v>140</v>
      </c>
      <c r="G35" s="99">
        <v>190</v>
      </c>
      <c r="H35" s="99">
        <v>162</v>
      </c>
      <c r="I35" s="99">
        <v>155</v>
      </c>
      <c r="J35" s="99">
        <v>99</v>
      </c>
      <c r="K35" s="99">
        <v>39</v>
      </c>
      <c r="L35" s="99">
        <v>36</v>
      </c>
      <c r="M35" s="99">
        <v>40</v>
      </c>
      <c r="N35" s="99">
        <v>35</v>
      </c>
      <c r="O35" s="99">
        <v>35</v>
      </c>
      <c r="P35" s="99">
        <v>25</v>
      </c>
      <c r="Q35" s="99">
        <v>25</v>
      </c>
      <c r="R35" s="99">
        <v>25</v>
      </c>
      <c r="S35" s="99">
        <v>37</v>
      </c>
      <c r="T35" s="99">
        <v>89</v>
      </c>
      <c r="U35" s="99">
        <v>149</v>
      </c>
      <c r="V35" s="99">
        <v>138</v>
      </c>
      <c r="W35" s="99">
        <v>141</v>
      </c>
      <c r="X35" s="99">
        <v>58</v>
      </c>
      <c r="Y35" s="99">
        <v>68</v>
      </c>
      <c r="Z35" s="100"/>
      <c r="AA35" s="79">
        <f t="shared" si="5"/>
        <v>2176</v>
      </c>
    </row>
    <row r="36" spans="1:27" ht="25.15" customHeight="1" x14ac:dyDescent="0.2">
      <c r="A36" s="97" t="s">
        <v>29</v>
      </c>
      <c r="B36" s="98">
        <v>96.9</v>
      </c>
      <c r="C36" s="99">
        <v>764.2</v>
      </c>
      <c r="D36" s="99">
        <v>527.1</v>
      </c>
      <c r="E36" s="99">
        <v>416</v>
      </c>
      <c r="F36" s="99">
        <v>176.5</v>
      </c>
      <c r="G36" s="99">
        <v>199.3</v>
      </c>
      <c r="H36" s="99">
        <v>279.39999999999998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2544.4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41</v>
      </c>
      <c r="Q37" s="99">
        <v>41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1182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384.9</v>
      </c>
      <c r="C39" s="88">
        <f t="shared" si="6"/>
        <v>1082.2</v>
      </c>
      <c r="D39" s="88">
        <f t="shared" si="6"/>
        <v>817.1</v>
      </c>
      <c r="E39" s="88">
        <f t="shared" si="6"/>
        <v>706</v>
      </c>
      <c r="F39" s="88">
        <f t="shared" si="6"/>
        <v>476.5</v>
      </c>
      <c r="G39" s="88">
        <f t="shared" si="6"/>
        <v>574.29999999999995</v>
      </c>
      <c r="H39" s="88">
        <f t="shared" si="6"/>
        <v>619.4</v>
      </c>
      <c r="I39" s="88">
        <f t="shared" si="6"/>
        <v>280</v>
      </c>
      <c r="J39" s="88">
        <f t="shared" si="6"/>
        <v>232</v>
      </c>
      <c r="K39" s="88">
        <f t="shared" si="6"/>
        <v>152</v>
      </c>
      <c r="L39" s="88">
        <f t="shared" si="6"/>
        <v>116</v>
      </c>
      <c r="M39" s="88">
        <f t="shared" si="6"/>
        <v>121</v>
      </c>
      <c r="N39" s="88">
        <f t="shared" si="6"/>
        <v>143</v>
      </c>
      <c r="O39" s="88">
        <f t="shared" si="6"/>
        <v>136</v>
      </c>
      <c r="P39" s="88">
        <f t="shared" si="6"/>
        <v>127</v>
      </c>
      <c r="Q39" s="88">
        <f t="shared" si="6"/>
        <v>168</v>
      </c>
      <c r="R39" s="88">
        <f t="shared" si="6"/>
        <v>195</v>
      </c>
      <c r="S39" s="88">
        <f t="shared" si="6"/>
        <v>184</v>
      </c>
      <c r="T39" s="88">
        <f t="shared" si="6"/>
        <v>265</v>
      </c>
      <c r="U39" s="88">
        <f t="shared" si="6"/>
        <v>421</v>
      </c>
      <c r="V39" s="88">
        <f t="shared" si="6"/>
        <v>385</v>
      </c>
      <c r="W39" s="88">
        <f t="shared" si="6"/>
        <v>401</v>
      </c>
      <c r="X39" s="88">
        <f t="shared" si="6"/>
        <v>183</v>
      </c>
      <c r="Y39" s="88">
        <f t="shared" si="6"/>
        <v>183</v>
      </c>
      <c r="Z39" s="89" t="str">
        <f t="shared" si="6"/>
        <v/>
      </c>
      <c r="AA39" s="90">
        <f t="shared" si="5"/>
        <v>8352.4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91.9</v>
      </c>
      <c r="C44" s="99">
        <v>759.2</v>
      </c>
      <c r="D44" s="99">
        <v>522.1</v>
      </c>
      <c r="E44" s="99">
        <v>411</v>
      </c>
      <c r="F44" s="99">
        <v>171.5</v>
      </c>
      <c r="G44" s="99">
        <v>194.3</v>
      </c>
      <c r="H44" s="99">
        <v>274.39999999999998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2424.4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91.9</v>
      </c>
      <c r="C48" s="88">
        <f t="shared" ref="C48:Z48" si="8">IF(LEN(C$2)&gt;0,SUM(C42:C47),"")</f>
        <v>759.2</v>
      </c>
      <c r="D48" s="88">
        <f t="shared" si="8"/>
        <v>522.1</v>
      </c>
      <c r="E48" s="88">
        <f t="shared" si="8"/>
        <v>411</v>
      </c>
      <c r="F48" s="88">
        <f t="shared" si="8"/>
        <v>171.5</v>
      </c>
      <c r="G48" s="88">
        <f t="shared" si="8"/>
        <v>194.3</v>
      </c>
      <c r="H48" s="88">
        <f t="shared" si="8"/>
        <v>274.39999999999998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2424.4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4873.0410000000002</v>
      </c>
      <c r="C51" s="88">
        <f t="shared" si="10"/>
        <v>4638.8220000000001</v>
      </c>
      <c r="D51" s="88">
        <f t="shared" si="10"/>
        <v>4571.4560000000001</v>
      </c>
      <c r="E51" s="88">
        <f t="shared" si="10"/>
        <v>4519.482</v>
      </c>
      <c r="F51" s="88">
        <f t="shared" si="10"/>
        <v>4632.9780000000001</v>
      </c>
      <c r="G51" s="88">
        <f t="shared" si="10"/>
        <v>5134.3610000000008</v>
      </c>
      <c r="H51" s="88">
        <f t="shared" si="10"/>
        <v>5707.4089999999997</v>
      </c>
      <c r="I51" s="88">
        <f t="shared" si="10"/>
        <v>6639.3459999999995</v>
      </c>
      <c r="J51" s="88">
        <f t="shared" si="10"/>
        <v>7538.902</v>
      </c>
      <c r="K51" s="88">
        <f t="shared" si="10"/>
        <v>8009.5259999999998</v>
      </c>
      <c r="L51" s="88">
        <f t="shared" si="10"/>
        <v>8280.376000000002</v>
      </c>
      <c r="M51" s="88">
        <f t="shared" si="10"/>
        <v>8293.4330000000009</v>
      </c>
      <c r="N51" s="88">
        <f t="shared" si="10"/>
        <v>8380.232</v>
      </c>
      <c r="O51" s="88">
        <f t="shared" si="10"/>
        <v>8117.3179999999993</v>
      </c>
      <c r="P51" s="88">
        <f t="shared" si="10"/>
        <v>7682.4350000000013</v>
      </c>
      <c r="Q51" s="88">
        <f t="shared" si="10"/>
        <v>7362.137999999999</v>
      </c>
      <c r="R51" s="88">
        <f t="shared" si="10"/>
        <v>7113.0139999999992</v>
      </c>
      <c r="S51" s="88">
        <f t="shared" si="10"/>
        <v>7054.0269999999991</v>
      </c>
      <c r="T51" s="88">
        <f t="shared" si="10"/>
        <v>7132.5509999999995</v>
      </c>
      <c r="U51" s="88">
        <f t="shared" si="10"/>
        <v>7080.2000000000007</v>
      </c>
      <c r="V51" s="88">
        <f t="shared" si="10"/>
        <v>6917.6320000000014</v>
      </c>
      <c r="W51" s="88">
        <f t="shared" si="10"/>
        <v>6663.9350000000004</v>
      </c>
      <c r="X51" s="88">
        <f t="shared" si="10"/>
        <v>6029.7750000000005</v>
      </c>
      <c r="Y51" s="88">
        <f t="shared" si="10"/>
        <v>5318.1670000000004</v>
      </c>
      <c r="Z51" s="89" t="str">
        <f t="shared" si="10"/>
        <v/>
      </c>
      <c r="AA51" s="104">
        <f>SUM(B51:Z51)</f>
        <v>157690.55600000001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4873.0780000000013</v>
      </c>
      <c r="C4" s="18">
        <v>4638.8550000000005</v>
      </c>
      <c r="D4" s="18">
        <v>4571.4159999999993</v>
      </c>
      <c r="E4" s="18">
        <v>4519.4550000000008</v>
      </c>
      <c r="F4" s="18">
        <v>4632.9899999999989</v>
      </c>
      <c r="G4" s="18">
        <v>5134.4070000000002</v>
      </c>
      <c r="H4" s="18">
        <v>5707.3769999999986</v>
      </c>
      <c r="I4" s="18">
        <v>6639.3200000000015</v>
      </c>
      <c r="J4" s="18">
        <v>7538.8960000000006</v>
      </c>
      <c r="K4" s="18">
        <v>8009.5259999999998</v>
      </c>
      <c r="L4" s="18">
        <v>8280.4040000000041</v>
      </c>
      <c r="M4" s="18">
        <v>8293.4779999999992</v>
      </c>
      <c r="N4" s="18">
        <v>8380.2029999999995</v>
      </c>
      <c r="O4" s="18">
        <v>8117.2830000000022</v>
      </c>
      <c r="P4" s="18">
        <v>7682.4620000000014</v>
      </c>
      <c r="Q4" s="18">
        <v>7362.1080000000011</v>
      </c>
      <c r="R4" s="18">
        <v>7113.0379999999986</v>
      </c>
      <c r="S4" s="18">
        <v>7054.0609999999997</v>
      </c>
      <c r="T4" s="18">
        <v>7132.5700000000006</v>
      </c>
      <c r="U4" s="18">
        <v>7080.1990000000005</v>
      </c>
      <c r="V4" s="18">
        <v>6917.6459999999997</v>
      </c>
      <c r="W4" s="18">
        <v>6663.9679999999998</v>
      </c>
      <c r="X4" s="18">
        <v>6029.7720000000018</v>
      </c>
      <c r="Y4" s="18">
        <v>5318.1310000000003</v>
      </c>
      <c r="Z4" s="19"/>
      <c r="AA4" s="20">
        <f>SUM(B4:Z4)</f>
        <v>157690.64299999998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92.54</v>
      </c>
      <c r="C7" s="28">
        <v>84</v>
      </c>
      <c r="D7" s="28">
        <v>86.5</v>
      </c>
      <c r="E7" s="28">
        <v>87</v>
      </c>
      <c r="F7" s="28">
        <v>89.76</v>
      </c>
      <c r="G7" s="28">
        <v>106.53</v>
      </c>
      <c r="H7" s="28">
        <v>101.2</v>
      </c>
      <c r="I7" s="28">
        <v>114.99</v>
      </c>
      <c r="J7" s="28">
        <v>114.72</v>
      </c>
      <c r="K7" s="28">
        <v>99.85</v>
      </c>
      <c r="L7" s="28">
        <v>91.81</v>
      </c>
      <c r="M7" s="28">
        <v>85.72</v>
      </c>
      <c r="N7" s="28">
        <v>79.06</v>
      </c>
      <c r="O7" s="28">
        <v>72.489999999999995</v>
      </c>
      <c r="P7" s="28">
        <v>68.739999999999995</v>
      </c>
      <c r="Q7" s="28">
        <v>69.84</v>
      </c>
      <c r="R7" s="28">
        <v>77.87</v>
      </c>
      <c r="S7" s="28">
        <v>90.43</v>
      </c>
      <c r="T7" s="28">
        <v>113.92</v>
      </c>
      <c r="U7" s="28">
        <v>131.4</v>
      </c>
      <c r="V7" s="28">
        <v>139.16999999999999</v>
      </c>
      <c r="W7" s="28">
        <v>131.80000000000001</v>
      </c>
      <c r="X7" s="28">
        <v>102.25</v>
      </c>
      <c r="Y7" s="28">
        <v>93.25</v>
      </c>
      <c r="Z7" s="29"/>
      <c r="AA7" s="30">
        <f>IF(SUM(B7:Z7)&lt;&gt;0,AVERAGEIF(B7:Z7,"&lt;&gt;"""),"")</f>
        <v>96.868333333333339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780.30100000000004</v>
      </c>
      <c r="C19" s="72">
        <v>819.33800000000008</v>
      </c>
      <c r="D19" s="72">
        <v>820.24</v>
      </c>
      <c r="E19" s="72">
        <v>816.28600000000006</v>
      </c>
      <c r="F19" s="72">
        <v>796.245</v>
      </c>
      <c r="G19" s="72">
        <v>958.54799999999989</v>
      </c>
      <c r="H19" s="72">
        <v>951.85199999999998</v>
      </c>
      <c r="I19" s="72">
        <v>969.19100000000003</v>
      </c>
      <c r="J19" s="72">
        <v>1025.2</v>
      </c>
      <c r="K19" s="72">
        <v>1037.6529999999998</v>
      </c>
      <c r="L19" s="72">
        <v>1047.492</v>
      </c>
      <c r="M19" s="72">
        <v>1142.751</v>
      </c>
      <c r="N19" s="72">
        <v>1147.079</v>
      </c>
      <c r="O19" s="72">
        <v>1156.575</v>
      </c>
      <c r="P19" s="72">
        <v>1163.33</v>
      </c>
      <c r="Q19" s="72">
        <v>1165.5890000000002</v>
      </c>
      <c r="R19" s="72">
        <v>1023.119</v>
      </c>
      <c r="S19" s="72">
        <v>887.25599999999986</v>
      </c>
      <c r="T19" s="72">
        <v>789.90099999999995</v>
      </c>
      <c r="U19" s="72">
        <v>787.09900000000005</v>
      </c>
      <c r="V19" s="72">
        <v>786.62199999999996</v>
      </c>
      <c r="W19" s="72">
        <v>770.21600000000001</v>
      </c>
      <c r="X19" s="72">
        <v>768.92200000000003</v>
      </c>
      <c r="Y19" s="72">
        <v>781.48300000000006</v>
      </c>
      <c r="Z19" s="73"/>
      <c r="AA19" s="74">
        <f t="shared" ref="AA19:AA24" si="2">SUM(B19:Z19)</f>
        <v>22392.288</v>
      </c>
    </row>
    <row r="20" spans="1:27" ht="25.15" customHeight="1" x14ac:dyDescent="0.2">
      <c r="A20" s="75" t="s">
        <v>15</v>
      </c>
      <c r="B20" s="76">
        <v>1061.299</v>
      </c>
      <c r="C20" s="77">
        <v>1044.5589999999997</v>
      </c>
      <c r="D20" s="77">
        <v>1039.8779999999999</v>
      </c>
      <c r="E20" s="77">
        <v>1048.0449999999998</v>
      </c>
      <c r="F20" s="77">
        <v>1101.5440000000001</v>
      </c>
      <c r="G20" s="77">
        <v>1217.925</v>
      </c>
      <c r="H20" s="77">
        <v>1406.7029999999997</v>
      </c>
      <c r="I20" s="77">
        <v>1539.7959999999998</v>
      </c>
      <c r="J20" s="77">
        <v>1581.9229999999998</v>
      </c>
      <c r="K20" s="77">
        <v>1588.3520000000003</v>
      </c>
      <c r="L20" s="77">
        <v>1589.6239999999998</v>
      </c>
      <c r="M20" s="77">
        <v>1597.6349999999998</v>
      </c>
      <c r="N20" s="77">
        <v>1597.5499999999997</v>
      </c>
      <c r="O20" s="77">
        <v>1547.7529999999997</v>
      </c>
      <c r="P20" s="77">
        <v>1510.0149999999996</v>
      </c>
      <c r="Q20" s="77">
        <v>1462.1679999999999</v>
      </c>
      <c r="R20" s="77">
        <v>1432.5359999999998</v>
      </c>
      <c r="S20" s="77">
        <v>1413.7930000000001</v>
      </c>
      <c r="T20" s="77">
        <v>1402.9459999999997</v>
      </c>
      <c r="U20" s="77">
        <v>1402.0229999999999</v>
      </c>
      <c r="V20" s="77">
        <v>1334.883</v>
      </c>
      <c r="W20" s="77">
        <v>1207.1079999999999</v>
      </c>
      <c r="X20" s="77">
        <v>1118.6120000000001</v>
      </c>
      <c r="Y20" s="77">
        <v>1070.5740000000003</v>
      </c>
      <c r="Z20" s="78"/>
      <c r="AA20" s="79">
        <f t="shared" si="2"/>
        <v>32317.244000000006</v>
      </c>
    </row>
    <row r="21" spans="1:27" ht="25.15" customHeight="1" x14ac:dyDescent="0.2">
      <c r="A21" s="75" t="s">
        <v>16</v>
      </c>
      <c r="B21" s="80">
        <v>2302.4780000000001</v>
      </c>
      <c r="C21" s="81">
        <v>2127.9580000000001</v>
      </c>
      <c r="D21" s="81">
        <v>2046.298</v>
      </c>
      <c r="E21" s="81">
        <v>2029.1240000000005</v>
      </c>
      <c r="F21" s="81">
        <v>2094.201</v>
      </c>
      <c r="G21" s="81">
        <v>2269.4339999999997</v>
      </c>
      <c r="H21" s="81">
        <v>2606.8220000000006</v>
      </c>
      <c r="I21" s="81">
        <v>2956.7330000000002</v>
      </c>
      <c r="J21" s="81">
        <v>3253.9729999999995</v>
      </c>
      <c r="K21" s="81">
        <v>3471.0209999999997</v>
      </c>
      <c r="L21" s="81">
        <v>3607.8879999999999</v>
      </c>
      <c r="M21" s="81">
        <v>3773.4919999999997</v>
      </c>
      <c r="N21" s="81">
        <v>3794.2739999999994</v>
      </c>
      <c r="O21" s="81">
        <v>3625.7549999999997</v>
      </c>
      <c r="P21" s="81">
        <v>3424.4169999999999</v>
      </c>
      <c r="Q21" s="81">
        <v>3312.5509999999995</v>
      </c>
      <c r="R21" s="81">
        <v>3252.183</v>
      </c>
      <c r="S21" s="81">
        <v>3268.3119999999994</v>
      </c>
      <c r="T21" s="81">
        <v>3312.722999999999</v>
      </c>
      <c r="U21" s="81">
        <v>3451.4770000000003</v>
      </c>
      <c r="V21" s="81">
        <v>3559.5409999999993</v>
      </c>
      <c r="W21" s="81">
        <v>3274.7439999999997</v>
      </c>
      <c r="X21" s="81">
        <v>2906.6379999999999</v>
      </c>
      <c r="Y21" s="81">
        <v>2551.1740000000004</v>
      </c>
      <c r="Z21" s="78"/>
      <c r="AA21" s="79">
        <f t="shared" si="2"/>
        <v>72273.210999999996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126</v>
      </c>
      <c r="C23" s="77">
        <v>108</v>
      </c>
      <c r="D23" s="77">
        <v>100</v>
      </c>
      <c r="E23" s="77">
        <v>102</v>
      </c>
      <c r="F23" s="77">
        <v>107</v>
      </c>
      <c r="G23" s="77">
        <v>110.5</v>
      </c>
      <c r="H23" s="77">
        <v>101</v>
      </c>
      <c r="I23" s="77">
        <v>101.5</v>
      </c>
      <c r="J23" s="77">
        <v>90</v>
      </c>
      <c r="K23" s="77">
        <v>88.5</v>
      </c>
      <c r="L23" s="77">
        <v>82.5</v>
      </c>
      <c r="M23" s="77">
        <v>82</v>
      </c>
      <c r="N23" s="77">
        <v>83</v>
      </c>
      <c r="O23" s="77">
        <v>78</v>
      </c>
      <c r="P23" s="77">
        <v>74.5</v>
      </c>
      <c r="Q23" s="77">
        <v>72.5</v>
      </c>
      <c r="R23" s="77">
        <v>81.5</v>
      </c>
      <c r="S23" s="77">
        <v>102</v>
      </c>
      <c r="T23" s="77">
        <v>126.5</v>
      </c>
      <c r="U23" s="77">
        <v>132.5</v>
      </c>
      <c r="V23" s="77">
        <v>130</v>
      </c>
      <c r="W23" s="77">
        <v>123</v>
      </c>
      <c r="X23" s="77">
        <v>126</v>
      </c>
      <c r="Y23" s="77">
        <v>128.5</v>
      </c>
      <c r="Z23" s="77"/>
      <c r="AA23" s="79">
        <f t="shared" si="2"/>
        <v>2457</v>
      </c>
    </row>
    <row r="24" spans="1:27" ht="25.15" customHeight="1" x14ac:dyDescent="0.2">
      <c r="A24" s="85" t="s">
        <v>19</v>
      </c>
      <c r="B24" s="77">
        <v>296.99999999999994</v>
      </c>
      <c r="C24" s="77">
        <v>283</v>
      </c>
      <c r="D24" s="77">
        <v>276.00000000000006</v>
      </c>
      <c r="E24" s="77">
        <v>273</v>
      </c>
      <c r="F24" s="77">
        <v>279.99999999999994</v>
      </c>
      <c r="G24" s="77">
        <v>301</v>
      </c>
      <c r="H24" s="77">
        <v>358</v>
      </c>
      <c r="I24" s="77">
        <v>399.99999999999989</v>
      </c>
      <c r="J24" s="77">
        <v>425.99999999999994</v>
      </c>
      <c r="K24" s="77">
        <v>434.00000000000006</v>
      </c>
      <c r="L24" s="77">
        <v>434.00000000000006</v>
      </c>
      <c r="M24" s="77">
        <v>439.99999999999994</v>
      </c>
      <c r="N24" s="77">
        <v>437.00000000000006</v>
      </c>
      <c r="O24" s="77">
        <v>427</v>
      </c>
      <c r="P24" s="77">
        <v>413.99999999999994</v>
      </c>
      <c r="Q24" s="77">
        <v>403.00000000000006</v>
      </c>
      <c r="R24" s="77">
        <v>406.00000000000006</v>
      </c>
      <c r="S24" s="77">
        <v>425</v>
      </c>
      <c r="T24" s="77">
        <v>438</v>
      </c>
      <c r="U24" s="77">
        <v>450</v>
      </c>
      <c r="V24" s="77">
        <v>442</v>
      </c>
      <c r="W24" s="77">
        <v>396</v>
      </c>
      <c r="X24" s="77">
        <v>352</v>
      </c>
      <c r="Y24" s="77">
        <v>312</v>
      </c>
      <c r="Z24" s="77"/>
      <c r="AA24" s="79">
        <f t="shared" si="2"/>
        <v>9104</v>
      </c>
    </row>
    <row r="25" spans="1:27" ht="30" customHeight="1" thickBot="1" x14ac:dyDescent="0.25">
      <c r="A25" s="86" t="s">
        <v>20</v>
      </c>
      <c r="B25" s="87">
        <f t="shared" ref="B25:AA25" si="3">SUM(B19:B24)</f>
        <v>4567.0779999999995</v>
      </c>
      <c r="C25" s="88">
        <f t="shared" si="3"/>
        <v>4382.8549999999996</v>
      </c>
      <c r="D25" s="88">
        <f t="shared" si="3"/>
        <v>4282.4160000000002</v>
      </c>
      <c r="E25" s="88">
        <f t="shared" si="3"/>
        <v>4268.4549999999999</v>
      </c>
      <c r="F25" s="88">
        <f t="shared" si="3"/>
        <v>4378.99</v>
      </c>
      <c r="G25" s="88">
        <f t="shared" si="3"/>
        <v>4857.4069999999992</v>
      </c>
      <c r="H25" s="88">
        <f t="shared" si="3"/>
        <v>5424.3770000000004</v>
      </c>
      <c r="I25" s="88">
        <f t="shared" si="3"/>
        <v>5967.22</v>
      </c>
      <c r="J25" s="88">
        <f t="shared" si="3"/>
        <v>6377.0959999999995</v>
      </c>
      <c r="K25" s="88">
        <f t="shared" si="3"/>
        <v>6619.5259999999998</v>
      </c>
      <c r="L25" s="88">
        <f t="shared" si="3"/>
        <v>6761.5039999999999</v>
      </c>
      <c r="M25" s="88">
        <f t="shared" si="3"/>
        <v>7035.8779999999988</v>
      </c>
      <c r="N25" s="88">
        <f t="shared" si="3"/>
        <v>7058.9029999999993</v>
      </c>
      <c r="O25" s="88">
        <f t="shared" si="3"/>
        <v>6835.0829999999987</v>
      </c>
      <c r="P25" s="88">
        <f t="shared" si="3"/>
        <v>6586.2619999999988</v>
      </c>
      <c r="Q25" s="88">
        <f t="shared" si="3"/>
        <v>6415.8079999999991</v>
      </c>
      <c r="R25" s="88">
        <f t="shared" si="3"/>
        <v>6195.3379999999997</v>
      </c>
      <c r="S25" s="88">
        <f t="shared" si="3"/>
        <v>6096.360999999999</v>
      </c>
      <c r="T25" s="88">
        <f t="shared" si="3"/>
        <v>6070.0699999999988</v>
      </c>
      <c r="U25" s="88">
        <f t="shared" si="3"/>
        <v>6223.0990000000002</v>
      </c>
      <c r="V25" s="88">
        <f t="shared" si="3"/>
        <v>6253.0459999999994</v>
      </c>
      <c r="W25" s="88">
        <f t="shared" si="3"/>
        <v>5771.0679999999993</v>
      </c>
      <c r="X25" s="88">
        <f t="shared" si="3"/>
        <v>5272.1720000000005</v>
      </c>
      <c r="Y25" s="88">
        <f t="shared" si="3"/>
        <v>4843.7310000000007</v>
      </c>
      <c r="Z25" s="89">
        <f t="shared" si="3"/>
        <v>0</v>
      </c>
      <c r="AA25" s="90">
        <f t="shared" si="3"/>
        <v>138543.74300000002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553</v>
      </c>
      <c r="C28" s="72">
        <v>521</v>
      </c>
      <c r="D28" s="72">
        <v>506</v>
      </c>
      <c r="E28" s="72">
        <v>505</v>
      </c>
      <c r="F28" s="72">
        <v>513</v>
      </c>
      <c r="G28" s="72">
        <v>537.5</v>
      </c>
      <c r="H28" s="72">
        <v>544</v>
      </c>
      <c r="I28" s="72">
        <v>593.5</v>
      </c>
      <c r="J28" s="72">
        <v>611</v>
      </c>
      <c r="K28" s="72">
        <v>644.5</v>
      </c>
      <c r="L28" s="72">
        <v>703.5</v>
      </c>
      <c r="M28" s="72">
        <v>709</v>
      </c>
      <c r="N28" s="72">
        <v>707</v>
      </c>
      <c r="O28" s="72">
        <v>692</v>
      </c>
      <c r="P28" s="72">
        <v>658.5</v>
      </c>
      <c r="Q28" s="72">
        <v>645.5</v>
      </c>
      <c r="R28" s="72">
        <v>622.5</v>
      </c>
      <c r="S28" s="72">
        <v>657</v>
      </c>
      <c r="T28" s="72">
        <v>639.5</v>
      </c>
      <c r="U28" s="72">
        <v>677.5</v>
      </c>
      <c r="V28" s="72">
        <v>667</v>
      </c>
      <c r="W28" s="72">
        <v>614</v>
      </c>
      <c r="X28" s="72">
        <v>553</v>
      </c>
      <c r="Y28" s="72">
        <v>560.5</v>
      </c>
      <c r="Z28" s="73"/>
      <c r="AA28" s="74">
        <f>SUM(B28:Z28)</f>
        <v>14635</v>
      </c>
    </row>
    <row r="29" spans="1:27" ht="25.15" customHeight="1" x14ac:dyDescent="0.2">
      <c r="A29" s="75" t="s">
        <v>23</v>
      </c>
      <c r="B29" s="76">
        <v>4320.0780000000004</v>
      </c>
      <c r="C29" s="77">
        <v>4117.8549999999996</v>
      </c>
      <c r="D29" s="77">
        <v>4065.4160000000002</v>
      </c>
      <c r="E29" s="77">
        <v>4014.4549999999999</v>
      </c>
      <c r="F29" s="77">
        <v>4119.99</v>
      </c>
      <c r="G29" s="77">
        <v>4596.9070000000002</v>
      </c>
      <c r="H29" s="77">
        <v>5163.3770000000004</v>
      </c>
      <c r="I29" s="77">
        <v>5727.72</v>
      </c>
      <c r="J29" s="77">
        <v>6295.0959999999995</v>
      </c>
      <c r="K29" s="77">
        <v>6438.0259999999998</v>
      </c>
      <c r="L29" s="77">
        <v>6685.0039999999999</v>
      </c>
      <c r="M29" s="77">
        <v>6979.8779999999997</v>
      </c>
      <c r="N29" s="77">
        <v>7053.9030000000002</v>
      </c>
      <c r="O29" s="77">
        <v>6853.0829999999996</v>
      </c>
      <c r="P29" s="77">
        <v>6547.7619999999997</v>
      </c>
      <c r="Q29" s="77">
        <v>6392.308</v>
      </c>
      <c r="R29" s="77">
        <v>6036.8379999999997</v>
      </c>
      <c r="S29" s="77">
        <v>5850.3609999999999</v>
      </c>
      <c r="T29" s="77">
        <v>5679.57</v>
      </c>
      <c r="U29" s="77">
        <v>5821.5990000000002</v>
      </c>
      <c r="V29" s="77">
        <v>5814.0460000000003</v>
      </c>
      <c r="W29" s="77">
        <v>5364.0680000000002</v>
      </c>
      <c r="X29" s="77">
        <v>4999.1719999999996</v>
      </c>
      <c r="Y29" s="77">
        <v>4653.2309999999998</v>
      </c>
      <c r="Z29" s="78"/>
      <c r="AA29" s="79">
        <f>SUM(B29:Z29)</f>
        <v>133589.74300000002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4873.0780000000004</v>
      </c>
      <c r="C31" s="62">
        <f t="shared" si="4"/>
        <v>4638.8549999999996</v>
      </c>
      <c r="D31" s="62">
        <f t="shared" si="4"/>
        <v>4571.4160000000002</v>
      </c>
      <c r="E31" s="62">
        <f t="shared" si="4"/>
        <v>4519.4549999999999</v>
      </c>
      <c r="F31" s="62">
        <f t="shared" si="4"/>
        <v>4632.99</v>
      </c>
      <c r="G31" s="62">
        <f t="shared" si="4"/>
        <v>5134.4070000000002</v>
      </c>
      <c r="H31" s="62">
        <f t="shared" si="4"/>
        <v>5707.3770000000004</v>
      </c>
      <c r="I31" s="62">
        <f t="shared" si="4"/>
        <v>6321.22</v>
      </c>
      <c r="J31" s="62">
        <f t="shared" si="4"/>
        <v>6906.0959999999995</v>
      </c>
      <c r="K31" s="62">
        <f t="shared" si="4"/>
        <v>7082.5259999999998</v>
      </c>
      <c r="L31" s="62">
        <f t="shared" si="4"/>
        <v>7388.5039999999999</v>
      </c>
      <c r="M31" s="62">
        <f t="shared" si="4"/>
        <v>7688.8779999999997</v>
      </c>
      <c r="N31" s="62">
        <f t="shared" si="4"/>
        <v>7760.9030000000002</v>
      </c>
      <c r="O31" s="62">
        <f t="shared" si="4"/>
        <v>7545.0829999999996</v>
      </c>
      <c r="P31" s="62">
        <f t="shared" si="4"/>
        <v>7206.2619999999997</v>
      </c>
      <c r="Q31" s="62">
        <f t="shared" si="4"/>
        <v>7037.808</v>
      </c>
      <c r="R31" s="62">
        <f t="shared" si="4"/>
        <v>6659.3379999999997</v>
      </c>
      <c r="S31" s="62">
        <f t="shared" si="4"/>
        <v>6507.3609999999999</v>
      </c>
      <c r="T31" s="62">
        <f t="shared" si="4"/>
        <v>6319.07</v>
      </c>
      <c r="U31" s="62">
        <f t="shared" si="4"/>
        <v>6499.0990000000002</v>
      </c>
      <c r="V31" s="62">
        <f t="shared" si="4"/>
        <v>6481.0460000000003</v>
      </c>
      <c r="W31" s="62">
        <f t="shared" si="4"/>
        <v>5978.0680000000002</v>
      </c>
      <c r="X31" s="62">
        <f t="shared" si="4"/>
        <v>5552.1719999999996</v>
      </c>
      <c r="Y31" s="62">
        <f t="shared" si="4"/>
        <v>5213.7309999999998</v>
      </c>
      <c r="Z31" s="63">
        <f t="shared" si="4"/>
        <v>0</v>
      </c>
      <c r="AA31" s="64">
        <f t="shared" si="4"/>
        <v>148224.74300000002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139</v>
      </c>
      <c r="C34" s="95">
        <v>134</v>
      </c>
      <c r="D34" s="95">
        <v>151</v>
      </c>
      <c r="E34" s="95">
        <v>120</v>
      </c>
      <c r="F34" s="95">
        <v>117</v>
      </c>
      <c r="G34" s="95">
        <v>155</v>
      </c>
      <c r="H34" s="95">
        <v>74</v>
      </c>
      <c r="I34" s="95">
        <v>97</v>
      </c>
      <c r="J34" s="95">
        <v>119</v>
      </c>
      <c r="K34" s="95">
        <v>134</v>
      </c>
      <c r="L34" s="95">
        <v>206</v>
      </c>
      <c r="M34" s="95">
        <v>201</v>
      </c>
      <c r="N34" s="95">
        <v>207</v>
      </c>
      <c r="O34" s="95">
        <v>216</v>
      </c>
      <c r="P34" s="95">
        <v>162</v>
      </c>
      <c r="Q34" s="95">
        <v>172</v>
      </c>
      <c r="R34" s="95">
        <v>182</v>
      </c>
      <c r="S34" s="95">
        <v>161</v>
      </c>
      <c r="T34" s="95">
        <v>73</v>
      </c>
      <c r="U34" s="95">
        <v>10</v>
      </c>
      <c r="V34" s="95">
        <v>10</v>
      </c>
      <c r="W34" s="95">
        <v>10</v>
      </c>
      <c r="X34" s="95">
        <v>55</v>
      </c>
      <c r="Y34" s="95">
        <v>169</v>
      </c>
      <c r="Z34" s="96"/>
      <c r="AA34" s="74">
        <f t="shared" ref="AA34:AA39" si="5">SUM(B34:Z34)</f>
        <v>3074</v>
      </c>
    </row>
    <row r="35" spans="1:27" ht="25.15" customHeight="1" x14ac:dyDescent="0.2">
      <c r="A35" s="97" t="s">
        <v>41</v>
      </c>
      <c r="B35" s="98">
        <v>167</v>
      </c>
      <c r="C35" s="99">
        <v>122</v>
      </c>
      <c r="D35" s="99">
        <v>138</v>
      </c>
      <c r="E35" s="99">
        <v>131</v>
      </c>
      <c r="F35" s="99">
        <v>137</v>
      </c>
      <c r="G35" s="99">
        <v>122</v>
      </c>
      <c r="H35" s="99">
        <v>209</v>
      </c>
      <c r="I35" s="99">
        <v>257</v>
      </c>
      <c r="J35" s="99">
        <v>410</v>
      </c>
      <c r="K35" s="99">
        <v>329</v>
      </c>
      <c r="L35" s="99">
        <v>421</v>
      </c>
      <c r="M35" s="99">
        <v>452</v>
      </c>
      <c r="N35" s="99">
        <v>495</v>
      </c>
      <c r="O35" s="99">
        <v>494</v>
      </c>
      <c r="P35" s="99">
        <v>458</v>
      </c>
      <c r="Q35" s="99">
        <v>450</v>
      </c>
      <c r="R35" s="99">
        <v>282</v>
      </c>
      <c r="S35" s="99">
        <v>250</v>
      </c>
      <c r="T35" s="99">
        <v>176</v>
      </c>
      <c r="U35" s="99">
        <v>266</v>
      </c>
      <c r="V35" s="99">
        <v>218</v>
      </c>
      <c r="W35" s="99">
        <v>197</v>
      </c>
      <c r="X35" s="99">
        <v>225</v>
      </c>
      <c r="Y35" s="99">
        <v>201</v>
      </c>
      <c r="Z35" s="100"/>
      <c r="AA35" s="79">
        <f t="shared" si="5"/>
        <v>6607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318.10000000000002</v>
      </c>
      <c r="J36" s="99">
        <v>632.79999999999995</v>
      </c>
      <c r="K36" s="99">
        <v>927</v>
      </c>
      <c r="L36" s="99">
        <v>891.9</v>
      </c>
      <c r="M36" s="99">
        <v>604.6</v>
      </c>
      <c r="N36" s="99">
        <v>619.29999999999995</v>
      </c>
      <c r="O36" s="99">
        <v>572.20000000000005</v>
      </c>
      <c r="P36" s="99">
        <v>476.2</v>
      </c>
      <c r="Q36" s="99">
        <v>324.3</v>
      </c>
      <c r="R36" s="99">
        <v>453.7</v>
      </c>
      <c r="S36" s="99">
        <v>546.70000000000005</v>
      </c>
      <c r="T36" s="99">
        <v>813.5</v>
      </c>
      <c r="U36" s="99">
        <v>581.1</v>
      </c>
      <c r="V36" s="99">
        <v>436.6</v>
      </c>
      <c r="W36" s="99">
        <v>685.9</v>
      </c>
      <c r="X36" s="99">
        <v>477.6</v>
      </c>
      <c r="Y36" s="99">
        <v>104.4</v>
      </c>
      <c r="Z36" s="100"/>
      <c r="AA36" s="79">
        <f t="shared" si="5"/>
        <v>9465.9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306</v>
      </c>
      <c r="C39" s="88">
        <f t="shared" si="6"/>
        <v>256</v>
      </c>
      <c r="D39" s="88">
        <f t="shared" si="6"/>
        <v>289</v>
      </c>
      <c r="E39" s="88">
        <f t="shared" si="6"/>
        <v>251</v>
      </c>
      <c r="F39" s="88">
        <f t="shared" si="6"/>
        <v>254</v>
      </c>
      <c r="G39" s="88">
        <f t="shared" si="6"/>
        <v>277</v>
      </c>
      <c r="H39" s="88">
        <f t="shared" si="6"/>
        <v>283</v>
      </c>
      <c r="I39" s="88">
        <f t="shared" si="6"/>
        <v>672.1</v>
      </c>
      <c r="J39" s="88">
        <f t="shared" si="6"/>
        <v>1161.8</v>
      </c>
      <c r="K39" s="88">
        <f t="shared" si="6"/>
        <v>1390</v>
      </c>
      <c r="L39" s="88">
        <f t="shared" si="6"/>
        <v>1518.9</v>
      </c>
      <c r="M39" s="88">
        <f t="shared" si="6"/>
        <v>1257.5999999999999</v>
      </c>
      <c r="N39" s="88">
        <f t="shared" si="6"/>
        <v>1321.3</v>
      </c>
      <c r="O39" s="88">
        <f t="shared" si="6"/>
        <v>1282.2</v>
      </c>
      <c r="P39" s="88">
        <f t="shared" si="6"/>
        <v>1096.2</v>
      </c>
      <c r="Q39" s="88">
        <f t="shared" si="6"/>
        <v>946.3</v>
      </c>
      <c r="R39" s="88">
        <f t="shared" si="6"/>
        <v>917.7</v>
      </c>
      <c r="S39" s="88">
        <f t="shared" si="6"/>
        <v>957.7</v>
      </c>
      <c r="T39" s="88">
        <f t="shared" si="6"/>
        <v>1062.5</v>
      </c>
      <c r="U39" s="88">
        <f t="shared" si="6"/>
        <v>857.1</v>
      </c>
      <c r="V39" s="88">
        <f t="shared" si="6"/>
        <v>664.6</v>
      </c>
      <c r="W39" s="88">
        <f t="shared" si="6"/>
        <v>892.9</v>
      </c>
      <c r="X39" s="88">
        <f t="shared" si="6"/>
        <v>757.6</v>
      </c>
      <c r="Y39" s="88">
        <f t="shared" si="6"/>
        <v>474.4</v>
      </c>
      <c r="Z39" s="89">
        <f t="shared" si="6"/>
        <v>0</v>
      </c>
      <c r="AA39" s="90">
        <f t="shared" si="5"/>
        <v>19146.900000000001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318.10000000000002</v>
      </c>
      <c r="J44" s="99">
        <v>632.79999999999995</v>
      </c>
      <c r="K44" s="99">
        <v>927</v>
      </c>
      <c r="L44" s="99">
        <v>891.9</v>
      </c>
      <c r="M44" s="99">
        <v>604.6</v>
      </c>
      <c r="N44" s="99">
        <v>619.29999999999995</v>
      </c>
      <c r="O44" s="99">
        <v>572.20000000000005</v>
      </c>
      <c r="P44" s="99">
        <v>476.2</v>
      </c>
      <c r="Q44" s="99">
        <v>324.3</v>
      </c>
      <c r="R44" s="99">
        <v>453.7</v>
      </c>
      <c r="S44" s="99">
        <v>546.70000000000005</v>
      </c>
      <c r="T44" s="99">
        <v>813.5</v>
      </c>
      <c r="U44" s="99">
        <v>581.1</v>
      </c>
      <c r="V44" s="99">
        <v>436.6</v>
      </c>
      <c r="W44" s="99">
        <v>685.9</v>
      </c>
      <c r="X44" s="99">
        <v>477.6</v>
      </c>
      <c r="Y44" s="99">
        <v>104.4</v>
      </c>
      <c r="Z44" s="100"/>
      <c r="AA44" s="79">
        <f t="shared" si="7"/>
        <v>9465.9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147</v>
      </c>
      <c r="C47" s="99">
        <v>145</v>
      </c>
      <c r="D47" s="99">
        <v>137</v>
      </c>
      <c r="E47" s="99">
        <v>131</v>
      </c>
      <c r="F47" s="99">
        <v>132</v>
      </c>
      <c r="G47" s="99">
        <v>147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3539</v>
      </c>
    </row>
    <row r="48" spans="1:27" ht="30" customHeight="1" thickBot="1" x14ac:dyDescent="0.25">
      <c r="A48" s="86" t="s">
        <v>48</v>
      </c>
      <c r="B48" s="87">
        <f>SUM(B42:B47)</f>
        <v>147</v>
      </c>
      <c r="C48" s="88">
        <f t="shared" ref="C48:Z48" si="8">SUM(C42:C47)</f>
        <v>145</v>
      </c>
      <c r="D48" s="88">
        <f t="shared" si="8"/>
        <v>137</v>
      </c>
      <c r="E48" s="88">
        <f t="shared" si="8"/>
        <v>131</v>
      </c>
      <c r="F48" s="88">
        <f t="shared" si="8"/>
        <v>132</v>
      </c>
      <c r="G48" s="88">
        <f t="shared" si="8"/>
        <v>147</v>
      </c>
      <c r="H48" s="88">
        <f t="shared" si="8"/>
        <v>150</v>
      </c>
      <c r="I48" s="88">
        <f t="shared" si="8"/>
        <v>468.1</v>
      </c>
      <c r="J48" s="88">
        <f t="shared" si="8"/>
        <v>782.8</v>
      </c>
      <c r="K48" s="88">
        <f t="shared" si="8"/>
        <v>1077</v>
      </c>
      <c r="L48" s="88">
        <f t="shared" si="8"/>
        <v>1041.9000000000001</v>
      </c>
      <c r="M48" s="88">
        <f t="shared" si="8"/>
        <v>754.6</v>
      </c>
      <c r="N48" s="88">
        <f t="shared" si="8"/>
        <v>769.3</v>
      </c>
      <c r="O48" s="88">
        <f t="shared" si="8"/>
        <v>722.2</v>
      </c>
      <c r="P48" s="88">
        <f t="shared" si="8"/>
        <v>626.20000000000005</v>
      </c>
      <c r="Q48" s="88">
        <f t="shared" si="8"/>
        <v>474.3</v>
      </c>
      <c r="R48" s="88">
        <f t="shared" si="8"/>
        <v>603.70000000000005</v>
      </c>
      <c r="S48" s="88">
        <f t="shared" si="8"/>
        <v>696.7</v>
      </c>
      <c r="T48" s="88">
        <f t="shared" si="8"/>
        <v>963.5</v>
      </c>
      <c r="U48" s="88">
        <f t="shared" si="8"/>
        <v>731.1</v>
      </c>
      <c r="V48" s="88">
        <f t="shared" si="8"/>
        <v>586.6</v>
      </c>
      <c r="W48" s="88">
        <f t="shared" si="8"/>
        <v>835.9</v>
      </c>
      <c r="X48" s="88">
        <f t="shared" si="8"/>
        <v>627.6</v>
      </c>
      <c r="Y48" s="88">
        <f t="shared" si="8"/>
        <v>254.4</v>
      </c>
      <c r="Z48" s="89">
        <f t="shared" si="8"/>
        <v>0</v>
      </c>
      <c r="AA48" s="90">
        <f t="shared" si="7"/>
        <v>13004.900000000001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4873.0779999999995</v>
      </c>
      <c r="C51" s="88">
        <f t="shared" si="10"/>
        <v>4638.8549999999996</v>
      </c>
      <c r="D51" s="88">
        <f t="shared" si="10"/>
        <v>4571.4160000000002</v>
      </c>
      <c r="E51" s="88">
        <f t="shared" si="10"/>
        <v>4519.4549999999999</v>
      </c>
      <c r="F51" s="88">
        <f t="shared" si="10"/>
        <v>4632.99</v>
      </c>
      <c r="G51" s="88">
        <f t="shared" si="10"/>
        <v>5134.4069999999992</v>
      </c>
      <c r="H51" s="88">
        <f t="shared" si="10"/>
        <v>5707.3770000000004</v>
      </c>
      <c r="I51" s="88">
        <f t="shared" si="10"/>
        <v>6639.3200000000006</v>
      </c>
      <c r="J51" s="88">
        <f t="shared" si="10"/>
        <v>7538.8959999999997</v>
      </c>
      <c r="K51" s="88">
        <f t="shared" si="10"/>
        <v>8009.5259999999998</v>
      </c>
      <c r="L51" s="88">
        <f t="shared" si="10"/>
        <v>8280.4040000000005</v>
      </c>
      <c r="M51" s="88">
        <f t="shared" si="10"/>
        <v>8293.4779999999992</v>
      </c>
      <c r="N51" s="88">
        <f t="shared" si="10"/>
        <v>8380.2029999999995</v>
      </c>
      <c r="O51" s="88">
        <f t="shared" si="10"/>
        <v>8117.2829999999985</v>
      </c>
      <c r="P51" s="88">
        <f t="shared" si="10"/>
        <v>7682.4619999999986</v>
      </c>
      <c r="Q51" s="88">
        <f t="shared" si="10"/>
        <v>7362.1079999999993</v>
      </c>
      <c r="R51" s="88">
        <f t="shared" si="10"/>
        <v>7113.0379999999996</v>
      </c>
      <c r="S51" s="88">
        <f t="shared" si="10"/>
        <v>7054.0609999999988</v>
      </c>
      <c r="T51" s="88">
        <f t="shared" si="10"/>
        <v>7132.5699999999988</v>
      </c>
      <c r="U51" s="88">
        <f t="shared" si="10"/>
        <v>7080.1990000000005</v>
      </c>
      <c r="V51" s="88">
        <f t="shared" si="10"/>
        <v>6917.6459999999997</v>
      </c>
      <c r="W51" s="88">
        <f t="shared" si="10"/>
        <v>6663.9679999999989</v>
      </c>
      <c r="X51" s="88">
        <f t="shared" si="10"/>
        <v>6029.7720000000008</v>
      </c>
      <c r="Y51" s="88">
        <f t="shared" si="10"/>
        <v>5318.1310000000003</v>
      </c>
      <c r="Z51" s="89">
        <f t="shared" si="10"/>
        <v>0</v>
      </c>
      <c r="AA51" s="104">
        <f>SUM(B51:Z51)</f>
        <v>157690.64299999995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-91.9</v>
      </c>
      <c r="C4" s="18">
        <v>-759.2</v>
      </c>
      <c r="D4" s="18">
        <v>-522.1</v>
      </c>
      <c r="E4" s="18">
        <v>-411</v>
      </c>
      <c r="F4" s="18">
        <v>-171.5</v>
      </c>
      <c r="G4" s="18">
        <v>-194.3</v>
      </c>
      <c r="H4" s="18">
        <v>-274.39999999999998</v>
      </c>
      <c r="I4" s="18">
        <v>318.10000000000002</v>
      </c>
      <c r="J4" s="18">
        <v>632.79999999999995</v>
      </c>
      <c r="K4" s="18">
        <v>927</v>
      </c>
      <c r="L4" s="18">
        <v>891.9</v>
      </c>
      <c r="M4" s="18">
        <v>604.6</v>
      </c>
      <c r="N4" s="18">
        <v>619.29999999999995</v>
      </c>
      <c r="O4" s="18">
        <v>572.20000000000005</v>
      </c>
      <c r="P4" s="18">
        <v>476.2</v>
      </c>
      <c r="Q4" s="18">
        <v>324.3</v>
      </c>
      <c r="R4" s="18">
        <v>453.7</v>
      </c>
      <c r="S4" s="18">
        <v>546.70000000000005</v>
      </c>
      <c r="T4" s="18">
        <v>813.5</v>
      </c>
      <c r="U4" s="18">
        <v>581.1</v>
      </c>
      <c r="V4" s="18">
        <v>436.6</v>
      </c>
      <c r="W4" s="18">
        <v>685.9</v>
      </c>
      <c r="X4" s="18">
        <v>477.6</v>
      </c>
      <c r="Y4" s="18">
        <v>104.4</v>
      </c>
      <c r="Z4" s="19"/>
      <c r="AA4" s="111">
        <f>SUM(B4:Z4)</f>
        <v>7041.5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92.54</v>
      </c>
      <c r="C7" s="117">
        <v>84</v>
      </c>
      <c r="D7" s="117">
        <v>86.5</v>
      </c>
      <c r="E7" s="117">
        <v>87</v>
      </c>
      <c r="F7" s="117">
        <v>89.76</v>
      </c>
      <c r="G7" s="117">
        <v>106.53</v>
      </c>
      <c r="H7" s="117">
        <v>101.2</v>
      </c>
      <c r="I7" s="117">
        <v>114.99</v>
      </c>
      <c r="J7" s="117">
        <v>114.72</v>
      </c>
      <c r="K7" s="117">
        <v>99.85</v>
      </c>
      <c r="L7" s="117">
        <v>91.81</v>
      </c>
      <c r="M7" s="117">
        <v>85.72</v>
      </c>
      <c r="N7" s="117">
        <v>79.06</v>
      </c>
      <c r="O7" s="117">
        <v>72.489999999999995</v>
      </c>
      <c r="P7" s="117">
        <v>68.739999999999995</v>
      </c>
      <c r="Q7" s="117">
        <v>69.84</v>
      </c>
      <c r="R7" s="117">
        <v>77.87</v>
      </c>
      <c r="S7" s="117">
        <v>90.43</v>
      </c>
      <c r="T7" s="117">
        <v>113.92</v>
      </c>
      <c r="U7" s="117">
        <v>131.4</v>
      </c>
      <c r="V7" s="117">
        <v>139.16999999999999</v>
      </c>
      <c r="W7" s="117">
        <v>131.80000000000001</v>
      </c>
      <c r="X7" s="117">
        <v>102.25</v>
      </c>
      <c r="Y7" s="117">
        <v>93.25</v>
      </c>
      <c r="Z7" s="118"/>
      <c r="AA7" s="119">
        <f>IF(SUM(B7:Z7)&lt;&gt;0,AVERAGEIF(B7:Z7,"&lt;&gt;"""),"")</f>
        <v>96.868333333333339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91.9</v>
      </c>
      <c r="C13" s="129">
        <v>759.2</v>
      </c>
      <c r="D13" s="129">
        <v>522.1</v>
      </c>
      <c r="E13" s="129">
        <v>411</v>
      </c>
      <c r="F13" s="129">
        <v>171.5</v>
      </c>
      <c r="G13" s="129">
        <v>194.3</v>
      </c>
      <c r="H13" s="129">
        <v>274.39999999999998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2424.4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91.9</v>
      </c>
      <c r="C16" s="135">
        <f t="shared" si="1"/>
        <v>759.2</v>
      </c>
      <c r="D16" s="135">
        <f t="shared" si="1"/>
        <v>522.1</v>
      </c>
      <c r="E16" s="135">
        <f t="shared" si="1"/>
        <v>411</v>
      </c>
      <c r="F16" s="135">
        <f t="shared" si="1"/>
        <v>171.5</v>
      </c>
      <c r="G16" s="135">
        <f t="shared" si="1"/>
        <v>194.3</v>
      </c>
      <c r="H16" s="135">
        <f t="shared" si="1"/>
        <v>274.39999999999998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2424.4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318.10000000000002</v>
      </c>
      <c r="J21" s="129">
        <v>632.79999999999995</v>
      </c>
      <c r="K21" s="129">
        <v>927</v>
      </c>
      <c r="L21" s="129">
        <v>891.9</v>
      </c>
      <c r="M21" s="129">
        <v>604.6</v>
      </c>
      <c r="N21" s="129">
        <v>619.29999999999995</v>
      </c>
      <c r="O21" s="129">
        <v>572.20000000000005</v>
      </c>
      <c r="P21" s="129">
        <v>476.2</v>
      </c>
      <c r="Q21" s="129">
        <v>324.3</v>
      </c>
      <c r="R21" s="129">
        <v>453.7</v>
      </c>
      <c r="S21" s="129">
        <v>546.70000000000005</v>
      </c>
      <c r="T21" s="129">
        <v>813.5</v>
      </c>
      <c r="U21" s="129">
        <v>581.1</v>
      </c>
      <c r="V21" s="129">
        <v>436.6</v>
      </c>
      <c r="W21" s="129">
        <v>685.9</v>
      </c>
      <c r="X21" s="129">
        <v>477.6</v>
      </c>
      <c r="Y21" s="130">
        <v>104.4</v>
      </c>
      <c r="Z21" s="131"/>
      <c r="AA21" s="132">
        <f t="shared" si="2"/>
        <v>9465.9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318.10000000000002</v>
      </c>
      <c r="J24" s="135">
        <f t="shared" si="3"/>
        <v>632.79999999999995</v>
      </c>
      <c r="K24" s="135">
        <f t="shared" si="3"/>
        <v>927</v>
      </c>
      <c r="L24" s="135">
        <f t="shared" si="3"/>
        <v>891.9</v>
      </c>
      <c r="M24" s="135">
        <f t="shared" si="3"/>
        <v>604.6</v>
      </c>
      <c r="N24" s="135">
        <f t="shared" si="3"/>
        <v>619.29999999999995</v>
      </c>
      <c r="O24" s="135">
        <f t="shared" si="3"/>
        <v>572.20000000000005</v>
      </c>
      <c r="P24" s="135">
        <f t="shared" si="3"/>
        <v>476.2</v>
      </c>
      <c r="Q24" s="135">
        <f t="shared" si="3"/>
        <v>324.3</v>
      </c>
      <c r="R24" s="135">
        <f t="shared" si="3"/>
        <v>453.7</v>
      </c>
      <c r="S24" s="135">
        <f t="shared" si="3"/>
        <v>546.70000000000005</v>
      </c>
      <c r="T24" s="135">
        <f t="shared" si="3"/>
        <v>813.5</v>
      </c>
      <c r="U24" s="135">
        <f t="shared" si="3"/>
        <v>581.1</v>
      </c>
      <c r="V24" s="135">
        <f t="shared" si="3"/>
        <v>436.6</v>
      </c>
      <c r="W24" s="135">
        <f t="shared" si="3"/>
        <v>685.9</v>
      </c>
      <c r="X24" s="135">
        <f t="shared" si="3"/>
        <v>477.6</v>
      </c>
      <c r="Y24" s="135">
        <f t="shared" si="3"/>
        <v>104.4</v>
      </c>
      <c r="Z24" s="136" t="str">
        <f t="shared" si="3"/>
        <v/>
      </c>
      <c r="AA24" s="90">
        <f t="shared" si="2"/>
        <v>9465.9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2024-05-30T11:07:15Z</dcterms:created>
  <dcterms:modified xsi:type="dcterms:W3CDTF">2024-05-30T11:07:16Z</dcterms:modified>
</cp:coreProperties>
</file>