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<sst xmlns="http://schemas.openxmlformats.org/spreadsheetml/2006/main" count="117" uniqueCount="53">
  <si>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29/05/2024 14:17:27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</si>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</sst>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69-4DB9-819D-C0062D5112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149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159</c:v>
                </c:pt>
                <c:pt idx="6">
                  <c:v>189</c:v>
                </c:pt>
                <c:pt idx="7">
                  <c:v>221</c:v>
                </c:pt>
                <c:pt idx="8">
                  <c:v>241</c:v>
                </c:pt>
                <c:pt idx="9">
                  <c:v>236</c:v>
                </c:pt>
                <c:pt idx="10">
                  <c:v>228</c:v>
                </c:pt>
                <c:pt idx="11">
                  <c:v>226</c:v>
                </c:pt>
                <c:pt idx="12">
                  <c:v>225</c:v>
                </c:pt>
                <c:pt idx="13">
                  <c:v>220</c:v>
                </c:pt>
                <c:pt idx="14">
                  <c:v>212</c:v>
                </c:pt>
                <c:pt idx="15">
                  <c:v>215</c:v>
                </c:pt>
                <c:pt idx="16">
                  <c:v>239</c:v>
                </c:pt>
                <c:pt idx="17">
                  <c:v>269</c:v>
                </c:pt>
                <c:pt idx="18">
                  <c:v>285</c:v>
                </c:pt>
                <c:pt idx="19">
                  <c:v>295</c:v>
                </c:pt>
                <c:pt idx="20">
                  <c:v>280</c:v>
                </c:pt>
                <c:pt idx="21">
                  <c:v>232</c:v>
                </c:pt>
                <c:pt idx="22">
                  <c:v>189</c:v>
                </c:pt>
                <c:pt idx="23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69-4DB9-819D-C0062D5112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4085.8429999999998</c:v>
                </c:pt>
                <c:pt idx="1">
                  <c:v>3354.7570000000005</c:v>
                </c:pt>
                <c:pt idx="2">
                  <c:v>3069.1779999999999</c:v>
                </c:pt>
                <c:pt idx="3">
                  <c:v>3134.0340000000001</c:v>
                </c:pt>
                <c:pt idx="4">
                  <c:v>3279.578</c:v>
                </c:pt>
                <c:pt idx="5">
                  <c:v>3527.9079999999999</c:v>
                </c:pt>
                <c:pt idx="6">
                  <c:v>3403.9929999999999</c:v>
                </c:pt>
                <c:pt idx="7">
                  <c:v>3463.3780000000002</c:v>
                </c:pt>
                <c:pt idx="8">
                  <c:v>3181.5259999999998</c:v>
                </c:pt>
                <c:pt idx="9">
                  <c:v>3040.44</c:v>
                </c:pt>
                <c:pt idx="10">
                  <c:v>2477</c:v>
                </c:pt>
                <c:pt idx="11">
                  <c:v>2180.1060000000002</c:v>
                </c:pt>
                <c:pt idx="12">
                  <c:v>2132.8450000000003</c:v>
                </c:pt>
                <c:pt idx="13">
                  <c:v>2010.9</c:v>
                </c:pt>
                <c:pt idx="14">
                  <c:v>2010.9</c:v>
                </c:pt>
                <c:pt idx="15">
                  <c:v>2110.9</c:v>
                </c:pt>
                <c:pt idx="16">
                  <c:v>2775.4430000000002</c:v>
                </c:pt>
                <c:pt idx="17">
                  <c:v>3511.1350000000002</c:v>
                </c:pt>
                <c:pt idx="18">
                  <c:v>3791.5230000000001</c:v>
                </c:pt>
                <c:pt idx="19">
                  <c:v>3846.9549999999999</c:v>
                </c:pt>
                <c:pt idx="20">
                  <c:v>3843.3580000000002</c:v>
                </c:pt>
                <c:pt idx="21">
                  <c:v>3840.7559999999999</c:v>
                </c:pt>
                <c:pt idx="22">
                  <c:v>3784.1950000000002</c:v>
                </c:pt>
                <c:pt idx="23">
                  <c:v>3827.9960000000001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69-4DB9-819D-C0062D5112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476</c:v>
                </c:pt>
                <c:pt idx="1">
                  <c:v>474</c:v>
                </c:pt>
                <c:pt idx="2">
                  <c:v>514</c:v>
                </c:pt>
                <c:pt idx="3">
                  <c:v>506</c:v>
                </c:pt>
                <c:pt idx="4">
                  <c:v>489</c:v>
                </c:pt>
                <c:pt idx="5">
                  <c:v>514</c:v>
                </c:pt>
                <c:pt idx="6">
                  <c:v>458</c:v>
                </c:pt>
                <c:pt idx="7">
                  <c:v>384</c:v>
                </c:pt>
                <c:pt idx="8">
                  <c:v>172</c:v>
                </c:pt>
                <c:pt idx="9">
                  <c:v>141</c:v>
                </c:pt>
                <c:pt idx="10">
                  <c:v>116</c:v>
                </c:pt>
                <c:pt idx="11">
                  <c:v>125</c:v>
                </c:pt>
                <c:pt idx="12">
                  <c:v>150</c:v>
                </c:pt>
                <c:pt idx="13">
                  <c:v>117</c:v>
                </c:pt>
                <c:pt idx="14">
                  <c:v>122</c:v>
                </c:pt>
                <c:pt idx="15">
                  <c:v>181</c:v>
                </c:pt>
                <c:pt idx="16">
                  <c:v>329</c:v>
                </c:pt>
                <c:pt idx="17">
                  <c:v>198</c:v>
                </c:pt>
                <c:pt idx="18">
                  <c:v>204</c:v>
                </c:pt>
                <c:pt idx="19">
                  <c:v>522</c:v>
                </c:pt>
                <c:pt idx="20">
                  <c:v>539</c:v>
                </c:pt>
                <c:pt idx="21">
                  <c:v>465</c:v>
                </c:pt>
                <c:pt idx="22">
                  <c:v>225</c:v>
                </c:pt>
                <c:pt idx="23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69-4DB9-819D-C0062D5112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613.40800000000002</c:v>
                </c:pt>
                <c:pt idx="1">
                  <c:v>617.98699999999997</c:v>
                </c:pt>
                <c:pt idx="2">
                  <c:v>600.024</c:v>
                </c:pt>
                <c:pt idx="3">
                  <c:v>579.70799999999986</c:v>
                </c:pt>
                <c:pt idx="4">
                  <c:v>552.57700000000011</c:v>
                </c:pt>
                <c:pt idx="5">
                  <c:v>595.20899999999995</c:v>
                </c:pt>
                <c:pt idx="6">
                  <c:v>1004.0010000000003</c:v>
                </c:pt>
                <c:pt idx="7">
                  <c:v>1999.069</c:v>
                </c:pt>
                <c:pt idx="8">
                  <c:v>3102.4990000000003</c:v>
                </c:pt>
                <c:pt idx="9">
                  <c:v>4079.7380000000012</c:v>
                </c:pt>
                <c:pt idx="10">
                  <c:v>4717.5239999999985</c:v>
                </c:pt>
                <c:pt idx="11">
                  <c:v>5072.7240000000011</c:v>
                </c:pt>
                <c:pt idx="12">
                  <c:v>5175.7310000000007</c:v>
                </c:pt>
                <c:pt idx="13">
                  <c:v>5033.4060000000009</c:v>
                </c:pt>
                <c:pt idx="14">
                  <c:v>4704.5360000000001</c:v>
                </c:pt>
                <c:pt idx="15">
                  <c:v>4107.5010000000002</c:v>
                </c:pt>
                <c:pt idx="16">
                  <c:v>3329.0009999999997</c:v>
                </c:pt>
                <c:pt idx="17">
                  <c:v>2449.7629999999999</c:v>
                </c:pt>
                <c:pt idx="18">
                  <c:v>1666.1920000000007</c:v>
                </c:pt>
                <c:pt idx="19">
                  <c:v>1280.7249999999997</c:v>
                </c:pt>
                <c:pt idx="20">
                  <c:v>1147.3019999999999</c:v>
                </c:pt>
                <c:pt idx="21">
                  <c:v>1070.2130000000002</c:v>
                </c:pt>
                <c:pt idx="22">
                  <c:v>1021.4709999999999</c:v>
                </c:pt>
                <c:pt idx="23">
                  <c:v>1005.5969999999998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69-4DB9-819D-C0062D5112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11</c:v>
                </c:pt>
                <c:pt idx="2">
                  <c:v>9</c:v>
                </c:pt>
                <c:pt idx="3">
                  <c:v>8</c:v>
                </c:pt>
                <c:pt idx="4">
                  <c:v>7</c:v>
                </c:pt>
                <c:pt idx="5">
                  <c:v>7</c:v>
                </c:pt>
                <c:pt idx="6">
                  <c:v>14</c:v>
                </c:pt>
                <c:pt idx="7">
                  <c:v>29</c:v>
                </c:pt>
                <c:pt idx="8">
                  <c:v>46</c:v>
                </c:pt>
                <c:pt idx="9">
                  <c:v>60</c:v>
                </c:pt>
                <c:pt idx="10">
                  <c:v>72</c:v>
                </c:pt>
                <c:pt idx="11">
                  <c:v>78</c:v>
                </c:pt>
                <c:pt idx="12">
                  <c:v>82</c:v>
                </c:pt>
                <c:pt idx="13">
                  <c:v>76</c:v>
                </c:pt>
                <c:pt idx="14">
                  <c:v>67</c:v>
                </c:pt>
                <c:pt idx="15">
                  <c:v>54</c:v>
                </c:pt>
                <c:pt idx="16">
                  <c:v>37</c:v>
                </c:pt>
                <c:pt idx="17">
                  <c:v>22</c:v>
                </c:pt>
                <c:pt idx="18">
                  <c:v>12</c:v>
                </c:pt>
                <c:pt idx="19">
                  <c:v>10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69-4DB9-819D-C0062D5112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71</c:v>
                </c:pt>
                <c:pt idx="5">
                  <c:v>226</c:v>
                </c:pt>
                <c:pt idx="6">
                  <c:v>489</c:v>
                </c:pt>
                <c:pt idx="7">
                  <c:v>463</c:v>
                </c:pt>
                <c:pt idx="8">
                  <c:v>378</c:v>
                </c:pt>
                <c:pt idx="9">
                  <c:v>111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88</c:v>
                </c:pt>
                <c:pt idx="17">
                  <c:v>324</c:v>
                </c:pt>
                <c:pt idx="18">
                  <c:v>980</c:v>
                </c:pt>
                <c:pt idx="19">
                  <c:v>1188</c:v>
                </c:pt>
                <c:pt idx="20">
                  <c:v>1200</c:v>
                </c:pt>
                <c:pt idx="21">
                  <c:v>1050</c:v>
                </c:pt>
                <c:pt idx="22">
                  <c:v>926</c:v>
                </c:pt>
                <c:pt idx="23">
                  <c:v>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69-4DB9-819D-C0062D511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5342.2750000000015</c:v>
                </c:pt>
                <c:pt idx="1">
                  <c:v>4606.7479999999987</c:v>
                </c:pt>
                <c:pt idx="2">
                  <c:v>4346.1770000000006</c:v>
                </c:pt>
                <c:pt idx="3">
                  <c:v>4381.7870000000003</c:v>
                </c:pt>
                <c:pt idx="4">
                  <c:v>4553.1859999999997</c:v>
                </c:pt>
                <c:pt idx="5">
                  <c:v>5029.098</c:v>
                </c:pt>
                <c:pt idx="6">
                  <c:v>5558.0090000000009</c:v>
                </c:pt>
                <c:pt idx="7">
                  <c:v>6559.4510000000009</c:v>
                </c:pt>
                <c:pt idx="8">
                  <c:v>7121.0249999999996</c:v>
                </c:pt>
                <c:pt idx="9">
                  <c:v>7668.1980000000012</c:v>
                </c:pt>
                <c:pt idx="10">
                  <c:v>7674.5260000000026</c:v>
                </c:pt>
                <c:pt idx="11">
                  <c:v>7745.7859999999991</c:v>
                </c:pt>
                <c:pt idx="12">
                  <c:v>7829.5400000000009</c:v>
                </c:pt>
                <c:pt idx="13">
                  <c:v>7495.3129999999992</c:v>
                </c:pt>
                <c:pt idx="14">
                  <c:v>7154.479000000003</c:v>
                </c:pt>
                <c:pt idx="15">
                  <c:v>6706.4490000000005</c:v>
                </c:pt>
                <c:pt idx="16">
                  <c:v>6797.4540000000015</c:v>
                </c:pt>
                <c:pt idx="17">
                  <c:v>6773.9210000000003</c:v>
                </c:pt>
                <c:pt idx="18">
                  <c:v>6938.6750000000029</c:v>
                </c:pt>
                <c:pt idx="19">
                  <c:v>7142.7000000000007</c:v>
                </c:pt>
                <c:pt idx="20">
                  <c:v>7021.6669999999995</c:v>
                </c:pt>
                <c:pt idx="21">
                  <c:v>6670.0069999999987</c:v>
                </c:pt>
                <c:pt idx="22">
                  <c:v>6157.6189999999997</c:v>
                </c:pt>
                <c:pt idx="23">
                  <c:v>5854.5949999999984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69-4DB9-819D-C0062D511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97.28</c:v>
                </c:pt>
                <c:pt idx="1">
                  <c:v>91.74</c:v>
                </c:pt>
                <c:pt idx="2">
                  <c:v>88.18</c:v>
                </c:pt>
                <c:pt idx="3">
                  <c:v>88.94</c:v>
                </c:pt>
                <c:pt idx="4">
                  <c:v>90.44</c:v>
                </c:pt>
                <c:pt idx="5">
                  <c:v>105.51</c:v>
                </c:pt>
                <c:pt idx="6">
                  <c:v>97.67</c:v>
                </c:pt>
                <c:pt idx="7">
                  <c:v>103.85</c:v>
                </c:pt>
                <c:pt idx="8">
                  <c:v>91.4</c:v>
                </c:pt>
                <c:pt idx="9">
                  <c:v>88.2</c:v>
                </c:pt>
                <c:pt idx="10">
                  <c:v>83.05</c:v>
                </c:pt>
                <c:pt idx="11">
                  <c:v>71</c:v>
                </c:pt>
                <c:pt idx="12">
                  <c:v>74.02</c:v>
                </c:pt>
                <c:pt idx="13">
                  <c:v>65.89</c:v>
                </c:pt>
                <c:pt idx="14">
                  <c:v>65.819999999999993</c:v>
                </c:pt>
                <c:pt idx="15">
                  <c:v>70.77</c:v>
                </c:pt>
                <c:pt idx="16">
                  <c:v>87.57</c:v>
                </c:pt>
                <c:pt idx="17">
                  <c:v>95.89</c:v>
                </c:pt>
                <c:pt idx="18">
                  <c:v>110.46</c:v>
                </c:pt>
                <c:pt idx="19">
                  <c:v>153.25</c:v>
                </c:pt>
                <c:pt idx="20">
                  <c:v>155</c:v>
                </c:pt>
                <c:pt idx="21">
                  <c:v>132.68</c:v>
                </c:pt>
                <c:pt idx="22">
                  <c:v>110.51</c:v>
                </c:pt>
                <c:pt idx="23">
                  <c:v>102.61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69-4DB9-819D-C0062D5112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5342.2510000000002</v>
      </c>
      <c r="C4" s="18">
        <v>4606.7440000000006</v>
      </c>
      <c r="D4" s="18">
        <v>4346.2020000000011</v>
      </c>
      <c r="E4" s="18">
        <v>4381.7419999999993</v>
      </c>
      <c r="F4" s="18">
        <v>4553.1550000000007</v>
      </c>
      <c r="G4" s="18">
        <v>5029.1170000000002</v>
      </c>
      <c r="H4" s="18">
        <v>5557.9939999999988</v>
      </c>
      <c r="I4" s="18">
        <v>6559.447000000001</v>
      </c>
      <c r="J4" s="18">
        <v>7121.0250000000033</v>
      </c>
      <c r="K4" s="18">
        <v>7668.1779999999962</v>
      </c>
      <c r="L4" s="18">
        <v>7674.5239999999985</v>
      </c>
      <c r="M4" s="18">
        <v>7745.83</v>
      </c>
      <c r="N4" s="18">
        <v>7829.5760000000009</v>
      </c>
      <c r="O4" s="18">
        <v>7495.3060000000005</v>
      </c>
      <c r="P4" s="18">
        <v>7154.4360000000006</v>
      </c>
      <c r="Q4" s="18">
        <v>6706.4010000000026</v>
      </c>
      <c r="R4" s="18">
        <v>6797.4440000000013</v>
      </c>
      <c r="S4" s="18">
        <v>6773.898000000002</v>
      </c>
      <c r="T4" s="18">
        <v>6938.7150000000011</v>
      </c>
      <c r="U4" s="18">
        <v>7142.68</v>
      </c>
      <c r="V4" s="18">
        <v>7021.6600000000017</v>
      </c>
      <c r="W4" s="18">
        <v>6669.9690000000001</v>
      </c>
      <c r="X4" s="18">
        <v>6157.6659999999993</v>
      </c>
      <c r="Y4" s="18">
        <v>5854.5930000000008</v>
      </c>
      <c r="Z4" s="19"/>
      <c r="AA4" s="20">
        <f>SUM(B4:Z4)</f>
        <v>153128.55299999999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97.28</v>
      </c>
      <c r="C7" s="28">
        <v>91.74</v>
      </c>
      <c r="D7" s="28">
        <v>88.18</v>
      </c>
      <c r="E7" s="28">
        <v>88.94</v>
      </c>
      <c r="F7" s="28">
        <v>90.44</v>
      </c>
      <c r="G7" s="28">
        <v>105.51</v>
      </c>
      <c r="H7" s="28">
        <v>97.67</v>
      </c>
      <c r="I7" s="28">
        <v>103.85</v>
      </c>
      <c r="J7" s="28">
        <v>91.4</v>
      </c>
      <c r="K7" s="28">
        <v>88.2</v>
      </c>
      <c r="L7" s="28">
        <v>83.05</v>
      </c>
      <c r="M7" s="28">
        <v>71</v>
      </c>
      <c r="N7" s="28">
        <v>74.02</v>
      </c>
      <c r="O7" s="28">
        <v>65.89</v>
      </c>
      <c r="P7" s="28">
        <v>65.819999999999993</v>
      </c>
      <c r="Q7" s="28">
        <v>70.77</v>
      </c>
      <c r="R7" s="28">
        <v>87.57</v>
      </c>
      <c r="S7" s="28">
        <v>95.89</v>
      </c>
      <c r="T7" s="28">
        <v>110.46</v>
      </c>
      <c r="U7" s="28">
        <v>153.25</v>
      </c>
      <c r="V7" s="28">
        <v>155</v>
      </c>
      <c r="W7" s="28">
        <v>132.68</v>
      </c>
      <c r="X7" s="28">
        <v>110.51</v>
      </c>
      <c r="Y7" s="28">
        <v>102.61</v>
      </c>
      <c r="Z7" s="29"/>
      <c r="AA7" s="30">
        <f>IF(SUM(B7:Z7)&lt;&gt;0,AVERAGEIF(B7:Z7,"&lt;&gt;"""),"")</f>
        <v>96.738750000000024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155</v>
      </c>
      <c r="C11" s="47">
        <v>149</v>
      </c>
      <c r="D11" s="47">
        <v>154</v>
      </c>
      <c r="E11" s="47">
        <v>154</v>
      </c>
      <c r="F11" s="47">
        <v>154</v>
      </c>
      <c r="G11" s="47">
        <v>159</v>
      </c>
      <c r="H11" s="47">
        <v>189</v>
      </c>
      <c r="I11" s="47">
        <v>221</v>
      </c>
      <c r="J11" s="47">
        <v>241</v>
      </c>
      <c r="K11" s="47">
        <v>236</v>
      </c>
      <c r="L11" s="47">
        <v>228</v>
      </c>
      <c r="M11" s="47">
        <v>226</v>
      </c>
      <c r="N11" s="47">
        <v>225</v>
      </c>
      <c r="O11" s="47">
        <v>220</v>
      </c>
      <c r="P11" s="47">
        <v>212</v>
      </c>
      <c r="Q11" s="47">
        <v>215</v>
      </c>
      <c r="R11" s="47">
        <v>239</v>
      </c>
      <c r="S11" s="47">
        <v>269</v>
      </c>
      <c r="T11" s="47">
        <v>285</v>
      </c>
      <c r="U11" s="47">
        <v>295</v>
      </c>
      <c r="V11" s="47">
        <v>280</v>
      </c>
      <c r="W11" s="47">
        <v>232</v>
      </c>
      <c r="X11" s="47">
        <v>189</v>
      </c>
      <c r="Y11" s="47">
        <v>149</v>
      </c>
      <c r="Z11" s="48"/>
      <c r="AA11" s="49">
        <f t="shared" si="0"/>
        <v>5076</v>
      </c>
    </row>
    <row r="12" spans="1:27" ht="25.15" customHeight="1" x14ac:dyDescent="0.2">
      <c r="A12" s="50" t="s">
        <v>8</v>
      </c>
      <c r="B12" s="51">
        <v>4085.8429999999998</v>
      </c>
      <c r="C12" s="52">
        <v>3354.7570000000005</v>
      </c>
      <c r="D12" s="52">
        <v>3069.1779999999999</v>
      </c>
      <c r="E12" s="52">
        <v>3134.0340000000001</v>
      </c>
      <c r="F12" s="52">
        <v>3279.578</v>
      </c>
      <c r="G12" s="52">
        <v>3527.9079999999999</v>
      </c>
      <c r="H12" s="52">
        <v>3403.9929999999999</v>
      </c>
      <c r="I12" s="52">
        <v>3463.3780000000002</v>
      </c>
      <c r="J12" s="52">
        <v>3181.5259999999998</v>
      </c>
      <c r="K12" s="52">
        <v>3040.44</v>
      </c>
      <c r="L12" s="52">
        <v>2477</v>
      </c>
      <c r="M12" s="52">
        <v>2180.1060000000002</v>
      </c>
      <c r="N12" s="52">
        <v>2132.8450000000003</v>
      </c>
      <c r="O12" s="52">
        <v>2010.9</v>
      </c>
      <c r="P12" s="52">
        <v>2010.9</v>
      </c>
      <c r="Q12" s="52">
        <v>2110.9</v>
      </c>
      <c r="R12" s="52">
        <v>2775.4430000000002</v>
      </c>
      <c r="S12" s="52">
        <v>3511.1350000000002</v>
      </c>
      <c r="T12" s="52">
        <v>3791.5230000000001</v>
      </c>
      <c r="U12" s="52">
        <v>3846.9549999999999</v>
      </c>
      <c r="V12" s="52">
        <v>3843.3580000000002</v>
      </c>
      <c r="W12" s="52">
        <v>3840.7559999999999</v>
      </c>
      <c r="X12" s="52">
        <v>3784.1950000000002</v>
      </c>
      <c r="Y12" s="52">
        <v>3827.9960000000001</v>
      </c>
      <c r="Z12" s="53"/>
      <c r="AA12" s="54">
        <f t="shared" si="0"/>
        <v>75684.647000000012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71</v>
      </c>
      <c r="G13" s="52">
        <v>226</v>
      </c>
      <c r="H13" s="52">
        <v>489</v>
      </c>
      <c r="I13" s="52">
        <v>463</v>
      </c>
      <c r="J13" s="52">
        <v>378</v>
      </c>
      <c r="K13" s="52">
        <v>111</v>
      </c>
      <c r="L13" s="52">
        <v>64</v>
      </c>
      <c r="M13" s="52">
        <v>64</v>
      </c>
      <c r="N13" s="52">
        <v>64</v>
      </c>
      <c r="O13" s="52">
        <v>38</v>
      </c>
      <c r="P13" s="52">
        <v>38</v>
      </c>
      <c r="Q13" s="52">
        <v>38</v>
      </c>
      <c r="R13" s="52">
        <v>88</v>
      </c>
      <c r="S13" s="52">
        <v>324</v>
      </c>
      <c r="T13" s="52">
        <v>980</v>
      </c>
      <c r="U13" s="52">
        <v>1188</v>
      </c>
      <c r="V13" s="52">
        <v>1200</v>
      </c>
      <c r="W13" s="52">
        <v>1050</v>
      </c>
      <c r="X13" s="52">
        <v>926</v>
      </c>
      <c r="Y13" s="52">
        <v>640</v>
      </c>
      <c r="Z13" s="53"/>
      <c r="AA13" s="54">
        <f t="shared" si="0"/>
        <v>8440</v>
      </c>
    </row>
    <row r="14" spans="1:27" ht="25.15" customHeight="1" x14ac:dyDescent="0.2">
      <c r="A14" s="55" t="s">
        <v>10</v>
      </c>
      <c r="B14" s="56">
        <v>613.40800000000002</v>
      </c>
      <c r="C14" s="57">
        <v>617.98699999999997</v>
      </c>
      <c r="D14" s="57">
        <v>600.024</v>
      </c>
      <c r="E14" s="57">
        <v>579.70799999999986</v>
      </c>
      <c r="F14" s="57">
        <v>552.57700000000011</v>
      </c>
      <c r="G14" s="57">
        <v>595.20899999999995</v>
      </c>
      <c r="H14" s="57">
        <v>1004.0010000000003</v>
      </c>
      <c r="I14" s="57">
        <v>1999.069</v>
      </c>
      <c r="J14" s="57">
        <v>3102.4990000000003</v>
      </c>
      <c r="K14" s="57">
        <v>4079.7380000000012</v>
      </c>
      <c r="L14" s="57">
        <v>4717.5239999999985</v>
      </c>
      <c r="M14" s="57">
        <v>5072.7240000000011</v>
      </c>
      <c r="N14" s="57">
        <v>5175.7310000000007</v>
      </c>
      <c r="O14" s="57">
        <v>5033.4060000000009</v>
      </c>
      <c r="P14" s="57">
        <v>4704.5360000000001</v>
      </c>
      <c r="Q14" s="57">
        <v>4107.5010000000002</v>
      </c>
      <c r="R14" s="57">
        <v>3329.0009999999997</v>
      </c>
      <c r="S14" s="57">
        <v>2449.7629999999999</v>
      </c>
      <c r="T14" s="57">
        <v>1666.1920000000007</v>
      </c>
      <c r="U14" s="57">
        <v>1280.7249999999997</v>
      </c>
      <c r="V14" s="57">
        <v>1147.3019999999999</v>
      </c>
      <c r="W14" s="57">
        <v>1070.2130000000002</v>
      </c>
      <c r="X14" s="57">
        <v>1021.4709999999999</v>
      </c>
      <c r="Y14" s="57">
        <v>1005.5969999999998</v>
      </c>
      <c r="Z14" s="58"/>
      <c r="AA14" s="59">
        <f t="shared" si="0"/>
        <v>55525.90600000001</v>
      </c>
    </row>
    <row r="15" spans="1:27" ht="25.15" customHeight="1" x14ac:dyDescent="0.2">
      <c r="A15" s="55" t="s">
        <v>11</v>
      </c>
      <c r="B15" s="56">
        <v>12</v>
      </c>
      <c r="C15" s="57">
        <v>11</v>
      </c>
      <c r="D15" s="57">
        <v>9</v>
      </c>
      <c r="E15" s="57">
        <v>8</v>
      </c>
      <c r="F15" s="57">
        <v>7</v>
      </c>
      <c r="G15" s="57">
        <v>7</v>
      </c>
      <c r="H15" s="57">
        <v>14</v>
      </c>
      <c r="I15" s="57">
        <v>29</v>
      </c>
      <c r="J15" s="57">
        <v>46</v>
      </c>
      <c r="K15" s="57">
        <v>60</v>
      </c>
      <c r="L15" s="57">
        <v>72</v>
      </c>
      <c r="M15" s="57">
        <v>78</v>
      </c>
      <c r="N15" s="57">
        <v>82</v>
      </c>
      <c r="O15" s="57">
        <v>76</v>
      </c>
      <c r="P15" s="57">
        <v>67</v>
      </c>
      <c r="Q15" s="57">
        <v>54</v>
      </c>
      <c r="R15" s="57">
        <v>37</v>
      </c>
      <c r="S15" s="57">
        <v>22</v>
      </c>
      <c r="T15" s="57">
        <v>12</v>
      </c>
      <c r="U15" s="57">
        <v>10</v>
      </c>
      <c r="V15" s="57">
        <v>12</v>
      </c>
      <c r="W15" s="57">
        <v>12</v>
      </c>
      <c r="X15" s="57">
        <v>12</v>
      </c>
      <c r="Y15" s="57">
        <v>12</v>
      </c>
      <c r="Z15" s="58"/>
      <c r="AA15" s="59">
        <f t="shared" si="0"/>
        <v>761</v>
      </c>
    </row>
    <row r="16" spans="1:27" ht="30" customHeight="1" thickBot="1" x14ac:dyDescent="0.25">
      <c r="A16" s="60" t="s">
        <v>12</v>
      </c>
      <c r="B16" s="61">
        <f>IF(LEN(B$2)&gt;0,SUM(B10:B15),"")</f>
        <v>4866.2510000000002</v>
      </c>
      <c r="C16" s="62">
        <f t="shared" ref="C16:Z16" si="1">IF(LEN(C$2)&gt;0,SUM(C10:C15),"")</f>
        <v>4132.7440000000006</v>
      </c>
      <c r="D16" s="62">
        <f t="shared" si="1"/>
        <v>3832.2019999999998</v>
      </c>
      <c r="E16" s="62">
        <f t="shared" si="1"/>
        <v>3875.7420000000002</v>
      </c>
      <c r="F16" s="62">
        <f t="shared" si="1"/>
        <v>4064.1550000000002</v>
      </c>
      <c r="G16" s="62">
        <f t="shared" si="1"/>
        <v>4515.1170000000002</v>
      </c>
      <c r="H16" s="62">
        <f t="shared" si="1"/>
        <v>5099.9940000000006</v>
      </c>
      <c r="I16" s="62">
        <f t="shared" si="1"/>
        <v>6175.4470000000001</v>
      </c>
      <c r="J16" s="62">
        <f t="shared" si="1"/>
        <v>6949.0249999999996</v>
      </c>
      <c r="K16" s="62">
        <f t="shared" si="1"/>
        <v>7527.1780000000017</v>
      </c>
      <c r="L16" s="62">
        <f t="shared" si="1"/>
        <v>7558.5239999999985</v>
      </c>
      <c r="M16" s="62">
        <f t="shared" si="1"/>
        <v>7620.8300000000017</v>
      </c>
      <c r="N16" s="62">
        <f t="shared" si="1"/>
        <v>7679.5760000000009</v>
      </c>
      <c r="O16" s="62">
        <f t="shared" si="1"/>
        <v>7378.3060000000005</v>
      </c>
      <c r="P16" s="62">
        <f t="shared" si="1"/>
        <v>7032.4359999999997</v>
      </c>
      <c r="Q16" s="62">
        <f t="shared" si="1"/>
        <v>6525.4009999999998</v>
      </c>
      <c r="R16" s="62">
        <f t="shared" si="1"/>
        <v>6468.4439999999995</v>
      </c>
      <c r="S16" s="62">
        <f t="shared" si="1"/>
        <v>6575.8980000000001</v>
      </c>
      <c r="T16" s="62">
        <f t="shared" si="1"/>
        <v>6734.7150000000011</v>
      </c>
      <c r="U16" s="62">
        <f t="shared" si="1"/>
        <v>6620.6799999999994</v>
      </c>
      <c r="V16" s="62">
        <f t="shared" si="1"/>
        <v>6482.66</v>
      </c>
      <c r="W16" s="62">
        <f t="shared" si="1"/>
        <v>6204.9689999999991</v>
      </c>
      <c r="X16" s="62">
        <f t="shared" si="1"/>
        <v>5932.6659999999993</v>
      </c>
      <c r="Y16" s="62">
        <f t="shared" si="1"/>
        <v>5634.5929999999998</v>
      </c>
      <c r="Z16" s="63" t="str">
        <f t="shared" si="1"/>
        <v/>
      </c>
      <c r="AA16" s="64">
        <f>SUM(AA10:AA15)</f>
        <v>145487.55300000001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1570.9</v>
      </c>
      <c r="C28" s="72">
        <v>1547.9</v>
      </c>
      <c r="D28" s="72">
        <v>1536.9</v>
      </c>
      <c r="E28" s="72">
        <v>1517.9</v>
      </c>
      <c r="F28" s="72">
        <v>1568.9</v>
      </c>
      <c r="G28" s="72">
        <v>1746.9</v>
      </c>
      <c r="H28" s="72">
        <v>2215.9</v>
      </c>
      <c r="I28" s="72">
        <v>2605.9</v>
      </c>
      <c r="J28" s="72">
        <v>3025.9</v>
      </c>
      <c r="K28" s="72">
        <v>3140.9</v>
      </c>
      <c r="L28" s="72">
        <v>3342.9</v>
      </c>
      <c r="M28" s="72">
        <v>3469.9</v>
      </c>
      <c r="N28" s="72">
        <v>3436.9</v>
      </c>
      <c r="O28" s="72">
        <v>3362.9</v>
      </c>
      <c r="P28" s="72">
        <v>3224.9</v>
      </c>
      <c r="Q28" s="72">
        <v>3095.9</v>
      </c>
      <c r="R28" s="72">
        <v>2891.9</v>
      </c>
      <c r="S28" s="72">
        <v>2820.9</v>
      </c>
      <c r="T28" s="72">
        <v>3120.9</v>
      </c>
      <c r="U28" s="72">
        <v>3254.9</v>
      </c>
      <c r="V28" s="72">
        <v>3196.9</v>
      </c>
      <c r="W28" s="72">
        <v>2950.9</v>
      </c>
      <c r="X28" s="72">
        <v>2680.9</v>
      </c>
      <c r="Y28" s="72">
        <v>2337.9</v>
      </c>
      <c r="Z28" s="73"/>
      <c r="AA28" s="74">
        <f>SUM(B28:Z28)</f>
        <v>63666.60000000002</v>
      </c>
    </row>
    <row r="29" spans="1:27" ht="25.15" customHeight="1" x14ac:dyDescent="0.2">
      <c r="A29" s="75" t="s">
        <v>23</v>
      </c>
      <c r="B29" s="76">
        <v>1756.3510000000001</v>
      </c>
      <c r="C29" s="77">
        <v>1608.8440000000001</v>
      </c>
      <c r="D29" s="77">
        <v>1359.3019999999999</v>
      </c>
      <c r="E29" s="77">
        <v>1413.8420000000001</v>
      </c>
      <c r="F29" s="77">
        <v>1534.2550000000001</v>
      </c>
      <c r="G29" s="77">
        <v>1712.2170000000001</v>
      </c>
      <c r="H29" s="77">
        <v>1722.0940000000001</v>
      </c>
      <c r="I29" s="77">
        <v>2333.547</v>
      </c>
      <c r="J29" s="77">
        <v>2525.125</v>
      </c>
      <c r="K29" s="77">
        <v>3037.2779999999998</v>
      </c>
      <c r="L29" s="77">
        <v>2983.6239999999998</v>
      </c>
      <c r="M29" s="77">
        <v>2947.93</v>
      </c>
      <c r="N29" s="77">
        <v>3064.6759999999999</v>
      </c>
      <c r="O29" s="77">
        <v>2804.4059999999999</v>
      </c>
      <c r="P29" s="77">
        <v>2601.5360000000001</v>
      </c>
      <c r="Q29" s="77">
        <v>2282.5010000000002</v>
      </c>
      <c r="R29" s="77">
        <v>2210.5439999999999</v>
      </c>
      <c r="S29" s="77">
        <v>1927.998</v>
      </c>
      <c r="T29" s="77">
        <v>1668.8150000000001</v>
      </c>
      <c r="U29" s="77">
        <v>1603.78</v>
      </c>
      <c r="V29" s="77">
        <v>1540.76</v>
      </c>
      <c r="W29" s="77">
        <v>1435.069</v>
      </c>
      <c r="X29" s="77">
        <v>1192.7660000000001</v>
      </c>
      <c r="Y29" s="77">
        <v>1347.693</v>
      </c>
      <c r="Z29" s="78"/>
      <c r="AA29" s="79">
        <f>SUM(B29:Z29)</f>
        <v>48614.953000000016</v>
      </c>
    </row>
    <row r="30" spans="1:27" ht="25.15" customHeight="1" x14ac:dyDescent="0.2">
      <c r="A30" s="82" t="s">
        <v>24</v>
      </c>
      <c r="B30" s="80">
        <v>2015</v>
      </c>
      <c r="C30" s="81">
        <v>1450</v>
      </c>
      <c r="D30" s="81">
        <v>1450</v>
      </c>
      <c r="E30" s="81">
        <v>1450</v>
      </c>
      <c r="F30" s="81">
        <v>1450</v>
      </c>
      <c r="G30" s="81">
        <v>1570</v>
      </c>
      <c r="H30" s="81">
        <v>1620</v>
      </c>
      <c r="I30" s="81">
        <v>1620</v>
      </c>
      <c r="J30" s="81">
        <v>1570</v>
      </c>
      <c r="K30" s="81">
        <v>1490</v>
      </c>
      <c r="L30" s="81">
        <v>1348</v>
      </c>
      <c r="M30" s="81">
        <v>1328</v>
      </c>
      <c r="N30" s="81">
        <v>1328</v>
      </c>
      <c r="O30" s="81">
        <v>1328</v>
      </c>
      <c r="P30" s="81">
        <v>1328</v>
      </c>
      <c r="Q30" s="81">
        <v>1328</v>
      </c>
      <c r="R30" s="81">
        <v>1695</v>
      </c>
      <c r="S30" s="81">
        <v>2025</v>
      </c>
      <c r="T30" s="81">
        <v>2149</v>
      </c>
      <c r="U30" s="81">
        <v>2284</v>
      </c>
      <c r="V30" s="81">
        <v>2284</v>
      </c>
      <c r="W30" s="81">
        <v>2284</v>
      </c>
      <c r="X30" s="81">
        <v>2284</v>
      </c>
      <c r="Y30" s="81">
        <v>2169</v>
      </c>
      <c r="Z30" s="83"/>
      <c r="AA30" s="84">
        <f>SUM(B30:Z30)</f>
        <v>40847</v>
      </c>
    </row>
    <row r="31" spans="1:27" ht="30" customHeight="1" thickBot="1" x14ac:dyDescent="0.25">
      <c r="A31" s="60" t="s">
        <v>25</v>
      </c>
      <c r="B31" s="61">
        <f>IF(LEN(B$2)&gt;0,SUM(B28:B30),"")</f>
        <v>5342.2510000000002</v>
      </c>
      <c r="C31" s="62">
        <f t="shared" ref="C31:Z31" si="4">IF(LEN(C$2)&gt;0,SUM(C28:C30),"")</f>
        <v>4606.7440000000006</v>
      </c>
      <c r="D31" s="62">
        <f t="shared" si="4"/>
        <v>4346.2020000000002</v>
      </c>
      <c r="E31" s="62">
        <f t="shared" si="4"/>
        <v>4381.7420000000002</v>
      </c>
      <c r="F31" s="62">
        <f t="shared" si="4"/>
        <v>4553.1550000000007</v>
      </c>
      <c r="G31" s="62">
        <f t="shared" si="4"/>
        <v>5029.1170000000002</v>
      </c>
      <c r="H31" s="62">
        <f t="shared" si="4"/>
        <v>5557.9940000000006</v>
      </c>
      <c r="I31" s="62">
        <f t="shared" si="4"/>
        <v>6559.4470000000001</v>
      </c>
      <c r="J31" s="62">
        <f t="shared" si="4"/>
        <v>7121.0249999999996</v>
      </c>
      <c r="K31" s="62">
        <f t="shared" si="4"/>
        <v>7668.1779999999999</v>
      </c>
      <c r="L31" s="62">
        <f t="shared" si="4"/>
        <v>7674.5239999999994</v>
      </c>
      <c r="M31" s="62">
        <f t="shared" si="4"/>
        <v>7745.83</v>
      </c>
      <c r="N31" s="62">
        <f t="shared" si="4"/>
        <v>7829.576</v>
      </c>
      <c r="O31" s="62">
        <f t="shared" si="4"/>
        <v>7495.3060000000005</v>
      </c>
      <c r="P31" s="62">
        <f t="shared" si="4"/>
        <v>7154.4359999999997</v>
      </c>
      <c r="Q31" s="62">
        <f t="shared" si="4"/>
        <v>6706.4009999999998</v>
      </c>
      <c r="R31" s="62">
        <f t="shared" si="4"/>
        <v>6797.4439999999995</v>
      </c>
      <c r="S31" s="62">
        <f t="shared" si="4"/>
        <v>6773.8980000000001</v>
      </c>
      <c r="T31" s="62">
        <f t="shared" si="4"/>
        <v>6938.7150000000001</v>
      </c>
      <c r="U31" s="62">
        <f t="shared" si="4"/>
        <v>7142.68</v>
      </c>
      <c r="V31" s="62">
        <f t="shared" si="4"/>
        <v>7021.66</v>
      </c>
      <c r="W31" s="62">
        <f t="shared" si="4"/>
        <v>6669.9690000000001</v>
      </c>
      <c r="X31" s="62">
        <f t="shared" si="4"/>
        <v>6157.6660000000002</v>
      </c>
      <c r="Y31" s="62">
        <f t="shared" si="4"/>
        <v>5854.5929999999998</v>
      </c>
      <c r="Z31" s="63" t="str">
        <f t="shared" si="4"/>
        <v/>
      </c>
      <c r="AA31" s="64">
        <f>SUM(AA28:AA30)</f>
        <v>153128.55300000004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134</v>
      </c>
      <c r="C34" s="95">
        <v>145</v>
      </c>
      <c r="D34" s="95">
        <v>160</v>
      </c>
      <c r="E34" s="95">
        <v>160</v>
      </c>
      <c r="F34" s="95">
        <v>160</v>
      </c>
      <c r="G34" s="95">
        <v>160</v>
      </c>
      <c r="H34" s="95">
        <v>170</v>
      </c>
      <c r="I34" s="95">
        <v>126</v>
      </c>
      <c r="J34" s="95">
        <v>89</v>
      </c>
      <c r="K34" s="95">
        <v>35</v>
      </c>
      <c r="L34" s="95">
        <v>35</v>
      </c>
      <c r="M34" s="95">
        <v>35</v>
      </c>
      <c r="N34" s="95">
        <v>35</v>
      </c>
      <c r="O34" s="95">
        <v>35</v>
      </c>
      <c r="P34" s="95">
        <v>35</v>
      </c>
      <c r="Q34" s="95">
        <v>43</v>
      </c>
      <c r="R34" s="95">
        <v>159</v>
      </c>
      <c r="S34" s="95">
        <v>50</v>
      </c>
      <c r="T34" s="95">
        <v>50</v>
      </c>
      <c r="U34" s="95">
        <v>225</v>
      </c>
      <c r="V34" s="95">
        <v>225</v>
      </c>
      <c r="W34" s="95">
        <v>191</v>
      </c>
      <c r="X34" s="95">
        <v>55</v>
      </c>
      <c r="Y34" s="95">
        <v>40</v>
      </c>
      <c r="Z34" s="96"/>
      <c r="AA34" s="74">
        <f t="shared" ref="AA34:AA39" si="5">SUM(B34:Z34)</f>
        <v>2552</v>
      </c>
    </row>
    <row r="35" spans="1:27" ht="25.15" customHeight="1" x14ac:dyDescent="0.2">
      <c r="A35" s="97" t="s">
        <v>28</v>
      </c>
      <c r="B35" s="98">
        <v>287</v>
      </c>
      <c r="C35" s="99">
        <v>274</v>
      </c>
      <c r="D35" s="99">
        <v>299</v>
      </c>
      <c r="E35" s="99">
        <v>291</v>
      </c>
      <c r="F35" s="99">
        <v>274</v>
      </c>
      <c r="G35" s="99">
        <v>299</v>
      </c>
      <c r="H35" s="99">
        <v>233</v>
      </c>
      <c r="I35" s="99">
        <v>203</v>
      </c>
      <c r="J35" s="99">
        <v>28</v>
      </c>
      <c r="K35" s="99">
        <v>51</v>
      </c>
      <c r="L35" s="99">
        <v>26</v>
      </c>
      <c r="M35" s="99">
        <v>35</v>
      </c>
      <c r="N35" s="99">
        <v>60</v>
      </c>
      <c r="O35" s="99">
        <v>56</v>
      </c>
      <c r="P35" s="99">
        <v>51</v>
      </c>
      <c r="Q35" s="99">
        <v>83</v>
      </c>
      <c r="R35" s="99">
        <v>115</v>
      </c>
      <c r="S35" s="99">
        <v>93</v>
      </c>
      <c r="T35" s="99">
        <v>99</v>
      </c>
      <c r="U35" s="99">
        <v>242</v>
      </c>
      <c r="V35" s="99">
        <v>259</v>
      </c>
      <c r="W35" s="99">
        <v>219</v>
      </c>
      <c r="X35" s="99">
        <v>115</v>
      </c>
      <c r="Y35" s="99">
        <v>125</v>
      </c>
      <c r="Z35" s="100"/>
      <c r="AA35" s="79">
        <f t="shared" si="5"/>
        <v>3817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120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21</v>
      </c>
      <c r="P37" s="99">
        <v>31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1152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476</v>
      </c>
      <c r="C39" s="88">
        <f t="shared" si="6"/>
        <v>474</v>
      </c>
      <c r="D39" s="88">
        <f t="shared" si="6"/>
        <v>514</v>
      </c>
      <c r="E39" s="88">
        <f t="shared" si="6"/>
        <v>506</v>
      </c>
      <c r="F39" s="88">
        <f t="shared" si="6"/>
        <v>489</v>
      </c>
      <c r="G39" s="88">
        <f t="shared" si="6"/>
        <v>514</v>
      </c>
      <c r="H39" s="88">
        <f t="shared" si="6"/>
        <v>458</v>
      </c>
      <c r="I39" s="88">
        <f t="shared" si="6"/>
        <v>384</v>
      </c>
      <c r="J39" s="88">
        <f t="shared" si="6"/>
        <v>172</v>
      </c>
      <c r="K39" s="88">
        <f t="shared" si="6"/>
        <v>141</v>
      </c>
      <c r="L39" s="88">
        <f t="shared" si="6"/>
        <v>116</v>
      </c>
      <c r="M39" s="88">
        <f t="shared" si="6"/>
        <v>125</v>
      </c>
      <c r="N39" s="88">
        <f t="shared" si="6"/>
        <v>150</v>
      </c>
      <c r="O39" s="88">
        <f t="shared" si="6"/>
        <v>117</v>
      </c>
      <c r="P39" s="88">
        <f t="shared" si="6"/>
        <v>122</v>
      </c>
      <c r="Q39" s="88">
        <f t="shared" si="6"/>
        <v>181</v>
      </c>
      <c r="R39" s="88">
        <f t="shared" si="6"/>
        <v>329</v>
      </c>
      <c r="S39" s="88">
        <f t="shared" si="6"/>
        <v>198</v>
      </c>
      <c r="T39" s="88">
        <f t="shared" si="6"/>
        <v>204</v>
      </c>
      <c r="U39" s="88">
        <f t="shared" si="6"/>
        <v>522</v>
      </c>
      <c r="V39" s="88">
        <f t="shared" si="6"/>
        <v>539</v>
      </c>
      <c r="W39" s="88">
        <f t="shared" si="6"/>
        <v>465</v>
      </c>
      <c r="X39" s="88">
        <f t="shared" si="6"/>
        <v>225</v>
      </c>
      <c r="Y39" s="88">
        <f t="shared" si="6"/>
        <v>220</v>
      </c>
      <c r="Z39" s="89" t="str">
        <f t="shared" si="6"/>
        <v/>
      </c>
      <c r="AA39" s="90">
        <f t="shared" si="5"/>
        <v>7641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5342.2510000000002</v>
      </c>
      <c r="C51" s="88">
        <f t="shared" si="10"/>
        <v>4606.7440000000006</v>
      </c>
      <c r="D51" s="88">
        <f t="shared" si="10"/>
        <v>4346.2019999999993</v>
      </c>
      <c r="E51" s="88">
        <f t="shared" si="10"/>
        <v>4381.7420000000002</v>
      </c>
      <c r="F51" s="88">
        <f t="shared" si="10"/>
        <v>4553.1550000000007</v>
      </c>
      <c r="G51" s="88">
        <f t="shared" si="10"/>
        <v>5029.1170000000002</v>
      </c>
      <c r="H51" s="88">
        <f t="shared" si="10"/>
        <v>5557.9940000000006</v>
      </c>
      <c r="I51" s="88">
        <f t="shared" si="10"/>
        <v>6559.4470000000001</v>
      </c>
      <c r="J51" s="88">
        <f t="shared" si="10"/>
        <v>7121.0249999999996</v>
      </c>
      <c r="K51" s="88">
        <f t="shared" si="10"/>
        <v>7668.1780000000017</v>
      </c>
      <c r="L51" s="88">
        <f t="shared" si="10"/>
        <v>7674.5239999999985</v>
      </c>
      <c r="M51" s="88">
        <f t="shared" si="10"/>
        <v>7745.8300000000017</v>
      </c>
      <c r="N51" s="88">
        <f t="shared" si="10"/>
        <v>7829.5760000000009</v>
      </c>
      <c r="O51" s="88">
        <f t="shared" si="10"/>
        <v>7495.3060000000005</v>
      </c>
      <c r="P51" s="88">
        <f t="shared" si="10"/>
        <v>7154.4359999999997</v>
      </c>
      <c r="Q51" s="88">
        <f t="shared" si="10"/>
        <v>6706.4009999999998</v>
      </c>
      <c r="R51" s="88">
        <f t="shared" si="10"/>
        <v>6797.4439999999995</v>
      </c>
      <c r="S51" s="88">
        <f t="shared" si="10"/>
        <v>6773.8980000000001</v>
      </c>
      <c r="T51" s="88">
        <f t="shared" si="10"/>
        <v>6938.7150000000011</v>
      </c>
      <c r="U51" s="88">
        <f t="shared" si="10"/>
        <v>7142.6799999999994</v>
      </c>
      <c r="V51" s="88">
        <f t="shared" si="10"/>
        <v>7021.66</v>
      </c>
      <c r="W51" s="88">
        <f t="shared" si="10"/>
        <v>6669.9689999999991</v>
      </c>
      <c r="X51" s="88">
        <f t="shared" si="10"/>
        <v>6157.6659999999993</v>
      </c>
      <c r="Y51" s="88">
        <f t="shared" si="10"/>
        <v>5854.5929999999998</v>
      </c>
      <c r="Z51" s="89" t="str">
        <f t="shared" si="10"/>
        <v/>
      </c>
      <c r="AA51" s="104">
        <f>SUM(B51:Z51)</f>
        <v>153128.55299999999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5342.2750000000015</v>
      </c>
      <c r="C4" s="18">
        <v>4606.7479999999987</v>
      </c>
      <c r="D4" s="18">
        <v>4346.1770000000006</v>
      </c>
      <c r="E4" s="18">
        <v>4381.7870000000003</v>
      </c>
      <c r="F4" s="18">
        <v>4553.1859999999997</v>
      </c>
      <c r="G4" s="18">
        <v>5029.098</v>
      </c>
      <c r="H4" s="18">
        <v>5558.0090000000009</v>
      </c>
      <c r="I4" s="18">
        <v>6559.4510000000009</v>
      </c>
      <c r="J4" s="18">
        <v>7121.0249999999996</v>
      </c>
      <c r="K4" s="18">
        <v>7668.1980000000012</v>
      </c>
      <c r="L4" s="18">
        <v>7674.5260000000026</v>
      </c>
      <c r="M4" s="18">
        <v>7745.7859999999991</v>
      </c>
      <c r="N4" s="18">
        <v>7829.5400000000009</v>
      </c>
      <c r="O4" s="18">
        <v>7495.3129999999992</v>
      </c>
      <c r="P4" s="18">
        <v>7154.479000000003</v>
      </c>
      <c r="Q4" s="18">
        <v>6706.4490000000005</v>
      </c>
      <c r="R4" s="18">
        <v>6797.4540000000015</v>
      </c>
      <c r="S4" s="18">
        <v>6773.9210000000003</v>
      </c>
      <c r="T4" s="18">
        <v>6938.6750000000029</v>
      </c>
      <c r="U4" s="18">
        <v>7142.7000000000007</v>
      </c>
      <c r="V4" s="18">
        <v>7021.6669999999995</v>
      </c>
      <c r="W4" s="18">
        <v>6670.0069999999987</v>
      </c>
      <c r="X4" s="18">
        <v>6157.6189999999997</v>
      </c>
      <c r="Y4" s="18">
        <v>5854.5949999999984</v>
      </c>
      <c r="Z4" s="19"/>
      <c r="AA4" s="20">
        <f>SUM(B4:Z4)</f>
        <v>153128.68500000003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97.28</v>
      </c>
      <c r="C7" s="28">
        <v>91.74</v>
      </c>
      <c r="D7" s="28">
        <v>88.18</v>
      </c>
      <c r="E7" s="28">
        <v>88.94</v>
      </c>
      <c r="F7" s="28">
        <v>90.44</v>
      </c>
      <c r="G7" s="28">
        <v>105.51</v>
      </c>
      <c r="H7" s="28">
        <v>97.67</v>
      </c>
      <c r="I7" s="28">
        <v>103.85</v>
      </c>
      <c r="J7" s="28">
        <v>91.4</v>
      </c>
      <c r="K7" s="28">
        <v>88.2</v>
      </c>
      <c r="L7" s="28">
        <v>83.05</v>
      </c>
      <c r="M7" s="28">
        <v>71</v>
      </c>
      <c r="N7" s="28">
        <v>74.02</v>
      </c>
      <c r="O7" s="28">
        <v>65.89</v>
      </c>
      <c r="P7" s="28">
        <v>65.819999999999993</v>
      </c>
      <c r="Q7" s="28">
        <v>70.77</v>
      </c>
      <c r="R7" s="28">
        <v>87.57</v>
      </c>
      <c r="S7" s="28">
        <v>95.89</v>
      </c>
      <c r="T7" s="28">
        <v>110.46</v>
      </c>
      <c r="U7" s="28">
        <v>153.25</v>
      </c>
      <c r="V7" s="28">
        <v>155</v>
      </c>
      <c r="W7" s="28">
        <v>132.68</v>
      </c>
      <c r="X7" s="28">
        <v>110.51</v>
      </c>
      <c r="Y7" s="28">
        <v>102.61</v>
      </c>
      <c r="Z7" s="29"/>
      <c r="AA7" s="30">
        <f>IF(SUM(B7:Z7)&lt;&gt;0,AVERAGEIF(B7:Z7,"&lt;&gt;"""),"")</f>
        <v>96.738750000000024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720.827</v>
      </c>
      <c r="C19" s="72">
        <v>727.08999999999992</v>
      </c>
      <c r="D19" s="72">
        <v>743.65</v>
      </c>
      <c r="E19" s="72">
        <v>750.37599999999998</v>
      </c>
      <c r="F19" s="72">
        <v>751.5440000000001</v>
      </c>
      <c r="G19" s="72">
        <v>855.5</v>
      </c>
      <c r="H19" s="72">
        <v>842.09500000000003</v>
      </c>
      <c r="I19" s="72">
        <v>804.89699999999993</v>
      </c>
      <c r="J19" s="72">
        <v>906.78500000000008</v>
      </c>
      <c r="K19" s="72">
        <v>899.63200000000006</v>
      </c>
      <c r="L19" s="72">
        <v>899.22400000000005</v>
      </c>
      <c r="M19" s="72">
        <v>903.60400000000016</v>
      </c>
      <c r="N19" s="72">
        <v>903.53600000000006</v>
      </c>
      <c r="O19" s="72">
        <v>901.51800000000014</v>
      </c>
      <c r="P19" s="72">
        <v>891.32199999999989</v>
      </c>
      <c r="Q19" s="72">
        <v>905.17699999999991</v>
      </c>
      <c r="R19" s="72">
        <v>830.19400000000007</v>
      </c>
      <c r="S19" s="72">
        <v>758.91899999999987</v>
      </c>
      <c r="T19" s="72">
        <v>695.86</v>
      </c>
      <c r="U19" s="72">
        <v>698.66899999999998</v>
      </c>
      <c r="V19" s="72">
        <v>698.81200000000001</v>
      </c>
      <c r="W19" s="72">
        <v>696.10500000000013</v>
      </c>
      <c r="X19" s="72">
        <v>694.06799999999998</v>
      </c>
      <c r="Y19" s="72">
        <v>699.96400000000017</v>
      </c>
      <c r="Z19" s="73"/>
      <c r="AA19" s="74">
        <f t="shared" ref="AA19:AA24" si="2">SUM(B19:Z19)</f>
        <v>19179.368000000002</v>
      </c>
    </row>
    <row r="20" spans="1:27" ht="25.15" customHeight="1" x14ac:dyDescent="0.2">
      <c r="A20" s="75" t="s">
        <v>15</v>
      </c>
      <c r="B20" s="76">
        <v>1028.2349999999999</v>
      </c>
      <c r="C20" s="77">
        <v>1004.7919999999999</v>
      </c>
      <c r="D20" s="77">
        <v>995.24799999999982</v>
      </c>
      <c r="E20" s="77">
        <v>1000.6999999999999</v>
      </c>
      <c r="F20" s="77">
        <v>1048.6710000000003</v>
      </c>
      <c r="G20" s="77">
        <v>1166.3610000000001</v>
      </c>
      <c r="H20" s="77">
        <v>1386.0200000000002</v>
      </c>
      <c r="I20" s="77">
        <v>1522.0350000000001</v>
      </c>
      <c r="J20" s="77">
        <v>1569.8210000000004</v>
      </c>
      <c r="K20" s="77">
        <v>1585.2149999999999</v>
      </c>
      <c r="L20" s="77">
        <v>1588.1389999999999</v>
      </c>
      <c r="M20" s="77">
        <v>1588.9859999999999</v>
      </c>
      <c r="N20" s="77">
        <v>1566.837</v>
      </c>
      <c r="O20" s="77">
        <v>1520.857</v>
      </c>
      <c r="P20" s="77">
        <v>1476.8149999999998</v>
      </c>
      <c r="Q20" s="77">
        <v>1438.6510000000001</v>
      </c>
      <c r="R20" s="77">
        <v>1401.7890000000002</v>
      </c>
      <c r="S20" s="77">
        <v>1385.6139999999998</v>
      </c>
      <c r="T20" s="77">
        <v>1364.3080000000002</v>
      </c>
      <c r="U20" s="77">
        <v>1353.6880000000001</v>
      </c>
      <c r="V20" s="77">
        <v>1302.4160000000002</v>
      </c>
      <c r="W20" s="77">
        <v>1189.9199999999998</v>
      </c>
      <c r="X20" s="77">
        <v>1093.43</v>
      </c>
      <c r="Y20" s="77">
        <v>1041.367</v>
      </c>
      <c r="Z20" s="78"/>
      <c r="AA20" s="79">
        <f t="shared" si="2"/>
        <v>31619.914999999997</v>
      </c>
    </row>
    <row r="21" spans="1:27" ht="25.15" customHeight="1" x14ac:dyDescent="0.2">
      <c r="A21" s="75" t="s">
        <v>16</v>
      </c>
      <c r="B21" s="80">
        <v>2312.5129999999999</v>
      </c>
      <c r="C21" s="81">
        <v>2185.4659999999999</v>
      </c>
      <c r="D21" s="81">
        <v>2083.0789999999997</v>
      </c>
      <c r="E21" s="81">
        <v>2046.1110000000001</v>
      </c>
      <c r="F21" s="81">
        <v>2093.971</v>
      </c>
      <c r="G21" s="81">
        <v>2247.9369999999994</v>
      </c>
      <c r="H21" s="81">
        <v>2629.9940000000001</v>
      </c>
      <c r="I21" s="81">
        <v>3009.819</v>
      </c>
      <c r="J21" s="81">
        <v>3305.3190000000004</v>
      </c>
      <c r="K21" s="81">
        <v>3528.5509999999999</v>
      </c>
      <c r="L21" s="81">
        <v>3668.4630000000002</v>
      </c>
      <c r="M21" s="81">
        <v>3791.2959999999998</v>
      </c>
      <c r="N21" s="81">
        <v>3745.6669999999995</v>
      </c>
      <c r="O21" s="81">
        <v>3550.038</v>
      </c>
      <c r="P21" s="81">
        <v>3337.442</v>
      </c>
      <c r="Q21" s="81">
        <v>3255.8210000000004</v>
      </c>
      <c r="R21" s="81">
        <v>3186.2709999999993</v>
      </c>
      <c r="S21" s="81">
        <v>3209.5880000000002</v>
      </c>
      <c r="T21" s="81">
        <v>3252.7069999999999</v>
      </c>
      <c r="U21" s="81">
        <v>3413.8429999999998</v>
      </c>
      <c r="V21" s="81">
        <v>3566.1390000000001</v>
      </c>
      <c r="W21" s="81">
        <v>3284.8819999999996</v>
      </c>
      <c r="X21" s="81">
        <v>2939.6210000000001</v>
      </c>
      <c r="Y21" s="81">
        <v>2548.6639999999998</v>
      </c>
      <c r="Z21" s="78"/>
      <c r="AA21" s="79">
        <f t="shared" si="2"/>
        <v>72193.202000000019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129</v>
      </c>
      <c r="C23" s="77">
        <v>117.5</v>
      </c>
      <c r="D23" s="77">
        <v>117</v>
      </c>
      <c r="E23" s="77">
        <v>112</v>
      </c>
      <c r="F23" s="77">
        <v>113</v>
      </c>
      <c r="G23" s="77">
        <v>118.5</v>
      </c>
      <c r="H23" s="77">
        <v>128.5</v>
      </c>
      <c r="I23" s="77">
        <v>118</v>
      </c>
      <c r="J23" s="77">
        <v>96.5</v>
      </c>
      <c r="K23" s="77">
        <v>76.5</v>
      </c>
      <c r="L23" s="77">
        <v>76.5</v>
      </c>
      <c r="M23" s="77">
        <v>83.5</v>
      </c>
      <c r="N23" s="77">
        <v>93</v>
      </c>
      <c r="O23" s="77">
        <v>96</v>
      </c>
      <c r="P23" s="77">
        <v>92.5</v>
      </c>
      <c r="Q23" s="77">
        <v>93.5</v>
      </c>
      <c r="R23" s="77">
        <v>107.5</v>
      </c>
      <c r="S23" s="77">
        <v>112</v>
      </c>
      <c r="T23" s="77">
        <v>122</v>
      </c>
      <c r="U23" s="77">
        <v>128.5</v>
      </c>
      <c r="V23" s="77">
        <v>130</v>
      </c>
      <c r="W23" s="77">
        <v>129.5</v>
      </c>
      <c r="X23" s="77">
        <v>133</v>
      </c>
      <c r="Y23" s="77">
        <v>126.5</v>
      </c>
      <c r="Z23" s="77"/>
      <c r="AA23" s="79">
        <f t="shared" si="2"/>
        <v>2650.5</v>
      </c>
    </row>
    <row r="24" spans="1:27" ht="25.15" customHeight="1" x14ac:dyDescent="0.2">
      <c r="A24" s="85" t="s">
        <v>19</v>
      </c>
      <c r="B24" s="77">
        <v>284</v>
      </c>
      <c r="C24" s="77">
        <v>270</v>
      </c>
      <c r="D24" s="77">
        <v>264</v>
      </c>
      <c r="E24" s="77">
        <v>261.99999999999994</v>
      </c>
      <c r="F24" s="77">
        <v>271</v>
      </c>
      <c r="G24" s="77">
        <v>296</v>
      </c>
      <c r="H24" s="77">
        <v>353</v>
      </c>
      <c r="I24" s="77">
        <v>399.99999999999989</v>
      </c>
      <c r="J24" s="77">
        <v>437.00000000000006</v>
      </c>
      <c r="K24" s="77">
        <v>446.00000000000006</v>
      </c>
      <c r="L24" s="77">
        <v>450</v>
      </c>
      <c r="M24" s="77">
        <v>454.00000000000006</v>
      </c>
      <c r="N24" s="77">
        <v>457</v>
      </c>
      <c r="O24" s="77">
        <v>446.00000000000006</v>
      </c>
      <c r="P24" s="77">
        <v>429</v>
      </c>
      <c r="Q24" s="77">
        <v>419</v>
      </c>
      <c r="R24" s="77">
        <v>425.99999999999994</v>
      </c>
      <c r="S24" s="77">
        <v>441</v>
      </c>
      <c r="T24" s="77">
        <v>447</v>
      </c>
      <c r="U24" s="77">
        <v>455</v>
      </c>
      <c r="V24" s="77">
        <v>442</v>
      </c>
      <c r="W24" s="77">
        <v>394</v>
      </c>
      <c r="X24" s="77">
        <v>351.00000000000006</v>
      </c>
      <c r="Y24" s="77">
        <v>311.00000000000006</v>
      </c>
      <c r="Z24" s="77"/>
      <c r="AA24" s="79">
        <f t="shared" si="2"/>
        <v>9205</v>
      </c>
    </row>
    <row r="25" spans="1:27" ht="30" customHeight="1" thickBot="1" x14ac:dyDescent="0.25">
      <c r="A25" s="86" t="s">
        <v>20</v>
      </c>
      <c r="B25" s="87">
        <f t="shared" ref="B25:AA25" si="3">SUM(B19:B24)</f>
        <v>4474.5749999999998</v>
      </c>
      <c r="C25" s="88">
        <f t="shared" si="3"/>
        <v>4304.848</v>
      </c>
      <c r="D25" s="88">
        <f t="shared" si="3"/>
        <v>4202.976999999999</v>
      </c>
      <c r="E25" s="88">
        <f t="shared" si="3"/>
        <v>4171.1869999999999</v>
      </c>
      <c r="F25" s="88">
        <f t="shared" si="3"/>
        <v>4278.1860000000006</v>
      </c>
      <c r="G25" s="88">
        <f t="shared" si="3"/>
        <v>4684.2979999999998</v>
      </c>
      <c r="H25" s="88">
        <f t="shared" si="3"/>
        <v>5339.6090000000004</v>
      </c>
      <c r="I25" s="88">
        <f t="shared" si="3"/>
        <v>5854.7510000000002</v>
      </c>
      <c r="J25" s="88">
        <f t="shared" si="3"/>
        <v>6315.4250000000011</v>
      </c>
      <c r="K25" s="88">
        <f t="shared" si="3"/>
        <v>6535.8979999999992</v>
      </c>
      <c r="L25" s="88">
        <f t="shared" si="3"/>
        <v>6682.326</v>
      </c>
      <c r="M25" s="88">
        <f t="shared" si="3"/>
        <v>6821.3860000000004</v>
      </c>
      <c r="N25" s="88">
        <f t="shared" si="3"/>
        <v>6766.0399999999991</v>
      </c>
      <c r="O25" s="88">
        <f t="shared" si="3"/>
        <v>6514.4130000000005</v>
      </c>
      <c r="P25" s="88">
        <f t="shared" si="3"/>
        <v>6227.0789999999997</v>
      </c>
      <c r="Q25" s="88">
        <f t="shared" si="3"/>
        <v>6112.1490000000003</v>
      </c>
      <c r="R25" s="88">
        <f t="shared" si="3"/>
        <v>5951.753999999999</v>
      </c>
      <c r="S25" s="88">
        <f t="shared" si="3"/>
        <v>5907.1209999999992</v>
      </c>
      <c r="T25" s="88">
        <f t="shared" si="3"/>
        <v>5881.875</v>
      </c>
      <c r="U25" s="88">
        <f t="shared" si="3"/>
        <v>6049.7</v>
      </c>
      <c r="V25" s="88">
        <f t="shared" si="3"/>
        <v>6139.3670000000002</v>
      </c>
      <c r="W25" s="88">
        <f t="shared" si="3"/>
        <v>5694.4069999999992</v>
      </c>
      <c r="X25" s="88">
        <f t="shared" si="3"/>
        <v>5211.1190000000006</v>
      </c>
      <c r="Y25" s="88">
        <f t="shared" si="3"/>
        <v>4727.4949999999999</v>
      </c>
      <c r="Z25" s="89">
        <f t="shared" si="3"/>
        <v>0</v>
      </c>
      <c r="AA25" s="90">
        <f t="shared" si="3"/>
        <v>134847.98500000002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538</v>
      </c>
      <c r="C28" s="72">
        <v>512.5</v>
      </c>
      <c r="D28" s="72">
        <v>506</v>
      </c>
      <c r="E28" s="72">
        <v>499</v>
      </c>
      <c r="F28" s="72">
        <v>505</v>
      </c>
      <c r="G28" s="72">
        <v>535.5</v>
      </c>
      <c r="H28" s="72">
        <v>561.5</v>
      </c>
      <c r="I28" s="72">
        <v>631</v>
      </c>
      <c r="J28" s="72">
        <v>646.5</v>
      </c>
      <c r="K28" s="72">
        <v>680.5</v>
      </c>
      <c r="L28" s="72">
        <v>684.5</v>
      </c>
      <c r="M28" s="72">
        <v>695.5</v>
      </c>
      <c r="N28" s="72">
        <v>708</v>
      </c>
      <c r="O28" s="72">
        <v>700</v>
      </c>
      <c r="P28" s="72">
        <v>677.5</v>
      </c>
      <c r="Q28" s="72">
        <v>668.5</v>
      </c>
      <c r="R28" s="72">
        <v>691.5</v>
      </c>
      <c r="S28" s="72">
        <v>688</v>
      </c>
      <c r="T28" s="72">
        <v>634</v>
      </c>
      <c r="U28" s="72">
        <v>668.5</v>
      </c>
      <c r="V28" s="72">
        <v>657</v>
      </c>
      <c r="W28" s="72">
        <v>608.5</v>
      </c>
      <c r="X28" s="72">
        <v>549</v>
      </c>
      <c r="Y28" s="72">
        <v>562.5</v>
      </c>
      <c r="Z28" s="73"/>
      <c r="AA28" s="74">
        <f>SUM(B28:Z28)</f>
        <v>14808.5</v>
      </c>
    </row>
    <row r="29" spans="1:27" ht="25.15" customHeight="1" x14ac:dyDescent="0.2">
      <c r="A29" s="75" t="s">
        <v>23</v>
      </c>
      <c r="B29" s="76">
        <v>4065.5749999999998</v>
      </c>
      <c r="C29" s="77">
        <v>3886.348</v>
      </c>
      <c r="D29" s="77">
        <v>3780.9769999999999</v>
      </c>
      <c r="E29" s="77">
        <v>3757.1869999999999</v>
      </c>
      <c r="F29" s="77">
        <v>3851.1860000000001</v>
      </c>
      <c r="G29" s="77">
        <v>4238.7979999999998</v>
      </c>
      <c r="H29" s="77">
        <v>4918.1090000000004</v>
      </c>
      <c r="I29" s="77">
        <v>5421.7510000000002</v>
      </c>
      <c r="J29" s="77">
        <v>5914.9250000000002</v>
      </c>
      <c r="K29" s="77">
        <v>6198.3980000000001</v>
      </c>
      <c r="L29" s="77">
        <v>6361.826</v>
      </c>
      <c r="M29" s="77">
        <v>6492.8860000000004</v>
      </c>
      <c r="N29" s="77">
        <v>6442.04</v>
      </c>
      <c r="O29" s="77">
        <v>6221.4129999999996</v>
      </c>
      <c r="P29" s="77">
        <v>5958.5789999999997</v>
      </c>
      <c r="Q29" s="77">
        <v>5885.6490000000003</v>
      </c>
      <c r="R29" s="77">
        <v>5645.2539999999999</v>
      </c>
      <c r="S29" s="77">
        <v>5517.1210000000001</v>
      </c>
      <c r="T29" s="77">
        <v>5310.875</v>
      </c>
      <c r="U29" s="77">
        <v>5484.2</v>
      </c>
      <c r="V29" s="77">
        <v>5568.3670000000002</v>
      </c>
      <c r="W29" s="77">
        <v>5182.9070000000002</v>
      </c>
      <c r="X29" s="77">
        <v>4839.1189999999997</v>
      </c>
      <c r="Y29" s="77">
        <v>4384.9949999999999</v>
      </c>
      <c r="Z29" s="78"/>
      <c r="AA29" s="79">
        <f>SUM(B29:Z29)</f>
        <v>125328.485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4603.5749999999998</v>
      </c>
      <c r="C31" s="62">
        <f t="shared" si="4"/>
        <v>4398.848</v>
      </c>
      <c r="D31" s="62">
        <f t="shared" si="4"/>
        <v>4286.9769999999999</v>
      </c>
      <c r="E31" s="62">
        <f t="shared" si="4"/>
        <v>4256.1869999999999</v>
      </c>
      <c r="F31" s="62">
        <f t="shared" si="4"/>
        <v>4356.1859999999997</v>
      </c>
      <c r="G31" s="62">
        <f t="shared" si="4"/>
        <v>4774.2979999999998</v>
      </c>
      <c r="H31" s="62">
        <f t="shared" si="4"/>
        <v>5479.6090000000004</v>
      </c>
      <c r="I31" s="62">
        <f t="shared" si="4"/>
        <v>6052.7510000000002</v>
      </c>
      <c r="J31" s="62">
        <f t="shared" si="4"/>
        <v>6561.4250000000002</v>
      </c>
      <c r="K31" s="62">
        <f t="shared" si="4"/>
        <v>6878.8980000000001</v>
      </c>
      <c r="L31" s="62">
        <f t="shared" si="4"/>
        <v>7046.326</v>
      </c>
      <c r="M31" s="62">
        <f t="shared" si="4"/>
        <v>7188.3860000000004</v>
      </c>
      <c r="N31" s="62">
        <f t="shared" si="4"/>
        <v>7150.04</v>
      </c>
      <c r="O31" s="62">
        <f t="shared" si="4"/>
        <v>6921.4129999999996</v>
      </c>
      <c r="P31" s="62">
        <f t="shared" si="4"/>
        <v>6636.0789999999997</v>
      </c>
      <c r="Q31" s="62">
        <f t="shared" si="4"/>
        <v>6554.1490000000003</v>
      </c>
      <c r="R31" s="62">
        <f t="shared" si="4"/>
        <v>6336.7539999999999</v>
      </c>
      <c r="S31" s="62">
        <f t="shared" si="4"/>
        <v>6205.1210000000001</v>
      </c>
      <c r="T31" s="62">
        <f t="shared" si="4"/>
        <v>5944.875</v>
      </c>
      <c r="U31" s="62">
        <f t="shared" si="4"/>
        <v>6152.7</v>
      </c>
      <c r="V31" s="62">
        <f t="shared" si="4"/>
        <v>6225.3670000000002</v>
      </c>
      <c r="W31" s="62">
        <f t="shared" si="4"/>
        <v>5791.4070000000002</v>
      </c>
      <c r="X31" s="62">
        <f t="shared" si="4"/>
        <v>5388.1189999999997</v>
      </c>
      <c r="Y31" s="62">
        <f t="shared" si="4"/>
        <v>4947.4949999999999</v>
      </c>
      <c r="Z31" s="63">
        <f t="shared" si="4"/>
        <v>0</v>
      </c>
      <c r="AA31" s="64">
        <f t="shared" si="4"/>
        <v>140136.98499999999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98</v>
      </c>
      <c r="C34" s="95">
        <v>55</v>
      </c>
      <c r="D34" s="95">
        <v>55</v>
      </c>
      <c r="E34" s="95">
        <v>55</v>
      </c>
      <c r="F34" s="95">
        <v>41</v>
      </c>
      <c r="G34" s="95">
        <v>41</v>
      </c>
      <c r="H34" s="95">
        <v>6</v>
      </c>
      <c r="I34" s="95">
        <v>68</v>
      </c>
      <c r="J34" s="95">
        <v>53</v>
      </c>
      <c r="K34" s="95">
        <v>140</v>
      </c>
      <c r="L34" s="95">
        <v>140</v>
      </c>
      <c r="M34" s="95">
        <v>140</v>
      </c>
      <c r="N34" s="95">
        <v>131</v>
      </c>
      <c r="O34" s="95">
        <v>108</v>
      </c>
      <c r="P34" s="95">
        <v>142</v>
      </c>
      <c r="Q34" s="95">
        <v>155</v>
      </c>
      <c r="R34" s="95">
        <v>165</v>
      </c>
      <c r="S34" s="95">
        <v>80</v>
      </c>
      <c r="T34" s="95"/>
      <c r="U34" s="95"/>
      <c r="V34" s="95"/>
      <c r="W34" s="95"/>
      <c r="X34" s="95">
        <v>20</v>
      </c>
      <c r="Y34" s="95">
        <v>95</v>
      </c>
      <c r="Z34" s="96"/>
      <c r="AA34" s="74">
        <f t="shared" ref="AA34:AA39" si="5">SUM(B34:Z34)</f>
        <v>1788</v>
      </c>
    </row>
    <row r="35" spans="1:27" ht="25.15" customHeight="1" x14ac:dyDescent="0.2">
      <c r="A35" s="97" t="s">
        <v>41</v>
      </c>
      <c r="B35" s="98">
        <v>31</v>
      </c>
      <c r="C35" s="99">
        <v>39</v>
      </c>
      <c r="D35" s="99">
        <v>29</v>
      </c>
      <c r="E35" s="99">
        <v>30</v>
      </c>
      <c r="F35" s="99">
        <v>37</v>
      </c>
      <c r="G35" s="99">
        <v>49</v>
      </c>
      <c r="H35" s="99">
        <v>134</v>
      </c>
      <c r="I35" s="99">
        <v>130</v>
      </c>
      <c r="J35" s="99">
        <v>193</v>
      </c>
      <c r="K35" s="99">
        <v>203</v>
      </c>
      <c r="L35" s="99">
        <v>224</v>
      </c>
      <c r="M35" s="99">
        <v>227</v>
      </c>
      <c r="N35" s="99">
        <v>253</v>
      </c>
      <c r="O35" s="99">
        <v>299</v>
      </c>
      <c r="P35" s="99">
        <v>267</v>
      </c>
      <c r="Q35" s="99">
        <v>287</v>
      </c>
      <c r="R35" s="99">
        <v>220</v>
      </c>
      <c r="S35" s="99">
        <v>218</v>
      </c>
      <c r="T35" s="99">
        <v>63</v>
      </c>
      <c r="U35" s="99">
        <v>103</v>
      </c>
      <c r="V35" s="99">
        <v>86</v>
      </c>
      <c r="W35" s="99">
        <v>97</v>
      </c>
      <c r="X35" s="99">
        <v>157</v>
      </c>
      <c r="Y35" s="99">
        <v>125</v>
      </c>
      <c r="Z35" s="100"/>
      <c r="AA35" s="79">
        <f t="shared" si="5"/>
        <v>3501</v>
      </c>
    </row>
    <row r="36" spans="1:27" ht="25.15" customHeight="1" x14ac:dyDescent="0.2">
      <c r="A36" s="97" t="s">
        <v>42</v>
      </c>
      <c r="B36" s="98">
        <v>738.7</v>
      </c>
      <c r="C36" s="99">
        <v>207.9</v>
      </c>
      <c r="D36" s="99">
        <v>59.2</v>
      </c>
      <c r="E36" s="99">
        <v>125.6</v>
      </c>
      <c r="F36" s="99">
        <v>197</v>
      </c>
      <c r="G36" s="99">
        <v>254.8</v>
      </c>
      <c r="H36" s="99">
        <v>78.400000000000006</v>
      </c>
      <c r="I36" s="99">
        <v>506.7</v>
      </c>
      <c r="J36" s="99">
        <v>559.6</v>
      </c>
      <c r="K36" s="99">
        <v>789.3</v>
      </c>
      <c r="L36" s="99">
        <v>628.20000000000005</v>
      </c>
      <c r="M36" s="99">
        <v>557.4</v>
      </c>
      <c r="N36" s="99">
        <v>679.5</v>
      </c>
      <c r="O36" s="99">
        <v>573.9</v>
      </c>
      <c r="P36" s="99">
        <v>518.4</v>
      </c>
      <c r="Q36" s="99">
        <v>152.30000000000001</v>
      </c>
      <c r="R36" s="99">
        <v>460.7</v>
      </c>
      <c r="S36" s="99">
        <v>568.79999999999995</v>
      </c>
      <c r="T36" s="99">
        <v>993.8</v>
      </c>
      <c r="U36" s="99">
        <v>990</v>
      </c>
      <c r="V36" s="99">
        <v>796.3</v>
      </c>
      <c r="W36" s="99">
        <v>878.6</v>
      </c>
      <c r="X36" s="99">
        <v>769.5</v>
      </c>
      <c r="Y36" s="99">
        <v>907.1</v>
      </c>
      <c r="Z36" s="100"/>
      <c r="AA36" s="79">
        <f t="shared" si="5"/>
        <v>12991.699999999999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867.7</v>
      </c>
      <c r="C39" s="88">
        <f t="shared" si="6"/>
        <v>301.89999999999998</v>
      </c>
      <c r="D39" s="88">
        <f t="shared" si="6"/>
        <v>143.19999999999999</v>
      </c>
      <c r="E39" s="88">
        <f t="shared" si="6"/>
        <v>210.6</v>
      </c>
      <c r="F39" s="88">
        <f t="shared" si="6"/>
        <v>275</v>
      </c>
      <c r="G39" s="88">
        <f t="shared" si="6"/>
        <v>344.8</v>
      </c>
      <c r="H39" s="88">
        <f t="shared" si="6"/>
        <v>218.4</v>
      </c>
      <c r="I39" s="88">
        <f t="shared" si="6"/>
        <v>704.7</v>
      </c>
      <c r="J39" s="88">
        <f t="shared" si="6"/>
        <v>805.6</v>
      </c>
      <c r="K39" s="88">
        <f t="shared" si="6"/>
        <v>1132.3</v>
      </c>
      <c r="L39" s="88">
        <f t="shared" si="6"/>
        <v>992.2</v>
      </c>
      <c r="M39" s="88">
        <f t="shared" si="6"/>
        <v>924.4</v>
      </c>
      <c r="N39" s="88">
        <f t="shared" si="6"/>
        <v>1063.5</v>
      </c>
      <c r="O39" s="88">
        <f t="shared" si="6"/>
        <v>980.9</v>
      </c>
      <c r="P39" s="88">
        <f t="shared" si="6"/>
        <v>927.4</v>
      </c>
      <c r="Q39" s="88">
        <f t="shared" si="6"/>
        <v>594.29999999999995</v>
      </c>
      <c r="R39" s="88">
        <f t="shared" si="6"/>
        <v>845.7</v>
      </c>
      <c r="S39" s="88">
        <f t="shared" si="6"/>
        <v>866.8</v>
      </c>
      <c r="T39" s="88">
        <f t="shared" si="6"/>
        <v>1056.8</v>
      </c>
      <c r="U39" s="88">
        <f t="shared" si="6"/>
        <v>1093</v>
      </c>
      <c r="V39" s="88">
        <f t="shared" si="6"/>
        <v>882.3</v>
      </c>
      <c r="W39" s="88">
        <f t="shared" si="6"/>
        <v>975.6</v>
      </c>
      <c r="X39" s="88">
        <f t="shared" si="6"/>
        <v>946.5</v>
      </c>
      <c r="Y39" s="88">
        <f t="shared" si="6"/>
        <v>1127.0999999999999</v>
      </c>
      <c r="Z39" s="89">
        <f t="shared" si="6"/>
        <v>0</v>
      </c>
      <c r="AA39" s="90">
        <f t="shared" si="5"/>
        <v>18280.699999999997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738.7</v>
      </c>
      <c r="C44" s="99">
        <v>207.9</v>
      </c>
      <c r="D44" s="99">
        <v>59.2</v>
      </c>
      <c r="E44" s="99">
        <v>125.6</v>
      </c>
      <c r="F44" s="99">
        <v>197</v>
      </c>
      <c r="G44" s="99">
        <v>254.8</v>
      </c>
      <c r="H44" s="99">
        <v>78.400000000000006</v>
      </c>
      <c r="I44" s="99">
        <v>506.7</v>
      </c>
      <c r="J44" s="99">
        <v>559.6</v>
      </c>
      <c r="K44" s="99">
        <v>789.3</v>
      </c>
      <c r="L44" s="99">
        <v>628.20000000000005</v>
      </c>
      <c r="M44" s="99">
        <v>557.4</v>
      </c>
      <c r="N44" s="99">
        <v>679.5</v>
      </c>
      <c r="O44" s="99">
        <v>573.9</v>
      </c>
      <c r="P44" s="99">
        <v>518.4</v>
      </c>
      <c r="Q44" s="99">
        <v>152.30000000000001</v>
      </c>
      <c r="R44" s="99">
        <v>460.7</v>
      </c>
      <c r="S44" s="99">
        <v>568.79999999999995</v>
      </c>
      <c r="T44" s="99">
        <v>993.8</v>
      </c>
      <c r="U44" s="99">
        <v>990</v>
      </c>
      <c r="V44" s="99">
        <v>796.3</v>
      </c>
      <c r="W44" s="99">
        <v>878.6</v>
      </c>
      <c r="X44" s="99">
        <v>769.5</v>
      </c>
      <c r="Y44" s="99">
        <v>907.1</v>
      </c>
      <c r="Z44" s="100"/>
      <c r="AA44" s="79">
        <f t="shared" si="7"/>
        <v>12991.699999999999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117</v>
      </c>
      <c r="C47" s="99">
        <v>110</v>
      </c>
      <c r="D47" s="99">
        <v>101</v>
      </c>
      <c r="E47" s="99">
        <v>100</v>
      </c>
      <c r="F47" s="99">
        <v>110</v>
      </c>
      <c r="G47" s="99">
        <v>130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3368</v>
      </c>
    </row>
    <row r="48" spans="1:27" ht="30" customHeight="1" thickBot="1" x14ac:dyDescent="0.25">
      <c r="A48" s="86" t="s">
        <v>48</v>
      </c>
      <c r="B48" s="87">
        <f>SUM(B42:B47)</f>
        <v>855.7</v>
      </c>
      <c r="C48" s="88">
        <f t="shared" ref="C48:Z48" si="8">SUM(C42:C47)</f>
        <v>317.89999999999998</v>
      </c>
      <c r="D48" s="88">
        <f t="shared" si="8"/>
        <v>160.19999999999999</v>
      </c>
      <c r="E48" s="88">
        <f t="shared" si="8"/>
        <v>225.6</v>
      </c>
      <c r="F48" s="88">
        <f t="shared" si="8"/>
        <v>307</v>
      </c>
      <c r="G48" s="88">
        <f t="shared" si="8"/>
        <v>384.8</v>
      </c>
      <c r="H48" s="88">
        <f t="shared" si="8"/>
        <v>228.4</v>
      </c>
      <c r="I48" s="88">
        <f t="shared" si="8"/>
        <v>656.7</v>
      </c>
      <c r="J48" s="88">
        <f t="shared" si="8"/>
        <v>709.6</v>
      </c>
      <c r="K48" s="88">
        <f t="shared" si="8"/>
        <v>939.3</v>
      </c>
      <c r="L48" s="88">
        <f t="shared" si="8"/>
        <v>778.2</v>
      </c>
      <c r="M48" s="88">
        <f t="shared" si="8"/>
        <v>707.4</v>
      </c>
      <c r="N48" s="88">
        <f t="shared" si="8"/>
        <v>829.5</v>
      </c>
      <c r="O48" s="88">
        <f t="shared" si="8"/>
        <v>723.9</v>
      </c>
      <c r="P48" s="88">
        <f t="shared" si="8"/>
        <v>668.4</v>
      </c>
      <c r="Q48" s="88">
        <f t="shared" si="8"/>
        <v>302.3</v>
      </c>
      <c r="R48" s="88">
        <f t="shared" si="8"/>
        <v>610.70000000000005</v>
      </c>
      <c r="S48" s="88">
        <f t="shared" si="8"/>
        <v>718.8</v>
      </c>
      <c r="T48" s="88">
        <f t="shared" si="8"/>
        <v>1143.8</v>
      </c>
      <c r="U48" s="88">
        <f t="shared" si="8"/>
        <v>1140</v>
      </c>
      <c r="V48" s="88">
        <f t="shared" si="8"/>
        <v>946.3</v>
      </c>
      <c r="W48" s="88">
        <f t="shared" si="8"/>
        <v>1028.5999999999999</v>
      </c>
      <c r="X48" s="88">
        <f t="shared" si="8"/>
        <v>919.5</v>
      </c>
      <c r="Y48" s="88">
        <f t="shared" si="8"/>
        <v>1057.0999999999999</v>
      </c>
      <c r="Z48" s="89">
        <f t="shared" si="8"/>
        <v>0</v>
      </c>
      <c r="AA48" s="90">
        <f t="shared" si="7"/>
        <v>16359.699999999997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5342.2749999999996</v>
      </c>
      <c r="C51" s="88">
        <f t="shared" si="10"/>
        <v>4606.7479999999996</v>
      </c>
      <c r="D51" s="88">
        <f t="shared" si="10"/>
        <v>4346.1769999999988</v>
      </c>
      <c r="E51" s="88">
        <f t="shared" si="10"/>
        <v>4381.7870000000003</v>
      </c>
      <c r="F51" s="88">
        <f t="shared" si="10"/>
        <v>4553.1860000000006</v>
      </c>
      <c r="G51" s="88">
        <f t="shared" si="10"/>
        <v>5029.098</v>
      </c>
      <c r="H51" s="88">
        <f t="shared" si="10"/>
        <v>5558.009</v>
      </c>
      <c r="I51" s="88">
        <f t="shared" si="10"/>
        <v>6559.451</v>
      </c>
      <c r="J51" s="88">
        <f t="shared" si="10"/>
        <v>7121.0250000000015</v>
      </c>
      <c r="K51" s="88">
        <f t="shared" si="10"/>
        <v>7668.1979999999994</v>
      </c>
      <c r="L51" s="88">
        <f t="shared" si="10"/>
        <v>7674.5259999999998</v>
      </c>
      <c r="M51" s="88">
        <f t="shared" si="10"/>
        <v>7745.7860000000001</v>
      </c>
      <c r="N51" s="88">
        <f t="shared" si="10"/>
        <v>7829.5399999999991</v>
      </c>
      <c r="O51" s="88">
        <f t="shared" si="10"/>
        <v>7495.3130000000001</v>
      </c>
      <c r="P51" s="88">
        <f t="shared" si="10"/>
        <v>7154.4789999999994</v>
      </c>
      <c r="Q51" s="88">
        <f t="shared" si="10"/>
        <v>6706.4490000000005</v>
      </c>
      <c r="R51" s="88">
        <f t="shared" si="10"/>
        <v>6797.4539999999988</v>
      </c>
      <c r="S51" s="88">
        <f t="shared" si="10"/>
        <v>6773.9209999999994</v>
      </c>
      <c r="T51" s="88">
        <f t="shared" si="10"/>
        <v>6938.6750000000002</v>
      </c>
      <c r="U51" s="88">
        <f t="shared" si="10"/>
        <v>7142.7</v>
      </c>
      <c r="V51" s="88">
        <f t="shared" si="10"/>
        <v>7021.6670000000004</v>
      </c>
      <c r="W51" s="88">
        <f t="shared" si="10"/>
        <v>6670.0069999999996</v>
      </c>
      <c r="X51" s="88">
        <f t="shared" si="10"/>
        <v>6157.6190000000006</v>
      </c>
      <c r="Y51" s="88">
        <f t="shared" si="10"/>
        <v>5854.5949999999993</v>
      </c>
      <c r="Z51" s="89">
        <f t="shared" si="10"/>
        <v>0</v>
      </c>
      <c r="AA51" s="104">
        <f>SUM(B51:Z51)</f>
        <v>153128.685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738.7</v>
      </c>
      <c r="C4" s="18">
        <v>207.9</v>
      </c>
      <c r="D4" s="18">
        <v>59.2</v>
      </c>
      <c r="E4" s="18">
        <v>125.6</v>
      </c>
      <c r="F4" s="18">
        <v>197</v>
      </c>
      <c r="G4" s="18">
        <v>254.8</v>
      </c>
      <c r="H4" s="18">
        <v>78.400000000000006</v>
      </c>
      <c r="I4" s="18">
        <v>506.7</v>
      </c>
      <c r="J4" s="18">
        <v>559.6</v>
      </c>
      <c r="K4" s="18">
        <v>789.3</v>
      </c>
      <c r="L4" s="18">
        <v>628.20000000000005</v>
      </c>
      <c r="M4" s="18">
        <v>557.4</v>
      </c>
      <c r="N4" s="18">
        <v>679.5</v>
      </c>
      <c r="O4" s="18">
        <v>573.9</v>
      </c>
      <c r="P4" s="18">
        <v>518.4</v>
      </c>
      <c r="Q4" s="18">
        <v>152.30000000000001</v>
      </c>
      <c r="R4" s="18">
        <v>460.7</v>
      </c>
      <c r="S4" s="18">
        <v>568.79999999999995</v>
      </c>
      <c r="T4" s="18">
        <v>993.8</v>
      </c>
      <c r="U4" s="18">
        <v>990</v>
      </c>
      <c r="V4" s="18">
        <v>796.3</v>
      </c>
      <c r="W4" s="18">
        <v>878.6</v>
      </c>
      <c r="X4" s="18">
        <v>769.5</v>
      </c>
      <c r="Y4" s="18">
        <v>907.1</v>
      </c>
      <c r="Z4" s="19"/>
      <c r="AA4" s="111">
        <f>SUM(B4:Z4)</f>
        <v>12991.699999999999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97.28</v>
      </c>
      <c r="C7" s="117">
        <v>91.74</v>
      </c>
      <c r="D7" s="117">
        <v>88.18</v>
      </c>
      <c r="E7" s="117">
        <v>88.94</v>
      </c>
      <c r="F7" s="117">
        <v>90.44</v>
      </c>
      <c r="G7" s="117">
        <v>105.51</v>
      </c>
      <c r="H7" s="117">
        <v>97.67</v>
      </c>
      <c r="I7" s="117">
        <v>103.85</v>
      </c>
      <c r="J7" s="117">
        <v>91.4</v>
      </c>
      <c r="K7" s="117">
        <v>88.2</v>
      </c>
      <c r="L7" s="117">
        <v>83.05</v>
      </c>
      <c r="M7" s="117">
        <v>71</v>
      </c>
      <c r="N7" s="117">
        <v>74.02</v>
      </c>
      <c r="O7" s="117">
        <v>65.89</v>
      </c>
      <c r="P7" s="117">
        <v>65.819999999999993</v>
      </c>
      <c r="Q7" s="117">
        <v>70.77</v>
      </c>
      <c r="R7" s="117">
        <v>87.57</v>
      </c>
      <c r="S7" s="117">
        <v>95.89</v>
      </c>
      <c r="T7" s="117">
        <v>110.46</v>
      </c>
      <c r="U7" s="117">
        <v>153.25</v>
      </c>
      <c r="V7" s="117">
        <v>155</v>
      </c>
      <c r="W7" s="117">
        <v>132.68</v>
      </c>
      <c r="X7" s="117">
        <v>110.51</v>
      </c>
      <c r="Y7" s="117">
        <v>102.61</v>
      </c>
      <c r="Z7" s="118"/>
      <c r="AA7" s="119">
        <f>IF(SUM(B7:Z7)&lt;&gt;0,AVERAGEIF(B7:Z7,"&lt;&gt;"""),"")</f>
        <v>96.738750000000024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738.7</v>
      </c>
      <c r="C21" s="129">
        <v>207.9</v>
      </c>
      <c r="D21" s="129">
        <v>59.2</v>
      </c>
      <c r="E21" s="129">
        <v>125.6</v>
      </c>
      <c r="F21" s="129">
        <v>197</v>
      </c>
      <c r="G21" s="129">
        <v>254.8</v>
      </c>
      <c r="H21" s="129">
        <v>78.400000000000006</v>
      </c>
      <c r="I21" s="129">
        <v>506.7</v>
      </c>
      <c r="J21" s="129">
        <v>559.6</v>
      </c>
      <c r="K21" s="129">
        <v>789.3</v>
      </c>
      <c r="L21" s="129">
        <v>628.20000000000005</v>
      </c>
      <c r="M21" s="129">
        <v>557.4</v>
      </c>
      <c r="N21" s="129">
        <v>679.5</v>
      </c>
      <c r="O21" s="129">
        <v>573.9</v>
      </c>
      <c r="P21" s="129">
        <v>518.4</v>
      </c>
      <c r="Q21" s="129">
        <v>152.30000000000001</v>
      </c>
      <c r="R21" s="129">
        <v>460.7</v>
      </c>
      <c r="S21" s="129">
        <v>568.79999999999995</v>
      </c>
      <c r="T21" s="129">
        <v>993.8</v>
      </c>
      <c r="U21" s="129">
        <v>990</v>
      </c>
      <c r="V21" s="129">
        <v>796.3</v>
      </c>
      <c r="W21" s="129">
        <v>878.6</v>
      </c>
      <c r="X21" s="129">
        <v>769.5</v>
      </c>
      <c r="Y21" s="130">
        <v>907.1</v>
      </c>
      <c r="Z21" s="131"/>
      <c r="AA21" s="132">
        <f t="shared" si="2"/>
        <v>12991.699999999999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738.7</v>
      </c>
      <c r="C24" s="135">
        <f t="shared" si="3"/>
        <v>207.9</v>
      </c>
      <c r="D24" s="135">
        <f t="shared" si="3"/>
        <v>59.2</v>
      </c>
      <c r="E24" s="135">
        <f t="shared" si="3"/>
        <v>125.6</v>
      </c>
      <c r="F24" s="135">
        <f t="shared" si="3"/>
        <v>197</v>
      </c>
      <c r="G24" s="135">
        <f t="shared" si="3"/>
        <v>254.8</v>
      </c>
      <c r="H24" s="135">
        <f t="shared" si="3"/>
        <v>78.400000000000006</v>
      </c>
      <c r="I24" s="135">
        <f t="shared" si="3"/>
        <v>506.7</v>
      </c>
      <c r="J24" s="135">
        <f t="shared" si="3"/>
        <v>559.6</v>
      </c>
      <c r="K24" s="135">
        <f t="shared" si="3"/>
        <v>789.3</v>
      </c>
      <c r="L24" s="135">
        <f t="shared" si="3"/>
        <v>628.20000000000005</v>
      </c>
      <c r="M24" s="135">
        <f t="shared" si="3"/>
        <v>557.4</v>
      </c>
      <c r="N24" s="135">
        <f t="shared" si="3"/>
        <v>679.5</v>
      </c>
      <c r="O24" s="135">
        <f t="shared" si="3"/>
        <v>573.9</v>
      </c>
      <c r="P24" s="135">
        <f t="shared" si="3"/>
        <v>518.4</v>
      </c>
      <c r="Q24" s="135">
        <f t="shared" si="3"/>
        <v>152.30000000000001</v>
      </c>
      <c r="R24" s="135">
        <f t="shared" si="3"/>
        <v>460.7</v>
      </c>
      <c r="S24" s="135">
        <f t="shared" si="3"/>
        <v>568.79999999999995</v>
      </c>
      <c r="T24" s="135">
        <f t="shared" si="3"/>
        <v>993.8</v>
      </c>
      <c r="U24" s="135">
        <f t="shared" si="3"/>
        <v>990</v>
      </c>
      <c r="V24" s="135">
        <f t="shared" si="3"/>
        <v>796.3</v>
      </c>
      <c r="W24" s="135">
        <f t="shared" si="3"/>
        <v>878.6</v>
      </c>
      <c r="X24" s="135">
        <f t="shared" si="3"/>
        <v>769.5</v>
      </c>
      <c r="Y24" s="135">
        <f t="shared" si="3"/>
        <v>907.1</v>
      </c>
      <c r="Z24" s="136" t="str">
        <f t="shared" si="3"/>
        <v/>
      </c>
      <c r="AA24" s="90">
        <f t="shared" si="2"/>
        <v>12991.699999999999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2024-05-29T11:17:27Z</dcterms:created>
  <dcterms:modified xsi:type="dcterms:W3CDTF">2024-05-29T11:17:28Z</dcterms:modified>
</cp:coreProperties>
</file>