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<sst xmlns="http://schemas.openxmlformats.org/spreadsheetml/2006/main" count="117" uniqueCount="53">
  <si>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28/05/2024 14:13:20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</si>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</sst>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1C-4BE1-91C5-9B96B55E53C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145</c:v>
                </c:pt>
                <c:pt idx="1">
                  <c:v>139</c:v>
                </c:pt>
                <c:pt idx="2">
                  <c:v>144</c:v>
                </c:pt>
                <c:pt idx="3">
                  <c:v>144</c:v>
                </c:pt>
                <c:pt idx="4">
                  <c:v>149</c:v>
                </c:pt>
                <c:pt idx="5">
                  <c:v>149</c:v>
                </c:pt>
                <c:pt idx="6">
                  <c:v>170</c:v>
                </c:pt>
                <c:pt idx="7">
                  <c:v>207</c:v>
                </c:pt>
                <c:pt idx="8">
                  <c:v>221</c:v>
                </c:pt>
                <c:pt idx="9">
                  <c:v>219</c:v>
                </c:pt>
                <c:pt idx="10">
                  <c:v>210</c:v>
                </c:pt>
                <c:pt idx="11">
                  <c:v>206</c:v>
                </c:pt>
                <c:pt idx="12">
                  <c:v>199</c:v>
                </c:pt>
                <c:pt idx="13">
                  <c:v>185</c:v>
                </c:pt>
                <c:pt idx="14">
                  <c:v>170</c:v>
                </c:pt>
                <c:pt idx="15">
                  <c:v>175</c:v>
                </c:pt>
                <c:pt idx="16">
                  <c:v>192</c:v>
                </c:pt>
                <c:pt idx="17">
                  <c:v>219</c:v>
                </c:pt>
                <c:pt idx="18">
                  <c:v>241</c:v>
                </c:pt>
                <c:pt idx="19">
                  <c:v>260</c:v>
                </c:pt>
                <c:pt idx="20">
                  <c:v>253</c:v>
                </c:pt>
                <c:pt idx="21">
                  <c:v>206</c:v>
                </c:pt>
                <c:pt idx="22">
                  <c:v>161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1C-4BE1-91C5-9B96B55E53C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3903.3110000000001</c:v>
                </c:pt>
                <c:pt idx="1">
                  <c:v>3313.2359999999999</c:v>
                </c:pt>
                <c:pt idx="2">
                  <c:v>3184.915</c:v>
                </c:pt>
                <c:pt idx="3">
                  <c:v>3062.2509999999997</c:v>
                </c:pt>
                <c:pt idx="4">
                  <c:v>3110.498</c:v>
                </c:pt>
                <c:pt idx="5">
                  <c:v>3376.1469999999999</c:v>
                </c:pt>
                <c:pt idx="6">
                  <c:v>3480.143</c:v>
                </c:pt>
                <c:pt idx="7">
                  <c:v>3336.0879999999997</c:v>
                </c:pt>
                <c:pt idx="8">
                  <c:v>3011.172</c:v>
                </c:pt>
                <c:pt idx="9">
                  <c:v>2379.7889999999998</c:v>
                </c:pt>
                <c:pt idx="10">
                  <c:v>2200.9</c:v>
                </c:pt>
                <c:pt idx="11">
                  <c:v>2180.9</c:v>
                </c:pt>
                <c:pt idx="12">
                  <c:v>2180.9</c:v>
                </c:pt>
                <c:pt idx="13">
                  <c:v>2180.9</c:v>
                </c:pt>
                <c:pt idx="14">
                  <c:v>2180.9</c:v>
                </c:pt>
                <c:pt idx="15">
                  <c:v>2320.9</c:v>
                </c:pt>
                <c:pt idx="16">
                  <c:v>3268.973</c:v>
                </c:pt>
                <c:pt idx="17">
                  <c:v>3801.2270000000003</c:v>
                </c:pt>
                <c:pt idx="18">
                  <c:v>3862.4050000000002</c:v>
                </c:pt>
                <c:pt idx="19">
                  <c:v>3935.2649999999999</c:v>
                </c:pt>
                <c:pt idx="20">
                  <c:v>3993.69</c:v>
                </c:pt>
                <c:pt idx="21">
                  <c:v>3988.4640000000004</c:v>
                </c:pt>
                <c:pt idx="22">
                  <c:v>3953.1410000000001</c:v>
                </c:pt>
                <c:pt idx="23">
                  <c:v>3894.1960000000004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1C-4BE1-91C5-9B96B55E53C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581</c:v>
                </c:pt>
                <c:pt idx="1">
                  <c:v>581</c:v>
                </c:pt>
                <c:pt idx="2">
                  <c:v>564</c:v>
                </c:pt>
                <c:pt idx="3">
                  <c:v>568</c:v>
                </c:pt>
                <c:pt idx="4">
                  <c:v>565</c:v>
                </c:pt>
                <c:pt idx="5">
                  <c:v>569</c:v>
                </c:pt>
                <c:pt idx="6">
                  <c:v>558</c:v>
                </c:pt>
                <c:pt idx="7">
                  <c:v>460</c:v>
                </c:pt>
                <c:pt idx="8">
                  <c:v>232</c:v>
                </c:pt>
                <c:pt idx="9">
                  <c:v>152</c:v>
                </c:pt>
                <c:pt idx="10">
                  <c:v>133</c:v>
                </c:pt>
                <c:pt idx="11">
                  <c:v>133</c:v>
                </c:pt>
                <c:pt idx="12">
                  <c:v>122</c:v>
                </c:pt>
                <c:pt idx="13">
                  <c:v>106</c:v>
                </c:pt>
                <c:pt idx="14">
                  <c:v>106</c:v>
                </c:pt>
                <c:pt idx="15">
                  <c:v>160.80000000000001</c:v>
                </c:pt>
                <c:pt idx="16">
                  <c:v>144</c:v>
                </c:pt>
                <c:pt idx="17">
                  <c:v>267</c:v>
                </c:pt>
                <c:pt idx="18">
                  <c:v>522</c:v>
                </c:pt>
                <c:pt idx="19">
                  <c:v>541</c:v>
                </c:pt>
                <c:pt idx="20">
                  <c:v>554</c:v>
                </c:pt>
                <c:pt idx="21">
                  <c:v>544</c:v>
                </c:pt>
                <c:pt idx="22">
                  <c:v>314</c:v>
                </c:pt>
                <c:pt idx="23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1C-4BE1-91C5-9B96B55E53C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793.33900000000006</c:v>
                </c:pt>
                <c:pt idx="1">
                  <c:v>763.03</c:v>
                </c:pt>
                <c:pt idx="2">
                  <c:v>702.42299999999989</c:v>
                </c:pt>
                <c:pt idx="3">
                  <c:v>664.58399999999983</c:v>
                </c:pt>
                <c:pt idx="4">
                  <c:v>630.92899999999986</c:v>
                </c:pt>
                <c:pt idx="5">
                  <c:v>683.57899999999995</c:v>
                </c:pt>
                <c:pt idx="6">
                  <c:v>1065.1899999999996</c:v>
                </c:pt>
                <c:pt idx="7">
                  <c:v>2020.3069999999998</c:v>
                </c:pt>
                <c:pt idx="8">
                  <c:v>3074.7259999999997</c:v>
                </c:pt>
                <c:pt idx="9">
                  <c:v>3978.0369999999984</c:v>
                </c:pt>
                <c:pt idx="10">
                  <c:v>4528.2059999999983</c:v>
                </c:pt>
                <c:pt idx="11">
                  <c:v>4786.6980000000012</c:v>
                </c:pt>
                <c:pt idx="12">
                  <c:v>4790.862000000001</c:v>
                </c:pt>
                <c:pt idx="13">
                  <c:v>4628.9989999999998</c:v>
                </c:pt>
                <c:pt idx="14">
                  <c:v>4242.25</c:v>
                </c:pt>
                <c:pt idx="15">
                  <c:v>3688.8879999999999</c:v>
                </c:pt>
                <c:pt idx="16">
                  <c:v>2933.55</c:v>
                </c:pt>
                <c:pt idx="17">
                  <c:v>2116.2260000000001</c:v>
                </c:pt>
                <c:pt idx="18">
                  <c:v>1361.9819999999997</c:v>
                </c:pt>
                <c:pt idx="19">
                  <c:v>1003.0639999999999</c:v>
                </c:pt>
                <c:pt idx="20">
                  <c:v>892.73899999999992</c:v>
                </c:pt>
                <c:pt idx="21">
                  <c:v>834.17400000000009</c:v>
                </c:pt>
                <c:pt idx="22">
                  <c:v>794.79099999999983</c:v>
                </c:pt>
                <c:pt idx="23">
                  <c:v>804.48299999999995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1C-4BE1-91C5-9B96B55E53C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16</c:v>
                </c:pt>
                <c:pt idx="2">
                  <c:v>15</c:v>
                </c:pt>
                <c:pt idx="3">
                  <c:v>14</c:v>
                </c:pt>
                <c:pt idx="4">
                  <c:v>13</c:v>
                </c:pt>
                <c:pt idx="5">
                  <c:v>12</c:v>
                </c:pt>
                <c:pt idx="6">
                  <c:v>16</c:v>
                </c:pt>
                <c:pt idx="7">
                  <c:v>28</c:v>
                </c:pt>
                <c:pt idx="8">
                  <c:v>43</c:v>
                </c:pt>
                <c:pt idx="9">
                  <c:v>57</c:v>
                </c:pt>
                <c:pt idx="10">
                  <c:v>68</c:v>
                </c:pt>
                <c:pt idx="11">
                  <c:v>74</c:v>
                </c:pt>
                <c:pt idx="12">
                  <c:v>78</c:v>
                </c:pt>
                <c:pt idx="13">
                  <c:v>76</c:v>
                </c:pt>
                <c:pt idx="14">
                  <c:v>69</c:v>
                </c:pt>
                <c:pt idx="15">
                  <c:v>58</c:v>
                </c:pt>
                <c:pt idx="16">
                  <c:v>43</c:v>
                </c:pt>
                <c:pt idx="17">
                  <c:v>29</c:v>
                </c:pt>
                <c:pt idx="18">
                  <c:v>17</c:v>
                </c:pt>
                <c:pt idx="19">
                  <c:v>14</c:v>
                </c:pt>
                <c:pt idx="20">
                  <c:v>14</c:v>
                </c:pt>
                <c:pt idx="21">
                  <c:v>13</c:v>
                </c:pt>
                <c:pt idx="22">
                  <c:v>12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1C-4BE1-91C5-9B96B55E53C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71</c:v>
                </c:pt>
                <c:pt idx="5">
                  <c:v>226</c:v>
                </c:pt>
                <c:pt idx="6">
                  <c:v>489</c:v>
                </c:pt>
                <c:pt idx="7">
                  <c:v>463</c:v>
                </c:pt>
                <c:pt idx="8">
                  <c:v>338</c:v>
                </c:pt>
                <c:pt idx="9">
                  <c:v>101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98</c:v>
                </c:pt>
                <c:pt idx="17">
                  <c:v>364</c:v>
                </c:pt>
                <c:pt idx="18">
                  <c:v>995</c:v>
                </c:pt>
                <c:pt idx="19">
                  <c:v>1238</c:v>
                </c:pt>
                <c:pt idx="20">
                  <c:v>1254.886</c:v>
                </c:pt>
                <c:pt idx="21">
                  <c:v>1140.518</c:v>
                </c:pt>
                <c:pt idx="22">
                  <c:v>911</c:v>
                </c:pt>
                <c:pt idx="23">
                  <c:v>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1C-4BE1-91C5-9B96B55E5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5439.6979999999994</c:v>
                </c:pt>
                <c:pt idx="1">
                  <c:v>4812.308</c:v>
                </c:pt>
                <c:pt idx="2">
                  <c:v>4610.3660000000009</c:v>
                </c:pt>
                <c:pt idx="3">
                  <c:v>4452.862000000001</c:v>
                </c:pt>
                <c:pt idx="4">
                  <c:v>4539.4250000000002</c:v>
                </c:pt>
                <c:pt idx="5">
                  <c:v>5015.7659999999978</c:v>
                </c:pt>
                <c:pt idx="6">
                  <c:v>5778.3440000000001</c:v>
                </c:pt>
                <c:pt idx="7">
                  <c:v>6514.3580000000011</c:v>
                </c:pt>
                <c:pt idx="8">
                  <c:v>6919.9449999999997</c:v>
                </c:pt>
                <c:pt idx="9">
                  <c:v>6886.8120000000008</c:v>
                </c:pt>
                <c:pt idx="10">
                  <c:v>7204.1500000000015</c:v>
                </c:pt>
                <c:pt idx="11">
                  <c:v>7444.5700000000015</c:v>
                </c:pt>
                <c:pt idx="12">
                  <c:v>7434.7220000000007</c:v>
                </c:pt>
                <c:pt idx="13">
                  <c:v>7214.9470000000001</c:v>
                </c:pt>
                <c:pt idx="14">
                  <c:v>6806.1540000000005</c:v>
                </c:pt>
                <c:pt idx="15">
                  <c:v>6441.5650000000005</c:v>
                </c:pt>
                <c:pt idx="16">
                  <c:v>6679.5420000000022</c:v>
                </c:pt>
                <c:pt idx="17">
                  <c:v>6796.4479999999985</c:v>
                </c:pt>
                <c:pt idx="18">
                  <c:v>6999.4110000000019</c:v>
                </c:pt>
                <c:pt idx="19">
                  <c:v>6991.3210000000008</c:v>
                </c:pt>
                <c:pt idx="20">
                  <c:v>6962.273000000001</c:v>
                </c:pt>
                <c:pt idx="21">
                  <c:v>6726.2020000000011</c:v>
                </c:pt>
                <c:pt idx="22">
                  <c:v>6145.9660000000003</c:v>
                </c:pt>
                <c:pt idx="23">
                  <c:v>5717.6629999999996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1C-4BE1-91C5-9B96B55E5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90.89</c:v>
                </c:pt>
                <c:pt idx="1">
                  <c:v>90.42</c:v>
                </c:pt>
                <c:pt idx="2">
                  <c:v>88.42</c:v>
                </c:pt>
                <c:pt idx="3">
                  <c:v>86.92</c:v>
                </c:pt>
                <c:pt idx="4">
                  <c:v>87.44</c:v>
                </c:pt>
                <c:pt idx="5">
                  <c:v>92.56</c:v>
                </c:pt>
                <c:pt idx="6">
                  <c:v>124.98</c:v>
                </c:pt>
                <c:pt idx="7">
                  <c:v>99.67</c:v>
                </c:pt>
                <c:pt idx="8">
                  <c:v>88.8</c:v>
                </c:pt>
                <c:pt idx="9">
                  <c:v>71.010000000000005</c:v>
                </c:pt>
                <c:pt idx="10">
                  <c:v>69.790000000000006</c:v>
                </c:pt>
                <c:pt idx="11">
                  <c:v>64.17</c:v>
                </c:pt>
                <c:pt idx="12">
                  <c:v>60.54</c:v>
                </c:pt>
                <c:pt idx="13">
                  <c:v>64.12</c:v>
                </c:pt>
                <c:pt idx="14">
                  <c:v>64.09</c:v>
                </c:pt>
                <c:pt idx="15">
                  <c:v>72.37</c:v>
                </c:pt>
                <c:pt idx="16">
                  <c:v>90.42</c:v>
                </c:pt>
                <c:pt idx="17">
                  <c:v>103.37</c:v>
                </c:pt>
                <c:pt idx="18">
                  <c:v>111.53</c:v>
                </c:pt>
                <c:pt idx="19">
                  <c:v>153.52000000000001</c:v>
                </c:pt>
                <c:pt idx="20">
                  <c:v>186.41</c:v>
                </c:pt>
                <c:pt idx="21">
                  <c:v>170.08</c:v>
                </c:pt>
                <c:pt idx="22">
                  <c:v>116.42</c:v>
                </c:pt>
                <c:pt idx="23">
                  <c:v>99.01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1C-4BE1-91C5-9B96B55E5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5439.6499999999987</v>
      </c>
      <c r="C4" s="18">
        <v>4812.2659999999996</v>
      </c>
      <c r="D4" s="18">
        <v>4610.3380000000006</v>
      </c>
      <c r="E4" s="18">
        <v>4452.8350000000009</v>
      </c>
      <c r="F4" s="18">
        <v>4539.4270000000015</v>
      </c>
      <c r="G4" s="18">
        <v>5015.7259999999987</v>
      </c>
      <c r="H4" s="18">
        <v>5778.3330000000014</v>
      </c>
      <c r="I4" s="18">
        <v>6514.3950000000013</v>
      </c>
      <c r="J4" s="18">
        <v>6919.8979999999992</v>
      </c>
      <c r="K4" s="18">
        <v>6886.8260000000009</v>
      </c>
      <c r="L4" s="18">
        <v>7204.1059999999979</v>
      </c>
      <c r="M4" s="18">
        <v>7444.597999999999</v>
      </c>
      <c r="N4" s="18">
        <v>7434.7619999999997</v>
      </c>
      <c r="O4" s="18">
        <v>7214.8990000000022</v>
      </c>
      <c r="P4" s="18">
        <v>6806.15</v>
      </c>
      <c r="Q4" s="18">
        <v>6441.5879999999988</v>
      </c>
      <c r="R4" s="18">
        <v>6679.5229999999992</v>
      </c>
      <c r="S4" s="18">
        <v>6796.4530000000004</v>
      </c>
      <c r="T4" s="18">
        <v>6999.3869999999997</v>
      </c>
      <c r="U4" s="18">
        <v>6991.3289999999997</v>
      </c>
      <c r="V4" s="18">
        <v>6962.3149999999996</v>
      </c>
      <c r="W4" s="18">
        <v>6726.1560000000009</v>
      </c>
      <c r="X4" s="18">
        <v>6145.9319999999998</v>
      </c>
      <c r="Y4" s="18">
        <v>5717.6790000000028</v>
      </c>
      <c r="Z4" s="19"/>
      <c r="AA4" s="20">
        <f>SUM(B4:Z4)</f>
        <v>150534.571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90.89</v>
      </c>
      <c r="C7" s="28">
        <v>90.42</v>
      </c>
      <c r="D7" s="28">
        <v>88.42</v>
      </c>
      <c r="E7" s="28">
        <v>86.92</v>
      </c>
      <c r="F7" s="28">
        <v>87.44</v>
      </c>
      <c r="G7" s="28">
        <v>92.56</v>
      </c>
      <c r="H7" s="28">
        <v>124.98</v>
      </c>
      <c r="I7" s="28">
        <v>99.67</v>
      </c>
      <c r="J7" s="28">
        <v>88.8</v>
      </c>
      <c r="K7" s="28">
        <v>71.010000000000005</v>
      </c>
      <c r="L7" s="28">
        <v>69.790000000000006</v>
      </c>
      <c r="M7" s="28">
        <v>64.17</v>
      </c>
      <c r="N7" s="28">
        <v>60.54</v>
      </c>
      <c r="O7" s="28">
        <v>64.12</v>
      </c>
      <c r="P7" s="28">
        <v>64.09</v>
      </c>
      <c r="Q7" s="28">
        <v>72.37</v>
      </c>
      <c r="R7" s="28">
        <v>90.42</v>
      </c>
      <c r="S7" s="28">
        <v>103.37</v>
      </c>
      <c r="T7" s="28">
        <v>111.53</v>
      </c>
      <c r="U7" s="28">
        <v>153.52000000000001</v>
      </c>
      <c r="V7" s="28">
        <v>186.41</v>
      </c>
      <c r="W7" s="28">
        <v>170.08</v>
      </c>
      <c r="X7" s="28">
        <v>116.42</v>
      </c>
      <c r="Y7" s="28">
        <v>99.01</v>
      </c>
      <c r="Z7" s="29"/>
      <c r="AA7" s="30">
        <f>IF(SUM(B7:Z7)&lt;&gt;0,AVERAGEIF(B7:Z7,"&lt;&gt;"""),"")</f>
        <v>97.78958333333334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145</v>
      </c>
      <c r="C11" s="47">
        <v>139</v>
      </c>
      <c r="D11" s="47">
        <v>144</v>
      </c>
      <c r="E11" s="47">
        <v>144</v>
      </c>
      <c r="F11" s="47">
        <v>149</v>
      </c>
      <c r="G11" s="47">
        <v>149</v>
      </c>
      <c r="H11" s="47">
        <v>170</v>
      </c>
      <c r="I11" s="47">
        <v>207</v>
      </c>
      <c r="J11" s="47">
        <v>221</v>
      </c>
      <c r="K11" s="47">
        <v>219</v>
      </c>
      <c r="L11" s="47">
        <v>210</v>
      </c>
      <c r="M11" s="47">
        <v>206</v>
      </c>
      <c r="N11" s="47">
        <v>199</v>
      </c>
      <c r="O11" s="47">
        <v>185</v>
      </c>
      <c r="P11" s="47">
        <v>170</v>
      </c>
      <c r="Q11" s="47">
        <v>175</v>
      </c>
      <c r="R11" s="47">
        <v>192</v>
      </c>
      <c r="S11" s="47">
        <v>219</v>
      </c>
      <c r="T11" s="47">
        <v>241</v>
      </c>
      <c r="U11" s="47">
        <v>260</v>
      </c>
      <c r="V11" s="47">
        <v>253</v>
      </c>
      <c r="W11" s="47">
        <v>206</v>
      </c>
      <c r="X11" s="47">
        <v>161</v>
      </c>
      <c r="Y11" s="47">
        <v>126</v>
      </c>
      <c r="Z11" s="48"/>
      <c r="AA11" s="49">
        <f t="shared" si="0"/>
        <v>4490</v>
      </c>
    </row>
    <row r="12" spans="1:27" ht="24.95" customHeight="1" x14ac:dyDescent="0.2">
      <c r="A12" s="50" t="s">
        <v>8</v>
      </c>
      <c r="B12" s="51">
        <v>3903.3110000000001</v>
      </c>
      <c r="C12" s="52">
        <v>3313.2359999999999</v>
      </c>
      <c r="D12" s="52">
        <v>3184.915</v>
      </c>
      <c r="E12" s="52">
        <v>3062.2509999999997</v>
      </c>
      <c r="F12" s="52">
        <v>3110.498</v>
      </c>
      <c r="G12" s="52">
        <v>3376.1469999999999</v>
      </c>
      <c r="H12" s="52">
        <v>3480.143</v>
      </c>
      <c r="I12" s="52">
        <v>3336.0879999999997</v>
      </c>
      <c r="J12" s="52">
        <v>3011.172</v>
      </c>
      <c r="K12" s="52">
        <v>2379.7889999999998</v>
      </c>
      <c r="L12" s="52">
        <v>2200.9</v>
      </c>
      <c r="M12" s="52">
        <v>2180.9</v>
      </c>
      <c r="N12" s="52">
        <v>2180.9</v>
      </c>
      <c r="O12" s="52">
        <v>2180.9</v>
      </c>
      <c r="P12" s="52">
        <v>2180.9</v>
      </c>
      <c r="Q12" s="52">
        <v>2320.9</v>
      </c>
      <c r="R12" s="52">
        <v>3268.973</v>
      </c>
      <c r="S12" s="52">
        <v>3801.2270000000003</v>
      </c>
      <c r="T12" s="52">
        <v>3862.4050000000002</v>
      </c>
      <c r="U12" s="52">
        <v>3935.2649999999999</v>
      </c>
      <c r="V12" s="52">
        <v>3993.69</v>
      </c>
      <c r="W12" s="52">
        <v>3988.4640000000004</v>
      </c>
      <c r="X12" s="52">
        <v>3953.1410000000001</v>
      </c>
      <c r="Y12" s="52">
        <v>3894.1960000000004</v>
      </c>
      <c r="Z12" s="53"/>
      <c r="AA12" s="54">
        <f t="shared" si="0"/>
        <v>76100.311000000002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71</v>
      </c>
      <c r="G13" s="52">
        <v>226</v>
      </c>
      <c r="H13" s="52">
        <v>489</v>
      </c>
      <c r="I13" s="52">
        <v>463</v>
      </c>
      <c r="J13" s="52">
        <v>338</v>
      </c>
      <c r="K13" s="52">
        <v>101</v>
      </c>
      <c r="L13" s="52">
        <v>64</v>
      </c>
      <c r="M13" s="52">
        <v>64</v>
      </c>
      <c r="N13" s="52">
        <v>64</v>
      </c>
      <c r="O13" s="52">
        <v>38</v>
      </c>
      <c r="P13" s="52">
        <v>38</v>
      </c>
      <c r="Q13" s="52">
        <v>38</v>
      </c>
      <c r="R13" s="52">
        <v>98</v>
      </c>
      <c r="S13" s="52">
        <v>364</v>
      </c>
      <c r="T13" s="52">
        <v>995</v>
      </c>
      <c r="U13" s="52">
        <v>1238</v>
      </c>
      <c r="V13" s="52">
        <v>1254.886</v>
      </c>
      <c r="W13" s="52">
        <v>1140.518</v>
      </c>
      <c r="X13" s="52">
        <v>911</v>
      </c>
      <c r="Y13" s="52">
        <v>640</v>
      </c>
      <c r="Z13" s="53"/>
      <c r="AA13" s="54">
        <f t="shared" si="0"/>
        <v>8635.4040000000005</v>
      </c>
    </row>
    <row r="14" spans="1:27" ht="24.95" customHeight="1" x14ac:dyDescent="0.2">
      <c r="A14" s="55" t="s">
        <v>10</v>
      </c>
      <c r="B14" s="56">
        <v>793.33900000000006</v>
      </c>
      <c r="C14" s="57">
        <v>763.03</v>
      </c>
      <c r="D14" s="57">
        <v>702.42299999999989</v>
      </c>
      <c r="E14" s="57">
        <v>664.58399999999983</v>
      </c>
      <c r="F14" s="57">
        <v>630.92899999999986</v>
      </c>
      <c r="G14" s="57">
        <v>683.57899999999995</v>
      </c>
      <c r="H14" s="57">
        <v>1065.1899999999996</v>
      </c>
      <c r="I14" s="57">
        <v>2020.3069999999998</v>
      </c>
      <c r="J14" s="57">
        <v>3074.7259999999997</v>
      </c>
      <c r="K14" s="57">
        <v>3978.0369999999984</v>
      </c>
      <c r="L14" s="57">
        <v>4528.2059999999983</v>
      </c>
      <c r="M14" s="57">
        <v>4786.6980000000012</v>
      </c>
      <c r="N14" s="57">
        <v>4790.862000000001</v>
      </c>
      <c r="O14" s="57">
        <v>4628.9989999999998</v>
      </c>
      <c r="P14" s="57">
        <v>4242.25</v>
      </c>
      <c r="Q14" s="57">
        <v>3688.8879999999999</v>
      </c>
      <c r="R14" s="57">
        <v>2933.55</v>
      </c>
      <c r="S14" s="57">
        <v>2116.2260000000001</v>
      </c>
      <c r="T14" s="57">
        <v>1361.9819999999997</v>
      </c>
      <c r="U14" s="57">
        <v>1003.0639999999999</v>
      </c>
      <c r="V14" s="57">
        <v>892.73899999999992</v>
      </c>
      <c r="W14" s="57">
        <v>834.17400000000009</v>
      </c>
      <c r="X14" s="57">
        <v>794.79099999999983</v>
      </c>
      <c r="Y14" s="57">
        <v>804.48299999999995</v>
      </c>
      <c r="Z14" s="58"/>
      <c r="AA14" s="59">
        <f t="shared" si="0"/>
        <v>51783.055999999997</v>
      </c>
    </row>
    <row r="15" spans="1:27" ht="24.95" customHeight="1" x14ac:dyDescent="0.2">
      <c r="A15" s="55" t="s">
        <v>11</v>
      </c>
      <c r="B15" s="56">
        <v>17</v>
      </c>
      <c r="C15" s="57">
        <v>16</v>
      </c>
      <c r="D15" s="57">
        <v>15</v>
      </c>
      <c r="E15" s="57">
        <v>14</v>
      </c>
      <c r="F15" s="57">
        <v>13</v>
      </c>
      <c r="G15" s="57">
        <v>12</v>
      </c>
      <c r="H15" s="57">
        <v>16</v>
      </c>
      <c r="I15" s="57">
        <v>28</v>
      </c>
      <c r="J15" s="57">
        <v>43</v>
      </c>
      <c r="K15" s="57">
        <v>57</v>
      </c>
      <c r="L15" s="57">
        <v>68</v>
      </c>
      <c r="M15" s="57">
        <v>74</v>
      </c>
      <c r="N15" s="57">
        <v>78</v>
      </c>
      <c r="O15" s="57">
        <v>76</v>
      </c>
      <c r="P15" s="57">
        <v>69</v>
      </c>
      <c r="Q15" s="57">
        <v>58</v>
      </c>
      <c r="R15" s="57">
        <v>43</v>
      </c>
      <c r="S15" s="57">
        <v>29</v>
      </c>
      <c r="T15" s="57">
        <v>17</v>
      </c>
      <c r="U15" s="57">
        <v>14</v>
      </c>
      <c r="V15" s="57">
        <v>14</v>
      </c>
      <c r="W15" s="57">
        <v>13</v>
      </c>
      <c r="X15" s="57">
        <v>12</v>
      </c>
      <c r="Y15" s="57">
        <v>11</v>
      </c>
      <c r="Z15" s="58"/>
      <c r="AA15" s="59">
        <f t="shared" si="0"/>
        <v>807</v>
      </c>
    </row>
    <row r="16" spans="1:27" ht="30" customHeight="1" thickBot="1" x14ac:dyDescent="0.25">
      <c r="A16" s="60" t="s">
        <v>12</v>
      </c>
      <c r="B16" s="61">
        <f>IF(LEN(B$2)&gt;0,SUM(B10:B15),"")</f>
        <v>4858.6500000000005</v>
      </c>
      <c r="C16" s="62">
        <f t="shared" ref="C16:Z16" si="1">IF(LEN(C$2)&gt;0,SUM(C10:C15),"")</f>
        <v>4231.2659999999996</v>
      </c>
      <c r="D16" s="62">
        <f t="shared" si="1"/>
        <v>4046.3379999999997</v>
      </c>
      <c r="E16" s="62">
        <f t="shared" si="1"/>
        <v>3884.8349999999996</v>
      </c>
      <c r="F16" s="62">
        <f t="shared" si="1"/>
        <v>3974.4269999999997</v>
      </c>
      <c r="G16" s="62">
        <f t="shared" si="1"/>
        <v>4446.7259999999997</v>
      </c>
      <c r="H16" s="62">
        <f t="shared" si="1"/>
        <v>5220.3329999999996</v>
      </c>
      <c r="I16" s="62">
        <f t="shared" si="1"/>
        <v>6054.3949999999995</v>
      </c>
      <c r="J16" s="62">
        <f t="shared" si="1"/>
        <v>6687.8979999999992</v>
      </c>
      <c r="K16" s="62">
        <f t="shared" si="1"/>
        <v>6734.8259999999982</v>
      </c>
      <c r="L16" s="62">
        <f t="shared" si="1"/>
        <v>7071.1059999999979</v>
      </c>
      <c r="M16" s="62">
        <f t="shared" si="1"/>
        <v>7311.5980000000018</v>
      </c>
      <c r="N16" s="62">
        <f t="shared" si="1"/>
        <v>7312.7620000000006</v>
      </c>
      <c r="O16" s="62">
        <f t="shared" si="1"/>
        <v>7108.8989999999994</v>
      </c>
      <c r="P16" s="62">
        <f t="shared" si="1"/>
        <v>6700.15</v>
      </c>
      <c r="Q16" s="62">
        <f t="shared" si="1"/>
        <v>6280.7880000000005</v>
      </c>
      <c r="R16" s="62">
        <f t="shared" si="1"/>
        <v>6535.5230000000001</v>
      </c>
      <c r="S16" s="62">
        <f t="shared" si="1"/>
        <v>6529.4530000000013</v>
      </c>
      <c r="T16" s="62">
        <f t="shared" si="1"/>
        <v>6477.3870000000006</v>
      </c>
      <c r="U16" s="62">
        <f t="shared" si="1"/>
        <v>6450.3289999999997</v>
      </c>
      <c r="V16" s="62">
        <f t="shared" si="1"/>
        <v>6408.3150000000005</v>
      </c>
      <c r="W16" s="62">
        <f t="shared" si="1"/>
        <v>6182.1559999999999</v>
      </c>
      <c r="X16" s="62">
        <f t="shared" si="1"/>
        <v>5831.9319999999998</v>
      </c>
      <c r="Y16" s="62">
        <f t="shared" si="1"/>
        <v>5475.6790000000001</v>
      </c>
      <c r="Z16" s="63" t="str">
        <f t="shared" si="1"/>
        <v/>
      </c>
      <c r="AA16" s="64">
        <f>SUM(AA10:AA15)</f>
        <v>141815.77100000001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1646.9</v>
      </c>
      <c r="C28" s="72">
        <v>1617.9</v>
      </c>
      <c r="D28" s="72">
        <v>1601.9</v>
      </c>
      <c r="E28" s="72">
        <v>1578.9</v>
      </c>
      <c r="F28" s="72">
        <v>1636.9</v>
      </c>
      <c r="G28" s="72">
        <v>1810.9</v>
      </c>
      <c r="H28" s="72">
        <v>2258.9</v>
      </c>
      <c r="I28" s="72">
        <v>2652.9</v>
      </c>
      <c r="J28" s="72">
        <v>2967.9</v>
      </c>
      <c r="K28" s="72">
        <v>3080.9</v>
      </c>
      <c r="L28" s="72">
        <v>3250.9</v>
      </c>
      <c r="M28" s="72">
        <v>3385.9</v>
      </c>
      <c r="N28" s="72">
        <v>3399.9</v>
      </c>
      <c r="O28" s="72">
        <v>3300.9</v>
      </c>
      <c r="P28" s="72">
        <v>3143.9</v>
      </c>
      <c r="Q28" s="72">
        <v>2918.9</v>
      </c>
      <c r="R28" s="72">
        <v>2729.9</v>
      </c>
      <c r="S28" s="72">
        <v>2667.9</v>
      </c>
      <c r="T28" s="72">
        <v>2986.9</v>
      </c>
      <c r="U28" s="72">
        <v>3069.9</v>
      </c>
      <c r="V28" s="72">
        <v>3025.9</v>
      </c>
      <c r="W28" s="72">
        <v>2787.9</v>
      </c>
      <c r="X28" s="72">
        <v>2556.9</v>
      </c>
      <c r="Y28" s="72">
        <v>2185.9</v>
      </c>
      <c r="Z28" s="73"/>
      <c r="AA28" s="74">
        <f>SUM(B28:Z28)</f>
        <v>62265.60000000002</v>
      </c>
    </row>
    <row r="29" spans="1:27" ht="24.95" customHeight="1" x14ac:dyDescent="0.2">
      <c r="A29" s="75" t="s">
        <v>23</v>
      </c>
      <c r="B29" s="76">
        <v>1787.75</v>
      </c>
      <c r="C29" s="77">
        <v>1754.366</v>
      </c>
      <c r="D29" s="77">
        <v>1568.4380000000001</v>
      </c>
      <c r="E29" s="77">
        <v>1433.9349999999999</v>
      </c>
      <c r="F29" s="77">
        <v>1462.527</v>
      </c>
      <c r="G29" s="77">
        <v>1714.826</v>
      </c>
      <c r="H29" s="77">
        <v>1879.433</v>
      </c>
      <c r="I29" s="77">
        <v>2221.4949999999999</v>
      </c>
      <c r="J29" s="77">
        <v>2411.998</v>
      </c>
      <c r="K29" s="77">
        <v>2335.9259999999999</v>
      </c>
      <c r="L29" s="77">
        <v>2585.2060000000001</v>
      </c>
      <c r="M29" s="77">
        <v>2710.6979999999999</v>
      </c>
      <c r="N29" s="77">
        <v>2686.8620000000001</v>
      </c>
      <c r="O29" s="77">
        <v>2565.9989999999998</v>
      </c>
      <c r="P29" s="77">
        <v>2314.25</v>
      </c>
      <c r="Q29" s="77">
        <v>1985.8879999999999</v>
      </c>
      <c r="R29" s="77">
        <v>2254.623</v>
      </c>
      <c r="S29" s="77">
        <v>1983.5530000000001</v>
      </c>
      <c r="T29" s="77">
        <v>1763.4870000000001</v>
      </c>
      <c r="U29" s="77">
        <v>1637.4290000000001</v>
      </c>
      <c r="V29" s="77">
        <v>1652.415</v>
      </c>
      <c r="W29" s="77">
        <v>1654.2560000000001</v>
      </c>
      <c r="X29" s="77">
        <v>1305.0319999999999</v>
      </c>
      <c r="Y29" s="77">
        <v>1282.779</v>
      </c>
      <c r="Z29" s="78"/>
      <c r="AA29" s="79">
        <f>SUM(B29:Z29)</f>
        <v>46953.171000000002</v>
      </c>
    </row>
    <row r="30" spans="1:27" ht="24.95" customHeight="1" x14ac:dyDescent="0.2">
      <c r="A30" s="82" t="s">
        <v>24</v>
      </c>
      <c r="B30" s="80">
        <v>2005</v>
      </c>
      <c r="C30" s="81">
        <v>1440</v>
      </c>
      <c r="D30" s="81">
        <v>1440</v>
      </c>
      <c r="E30" s="81">
        <v>1440</v>
      </c>
      <c r="F30" s="81">
        <v>1440</v>
      </c>
      <c r="G30" s="81">
        <v>1490</v>
      </c>
      <c r="H30" s="81">
        <v>1640</v>
      </c>
      <c r="I30" s="81">
        <v>1640</v>
      </c>
      <c r="J30" s="81">
        <v>1540</v>
      </c>
      <c r="K30" s="81">
        <v>1470</v>
      </c>
      <c r="L30" s="81">
        <v>1368</v>
      </c>
      <c r="M30" s="81">
        <v>1348</v>
      </c>
      <c r="N30" s="81">
        <v>1348</v>
      </c>
      <c r="O30" s="81">
        <v>1348</v>
      </c>
      <c r="P30" s="81">
        <v>1348</v>
      </c>
      <c r="Q30" s="81">
        <v>1488</v>
      </c>
      <c r="R30" s="81">
        <v>1695</v>
      </c>
      <c r="S30" s="81">
        <v>2145</v>
      </c>
      <c r="T30" s="81">
        <v>2249</v>
      </c>
      <c r="U30" s="81">
        <v>2284</v>
      </c>
      <c r="V30" s="81">
        <v>2284</v>
      </c>
      <c r="W30" s="81">
        <v>2284</v>
      </c>
      <c r="X30" s="81">
        <v>2284</v>
      </c>
      <c r="Y30" s="81">
        <v>2249</v>
      </c>
      <c r="Z30" s="83"/>
      <c r="AA30" s="84">
        <f>SUM(B30:Z30)</f>
        <v>41267</v>
      </c>
    </row>
    <row r="31" spans="1:27" ht="30" customHeight="1" thickBot="1" x14ac:dyDescent="0.25">
      <c r="A31" s="60" t="s">
        <v>25</v>
      </c>
      <c r="B31" s="61">
        <f>IF(LEN(B$2)&gt;0,SUM(B28:B30),"")</f>
        <v>5439.65</v>
      </c>
      <c r="C31" s="62">
        <f t="shared" ref="C31:Z31" si="4">IF(LEN(C$2)&gt;0,SUM(C28:C30),"")</f>
        <v>4812.2659999999996</v>
      </c>
      <c r="D31" s="62">
        <f t="shared" si="4"/>
        <v>4610.3379999999997</v>
      </c>
      <c r="E31" s="62">
        <f t="shared" si="4"/>
        <v>4452.835</v>
      </c>
      <c r="F31" s="62">
        <f t="shared" si="4"/>
        <v>4539.4269999999997</v>
      </c>
      <c r="G31" s="62">
        <f t="shared" si="4"/>
        <v>5015.7260000000006</v>
      </c>
      <c r="H31" s="62">
        <f t="shared" si="4"/>
        <v>5778.3330000000005</v>
      </c>
      <c r="I31" s="62">
        <f t="shared" si="4"/>
        <v>6514.3950000000004</v>
      </c>
      <c r="J31" s="62">
        <f t="shared" si="4"/>
        <v>6919.8980000000001</v>
      </c>
      <c r="K31" s="62">
        <f t="shared" si="4"/>
        <v>6886.826</v>
      </c>
      <c r="L31" s="62">
        <f t="shared" si="4"/>
        <v>7204.1059999999998</v>
      </c>
      <c r="M31" s="62">
        <f t="shared" si="4"/>
        <v>7444.598</v>
      </c>
      <c r="N31" s="62">
        <f t="shared" si="4"/>
        <v>7434.7620000000006</v>
      </c>
      <c r="O31" s="62">
        <f t="shared" si="4"/>
        <v>7214.8989999999994</v>
      </c>
      <c r="P31" s="62">
        <f t="shared" si="4"/>
        <v>6806.15</v>
      </c>
      <c r="Q31" s="62">
        <f t="shared" si="4"/>
        <v>6392.7880000000005</v>
      </c>
      <c r="R31" s="62">
        <f t="shared" si="4"/>
        <v>6679.5230000000001</v>
      </c>
      <c r="S31" s="62">
        <f t="shared" si="4"/>
        <v>6796.4530000000004</v>
      </c>
      <c r="T31" s="62">
        <f t="shared" si="4"/>
        <v>6999.3870000000006</v>
      </c>
      <c r="U31" s="62">
        <f t="shared" si="4"/>
        <v>6991.3289999999997</v>
      </c>
      <c r="V31" s="62">
        <f t="shared" si="4"/>
        <v>6962.3150000000005</v>
      </c>
      <c r="W31" s="62">
        <f t="shared" si="4"/>
        <v>6726.1559999999999</v>
      </c>
      <c r="X31" s="62">
        <f t="shared" si="4"/>
        <v>6145.9319999999998</v>
      </c>
      <c r="Y31" s="62">
        <f t="shared" si="4"/>
        <v>5717.6790000000001</v>
      </c>
      <c r="Z31" s="63" t="str">
        <f t="shared" si="4"/>
        <v/>
      </c>
      <c r="AA31" s="64">
        <f>SUM(AA28:AA30)</f>
        <v>150485.77100000001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232</v>
      </c>
      <c r="C34" s="95">
        <v>240</v>
      </c>
      <c r="D34" s="95">
        <v>224</v>
      </c>
      <c r="E34" s="95">
        <v>224</v>
      </c>
      <c r="F34" s="95">
        <v>224</v>
      </c>
      <c r="G34" s="95">
        <v>224</v>
      </c>
      <c r="H34" s="95">
        <v>219</v>
      </c>
      <c r="I34" s="95">
        <v>135</v>
      </c>
      <c r="J34" s="95">
        <v>56</v>
      </c>
      <c r="K34" s="95">
        <v>42</v>
      </c>
      <c r="L34" s="95">
        <v>41</v>
      </c>
      <c r="M34" s="95">
        <v>41</v>
      </c>
      <c r="N34" s="95">
        <v>41</v>
      </c>
      <c r="O34" s="95">
        <v>47</v>
      </c>
      <c r="P34" s="95">
        <v>41</v>
      </c>
      <c r="Q34" s="95">
        <v>41</v>
      </c>
      <c r="R34" s="95">
        <v>52</v>
      </c>
      <c r="S34" s="95">
        <v>120</v>
      </c>
      <c r="T34" s="95">
        <v>225</v>
      </c>
      <c r="U34" s="95">
        <v>225</v>
      </c>
      <c r="V34" s="95">
        <v>225</v>
      </c>
      <c r="W34" s="95">
        <v>225</v>
      </c>
      <c r="X34" s="95">
        <v>139</v>
      </c>
      <c r="Y34" s="95">
        <v>76</v>
      </c>
      <c r="Z34" s="96"/>
      <c r="AA34" s="74">
        <f t="shared" ref="AA34:AA39" si="5">SUM(B34:Z34)</f>
        <v>3359</v>
      </c>
    </row>
    <row r="35" spans="1:27" ht="24.95" customHeight="1" x14ac:dyDescent="0.2">
      <c r="A35" s="97" t="s">
        <v>28</v>
      </c>
      <c r="B35" s="98">
        <v>294</v>
      </c>
      <c r="C35" s="99">
        <v>286</v>
      </c>
      <c r="D35" s="99">
        <v>285</v>
      </c>
      <c r="E35" s="99">
        <v>289</v>
      </c>
      <c r="F35" s="99">
        <v>286</v>
      </c>
      <c r="G35" s="99">
        <v>290</v>
      </c>
      <c r="H35" s="99">
        <v>284</v>
      </c>
      <c r="I35" s="99">
        <v>270</v>
      </c>
      <c r="J35" s="99">
        <v>121</v>
      </c>
      <c r="K35" s="99">
        <v>61</v>
      </c>
      <c r="L35" s="99">
        <v>37</v>
      </c>
      <c r="M35" s="99">
        <v>37</v>
      </c>
      <c r="N35" s="99">
        <v>38</v>
      </c>
      <c r="O35" s="99">
        <v>37</v>
      </c>
      <c r="P35" s="99">
        <v>38</v>
      </c>
      <c r="Q35" s="99">
        <v>37</v>
      </c>
      <c r="R35" s="99">
        <v>37</v>
      </c>
      <c r="S35" s="99">
        <v>92</v>
      </c>
      <c r="T35" s="99">
        <v>242</v>
      </c>
      <c r="U35" s="99">
        <v>261</v>
      </c>
      <c r="V35" s="99">
        <v>274</v>
      </c>
      <c r="W35" s="99">
        <v>264</v>
      </c>
      <c r="X35" s="99">
        <v>120</v>
      </c>
      <c r="Y35" s="99">
        <v>111</v>
      </c>
      <c r="Z35" s="100"/>
      <c r="AA35" s="79">
        <f t="shared" si="5"/>
        <v>4091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53.8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168.8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44</v>
      </c>
      <c r="L37" s="99">
        <v>50</v>
      </c>
      <c r="M37" s="99">
        <v>50</v>
      </c>
      <c r="N37" s="99">
        <v>38</v>
      </c>
      <c r="O37" s="99">
        <v>17</v>
      </c>
      <c r="P37" s="99">
        <v>22</v>
      </c>
      <c r="Q37" s="99">
        <v>29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581</v>
      </c>
      <c r="C39" s="88">
        <f t="shared" si="6"/>
        <v>581</v>
      </c>
      <c r="D39" s="88">
        <f t="shared" si="6"/>
        <v>564</v>
      </c>
      <c r="E39" s="88">
        <f t="shared" si="6"/>
        <v>568</v>
      </c>
      <c r="F39" s="88">
        <f t="shared" si="6"/>
        <v>565</v>
      </c>
      <c r="G39" s="88">
        <f t="shared" si="6"/>
        <v>569</v>
      </c>
      <c r="H39" s="88">
        <f t="shared" si="6"/>
        <v>558</v>
      </c>
      <c r="I39" s="88">
        <f t="shared" si="6"/>
        <v>460</v>
      </c>
      <c r="J39" s="88">
        <f t="shared" si="6"/>
        <v>232</v>
      </c>
      <c r="K39" s="88">
        <f t="shared" si="6"/>
        <v>152</v>
      </c>
      <c r="L39" s="88">
        <f t="shared" si="6"/>
        <v>133</v>
      </c>
      <c r="M39" s="88">
        <f t="shared" si="6"/>
        <v>133</v>
      </c>
      <c r="N39" s="88">
        <f t="shared" si="6"/>
        <v>122</v>
      </c>
      <c r="O39" s="88">
        <f t="shared" si="6"/>
        <v>106</v>
      </c>
      <c r="P39" s="88">
        <f t="shared" si="6"/>
        <v>106</v>
      </c>
      <c r="Q39" s="88">
        <f t="shared" si="6"/>
        <v>160.80000000000001</v>
      </c>
      <c r="R39" s="88">
        <f t="shared" si="6"/>
        <v>144</v>
      </c>
      <c r="S39" s="88">
        <f t="shared" si="6"/>
        <v>267</v>
      </c>
      <c r="T39" s="88">
        <f t="shared" si="6"/>
        <v>522</v>
      </c>
      <c r="U39" s="88">
        <f t="shared" si="6"/>
        <v>541</v>
      </c>
      <c r="V39" s="88">
        <f t="shared" si="6"/>
        <v>554</v>
      </c>
      <c r="W39" s="88">
        <f t="shared" si="6"/>
        <v>544</v>
      </c>
      <c r="X39" s="88">
        <f t="shared" si="6"/>
        <v>314</v>
      </c>
      <c r="Y39" s="88">
        <f t="shared" si="6"/>
        <v>242</v>
      </c>
      <c r="Z39" s="89" t="str">
        <f t="shared" si="6"/>
        <v/>
      </c>
      <c r="AA39" s="90">
        <f t="shared" si="5"/>
        <v>8718.7999999999993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48.8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48.8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48.8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5439.6500000000005</v>
      </c>
      <c r="C51" s="88">
        <f t="shared" si="10"/>
        <v>4812.2659999999996</v>
      </c>
      <c r="D51" s="88">
        <f t="shared" si="10"/>
        <v>4610.3379999999997</v>
      </c>
      <c r="E51" s="88">
        <f t="shared" si="10"/>
        <v>4452.8349999999991</v>
      </c>
      <c r="F51" s="88">
        <f t="shared" si="10"/>
        <v>4539.4269999999997</v>
      </c>
      <c r="G51" s="88">
        <f t="shared" si="10"/>
        <v>5015.7259999999997</v>
      </c>
      <c r="H51" s="88">
        <f t="shared" si="10"/>
        <v>5778.3329999999996</v>
      </c>
      <c r="I51" s="88">
        <f t="shared" si="10"/>
        <v>6514.3949999999995</v>
      </c>
      <c r="J51" s="88">
        <f t="shared" si="10"/>
        <v>6919.8979999999992</v>
      </c>
      <c r="K51" s="88">
        <f t="shared" si="10"/>
        <v>6886.8259999999982</v>
      </c>
      <c r="L51" s="88">
        <f t="shared" si="10"/>
        <v>7204.1059999999979</v>
      </c>
      <c r="M51" s="88">
        <f t="shared" si="10"/>
        <v>7444.5980000000018</v>
      </c>
      <c r="N51" s="88">
        <f t="shared" si="10"/>
        <v>7434.7620000000006</v>
      </c>
      <c r="O51" s="88">
        <f t="shared" si="10"/>
        <v>7214.8989999999994</v>
      </c>
      <c r="P51" s="88">
        <f t="shared" si="10"/>
        <v>6806.15</v>
      </c>
      <c r="Q51" s="88">
        <f t="shared" si="10"/>
        <v>6441.5880000000006</v>
      </c>
      <c r="R51" s="88">
        <f t="shared" si="10"/>
        <v>6679.5230000000001</v>
      </c>
      <c r="S51" s="88">
        <f t="shared" si="10"/>
        <v>6796.4530000000013</v>
      </c>
      <c r="T51" s="88">
        <f t="shared" si="10"/>
        <v>6999.3870000000006</v>
      </c>
      <c r="U51" s="88">
        <f t="shared" si="10"/>
        <v>6991.3289999999997</v>
      </c>
      <c r="V51" s="88">
        <f t="shared" si="10"/>
        <v>6962.3150000000005</v>
      </c>
      <c r="W51" s="88">
        <f t="shared" si="10"/>
        <v>6726.1559999999999</v>
      </c>
      <c r="X51" s="88">
        <f t="shared" si="10"/>
        <v>6145.9319999999998</v>
      </c>
      <c r="Y51" s="88">
        <f t="shared" si="10"/>
        <v>5717.6790000000001</v>
      </c>
      <c r="Z51" s="89" t="str">
        <f t="shared" si="10"/>
        <v/>
      </c>
      <c r="AA51" s="104">
        <f>SUM(B51:Z51)</f>
        <v>150534.571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5439.6979999999994</v>
      </c>
      <c r="C4" s="18">
        <v>4812.308</v>
      </c>
      <c r="D4" s="18">
        <v>4610.3660000000009</v>
      </c>
      <c r="E4" s="18">
        <v>4452.862000000001</v>
      </c>
      <c r="F4" s="18">
        <v>4539.4250000000002</v>
      </c>
      <c r="G4" s="18">
        <v>5015.7659999999978</v>
      </c>
      <c r="H4" s="18">
        <v>5778.3440000000001</v>
      </c>
      <c r="I4" s="18">
        <v>6514.3580000000011</v>
      </c>
      <c r="J4" s="18">
        <v>6919.9449999999997</v>
      </c>
      <c r="K4" s="18">
        <v>6886.8120000000008</v>
      </c>
      <c r="L4" s="18">
        <v>7204.1500000000015</v>
      </c>
      <c r="M4" s="18">
        <v>7444.5700000000015</v>
      </c>
      <c r="N4" s="18">
        <v>7434.7220000000007</v>
      </c>
      <c r="O4" s="18">
        <v>7214.9470000000001</v>
      </c>
      <c r="P4" s="18">
        <v>6806.1540000000005</v>
      </c>
      <c r="Q4" s="18">
        <v>6441.5650000000005</v>
      </c>
      <c r="R4" s="18">
        <v>6679.5420000000022</v>
      </c>
      <c r="S4" s="18">
        <v>6796.4479999999985</v>
      </c>
      <c r="T4" s="18">
        <v>6999.4110000000019</v>
      </c>
      <c r="U4" s="18">
        <v>6991.3210000000008</v>
      </c>
      <c r="V4" s="18">
        <v>6962.273000000001</v>
      </c>
      <c r="W4" s="18">
        <v>6726.2020000000011</v>
      </c>
      <c r="X4" s="18">
        <v>6145.9660000000003</v>
      </c>
      <c r="Y4" s="18">
        <v>5717.6629999999996</v>
      </c>
      <c r="Z4" s="19"/>
      <c r="AA4" s="20">
        <f>SUM(B4:Z4)</f>
        <v>150534.81799999997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90.89</v>
      </c>
      <c r="C7" s="28">
        <v>90.42</v>
      </c>
      <c r="D7" s="28">
        <v>88.42</v>
      </c>
      <c r="E7" s="28">
        <v>86.92</v>
      </c>
      <c r="F7" s="28">
        <v>87.44</v>
      </c>
      <c r="G7" s="28">
        <v>92.56</v>
      </c>
      <c r="H7" s="28">
        <v>124.98</v>
      </c>
      <c r="I7" s="28">
        <v>99.67</v>
      </c>
      <c r="J7" s="28">
        <v>88.8</v>
      </c>
      <c r="K7" s="28">
        <v>71.010000000000005</v>
      </c>
      <c r="L7" s="28">
        <v>69.790000000000006</v>
      </c>
      <c r="M7" s="28">
        <v>64.17</v>
      </c>
      <c r="N7" s="28">
        <v>60.54</v>
      </c>
      <c r="O7" s="28">
        <v>64.12</v>
      </c>
      <c r="P7" s="28">
        <v>64.09</v>
      </c>
      <c r="Q7" s="28">
        <v>72.37</v>
      </c>
      <c r="R7" s="28">
        <v>90.42</v>
      </c>
      <c r="S7" s="28">
        <v>103.37</v>
      </c>
      <c r="T7" s="28">
        <v>111.53</v>
      </c>
      <c r="U7" s="28">
        <v>153.52000000000001</v>
      </c>
      <c r="V7" s="28">
        <v>186.41</v>
      </c>
      <c r="W7" s="28">
        <v>170.08</v>
      </c>
      <c r="X7" s="28">
        <v>116.42</v>
      </c>
      <c r="Y7" s="28">
        <v>99.01</v>
      </c>
      <c r="Z7" s="29"/>
      <c r="AA7" s="30">
        <f>IF(SUM(B7:Z7)&lt;&gt;0,AVERAGEIF(B7:Z7,"&lt;&gt;"""),"")</f>
        <v>97.78958333333334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717.22500000000002</v>
      </c>
      <c r="C19" s="72">
        <v>741.14099999999996</v>
      </c>
      <c r="D19" s="72">
        <v>733.15200000000004</v>
      </c>
      <c r="E19" s="72">
        <v>726.03499999999997</v>
      </c>
      <c r="F19" s="72">
        <v>709.63900000000012</v>
      </c>
      <c r="G19" s="72">
        <v>843.69600000000003</v>
      </c>
      <c r="H19" s="72">
        <v>840.75900000000001</v>
      </c>
      <c r="I19" s="72">
        <v>803.59500000000003</v>
      </c>
      <c r="J19" s="72">
        <v>868.79299999999989</v>
      </c>
      <c r="K19" s="72">
        <v>884.35599999999999</v>
      </c>
      <c r="L19" s="72">
        <v>883.06299999999999</v>
      </c>
      <c r="M19" s="72">
        <v>878.30200000000013</v>
      </c>
      <c r="N19" s="72">
        <v>882.70500000000004</v>
      </c>
      <c r="O19" s="72">
        <v>880.40100000000007</v>
      </c>
      <c r="P19" s="72">
        <v>883.59699999999998</v>
      </c>
      <c r="Q19" s="72">
        <v>889.54199999999992</v>
      </c>
      <c r="R19" s="72">
        <v>806.17700000000002</v>
      </c>
      <c r="S19" s="72">
        <v>752.48699999999985</v>
      </c>
      <c r="T19" s="72">
        <v>700.80399999999997</v>
      </c>
      <c r="U19" s="72">
        <v>697.38100000000009</v>
      </c>
      <c r="V19" s="72">
        <v>694.02600000000007</v>
      </c>
      <c r="W19" s="72">
        <v>702.78800000000012</v>
      </c>
      <c r="X19" s="72">
        <v>691.56100000000004</v>
      </c>
      <c r="Y19" s="72">
        <v>696.27600000000007</v>
      </c>
      <c r="Z19" s="73"/>
      <c r="AA19" s="74">
        <f t="shared" ref="AA19:AA24" si="2">SUM(B19:Z19)</f>
        <v>18907.501</v>
      </c>
    </row>
    <row r="20" spans="1:27" ht="24.95" customHeight="1" x14ac:dyDescent="0.2">
      <c r="A20" s="75" t="s">
        <v>15</v>
      </c>
      <c r="B20" s="76">
        <v>1035.1820000000002</v>
      </c>
      <c r="C20" s="77">
        <v>1020.9059999999999</v>
      </c>
      <c r="D20" s="77">
        <v>1016.181</v>
      </c>
      <c r="E20" s="77">
        <v>1022.3129999999998</v>
      </c>
      <c r="F20" s="77">
        <v>1077.0149999999999</v>
      </c>
      <c r="G20" s="77">
        <v>1197.9279999999997</v>
      </c>
      <c r="H20" s="77">
        <v>1393.421</v>
      </c>
      <c r="I20" s="77">
        <v>1547.9539999999995</v>
      </c>
      <c r="J20" s="77">
        <v>1613.3139999999999</v>
      </c>
      <c r="K20" s="77">
        <v>1628.11</v>
      </c>
      <c r="L20" s="77">
        <v>1640.33</v>
      </c>
      <c r="M20" s="77">
        <v>1641.9530000000002</v>
      </c>
      <c r="N20" s="77">
        <v>1652.1740000000002</v>
      </c>
      <c r="O20" s="77">
        <v>1609.0719999999999</v>
      </c>
      <c r="P20" s="77">
        <v>1555.9</v>
      </c>
      <c r="Q20" s="77">
        <v>1506.3229999999999</v>
      </c>
      <c r="R20" s="77">
        <v>1451.7119999999998</v>
      </c>
      <c r="S20" s="77">
        <v>1433.9560000000001</v>
      </c>
      <c r="T20" s="77">
        <v>1423.5469999999998</v>
      </c>
      <c r="U20" s="77">
        <v>1383.6820000000002</v>
      </c>
      <c r="V20" s="77">
        <v>1324.126</v>
      </c>
      <c r="W20" s="77">
        <v>1177.711</v>
      </c>
      <c r="X20" s="77">
        <v>1102.8529999999998</v>
      </c>
      <c r="Y20" s="77">
        <v>1057.306</v>
      </c>
      <c r="Z20" s="78"/>
      <c r="AA20" s="79">
        <f t="shared" si="2"/>
        <v>32512.968999999997</v>
      </c>
    </row>
    <row r="21" spans="1:27" ht="24.95" customHeight="1" x14ac:dyDescent="0.2">
      <c r="A21" s="75" t="s">
        <v>16</v>
      </c>
      <c r="B21" s="80">
        <v>2132.4910000000004</v>
      </c>
      <c r="C21" s="81">
        <v>1981.1610000000001</v>
      </c>
      <c r="D21" s="81">
        <v>1913.433</v>
      </c>
      <c r="E21" s="81">
        <v>1890.7140000000002</v>
      </c>
      <c r="F21" s="81">
        <v>1967.5709999999999</v>
      </c>
      <c r="G21" s="81">
        <v>2150.3419999999996</v>
      </c>
      <c r="H21" s="81">
        <v>2572.0639999999999</v>
      </c>
      <c r="I21" s="81">
        <v>2980.4090000000001</v>
      </c>
      <c r="J21" s="81">
        <v>3290.8379999999997</v>
      </c>
      <c r="K21" s="81">
        <v>3566.4459999999995</v>
      </c>
      <c r="L21" s="81">
        <v>3706.8570000000004</v>
      </c>
      <c r="M21" s="81">
        <v>3822.9150000000004</v>
      </c>
      <c r="N21" s="81">
        <v>3826.5429999999992</v>
      </c>
      <c r="O21" s="81">
        <v>3647.5739999999996</v>
      </c>
      <c r="P21" s="81">
        <v>3409.8569999999995</v>
      </c>
      <c r="Q21" s="81">
        <v>3266.2</v>
      </c>
      <c r="R21" s="81">
        <v>3188.0529999999999</v>
      </c>
      <c r="S21" s="81">
        <v>3194.7049999999999</v>
      </c>
      <c r="T21" s="81">
        <v>3254.7599999999998</v>
      </c>
      <c r="U21" s="81">
        <v>3429.7579999999998</v>
      </c>
      <c r="V21" s="81">
        <v>3532.8209999999999</v>
      </c>
      <c r="W21" s="81">
        <v>3178.203</v>
      </c>
      <c r="X21" s="81">
        <v>2825.3519999999999</v>
      </c>
      <c r="Y21" s="81">
        <v>2433.4810000000002</v>
      </c>
      <c r="Z21" s="78"/>
      <c r="AA21" s="79">
        <f t="shared" si="2"/>
        <v>71162.547999999995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130.5</v>
      </c>
      <c r="C23" s="77">
        <v>121.5</v>
      </c>
      <c r="D23" s="77">
        <v>122</v>
      </c>
      <c r="E23" s="77">
        <v>101</v>
      </c>
      <c r="F23" s="77">
        <v>97</v>
      </c>
      <c r="G23" s="77">
        <v>114.5</v>
      </c>
      <c r="H23" s="77">
        <v>111.5</v>
      </c>
      <c r="I23" s="77">
        <v>111.5</v>
      </c>
      <c r="J23" s="77">
        <v>119</v>
      </c>
      <c r="K23" s="77">
        <v>120.5</v>
      </c>
      <c r="L23" s="77">
        <v>106.5</v>
      </c>
      <c r="M23" s="77">
        <v>113</v>
      </c>
      <c r="N23" s="77">
        <v>111</v>
      </c>
      <c r="O23" s="77">
        <v>118</v>
      </c>
      <c r="P23" s="77">
        <v>115.5</v>
      </c>
      <c r="Q23" s="77">
        <v>111.5</v>
      </c>
      <c r="R23" s="77">
        <v>111</v>
      </c>
      <c r="S23" s="77">
        <v>138</v>
      </c>
      <c r="T23" s="77">
        <v>133.5</v>
      </c>
      <c r="U23" s="77">
        <v>149</v>
      </c>
      <c r="V23" s="77">
        <v>148.5</v>
      </c>
      <c r="W23" s="77">
        <v>141.5</v>
      </c>
      <c r="X23" s="77">
        <v>123.5</v>
      </c>
      <c r="Y23" s="77">
        <v>133.5</v>
      </c>
      <c r="Z23" s="77"/>
      <c r="AA23" s="79">
        <f t="shared" si="2"/>
        <v>2903</v>
      </c>
    </row>
    <row r="24" spans="1:27" ht="24.95" customHeight="1" x14ac:dyDescent="0.2">
      <c r="A24" s="85" t="s">
        <v>19</v>
      </c>
      <c r="B24" s="77">
        <v>275</v>
      </c>
      <c r="C24" s="77">
        <v>263</v>
      </c>
      <c r="D24" s="77">
        <v>253</v>
      </c>
      <c r="E24" s="77">
        <v>251</v>
      </c>
      <c r="F24" s="77">
        <v>259</v>
      </c>
      <c r="G24" s="77">
        <v>279</v>
      </c>
      <c r="H24" s="77">
        <v>334.00000000000011</v>
      </c>
      <c r="I24" s="77">
        <v>385</v>
      </c>
      <c r="J24" s="77">
        <v>413.99999999999994</v>
      </c>
      <c r="K24" s="77">
        <v>425.99999999999994</v>
      </c>
      <c r="L24" s="77">
        <v>428</v>
      </c>
      <c r="M24" s="77">
        <v>430</v>
      </c>
      <c r="N24" s="77">
        <v>427</v>
      </c>
      <c r="O24" s="77">
        <v>410.99999999999994</v>
      </c>
      <c r="P24" s="77">
        <v>385</v>
      </c>
      <c r="Q24" s="77">
        <v>381</v>
      </c>
      <c r="R24" s="77">
        <v>385</v>
      </c>
      <c r="S24" s="77">
        <v>398</v>
      </c>
      <c r="T24" s="77">
        <v>407.99999999999994</v>
      </c>
      <c r="U24" s="77">
        <v>424.00000000000011</v>
      </c>
      <c r="V24" s="77">
        <v>417</v>
      </c>
      <c r="W24" s="77">
        <v>369</v>
      </c>
      <c r="X24" s="77">
        <v>323</v>
      </c>
      <c r="Y24" s="77">
        <v>287</v>
      </c>
      <c r="Z24" s="77"/>
      <c r="AA24" s="79">
        <f t="shared" si="2"/>
        <v>8612</v>
      </c>
    </row>
    <row r="25" spans="1:27" ht="30" customHeight="1" thickBot="1" x14ac:dyDescent="0.25">
      <c r="A25" s="86" t="s">
        <v>20</v>
      </c>
      <c r="B25" s="87">
        <f t="shared" ref="B25:AA25" si="3">SUM(B19:B24)</f>
        <v>4290.398000000001</v>
      </c>
      <c r="C25" s="88">
        <f t="shared" si="3"/>
        <v>4127.7080000000005</v>
      </c>
      <c r="D25" s="88">
        <f t="shared" si="3"/>
        <v>4037.7660000000001</v>
      </c>
      <c r="E25" s="88">
        <f t="shared" si="3"/>
        <v>3991.0619999999999</v>
      </c>
      <c r="F25" s="88">
        <f t="shared" si="3"/>
        <v>4110.2250000000004</v>
      </c>
      <c r="G25" s="88">
        <f t="shared" si="3"/>
        <v>4585.4659999999994</v>
      </c>
      <c r="H25" s="88">
        <f t="shared" si="3"/>
        <v>5251.7440000000006</v>
      </c>
      <c r="I25" s="88">
        <f t="shared" si="3"/>
        <v>5828.4579999999996</v>
      </c>
      <c r="J25" s="88">
        <f t="shared" si="3"/>
        <v>6305.9449999999997</v>
      </c>
      <c r="K25" s="88">
        <f t="shared" si="3"/>
        <v>6625.4119999999994</v>
      </c>
      <c r="L25" s="88">
        <f t="shared" si="3"/>
        <v>6764.75</v>
      </c>
      <c r="M25" s="88">
        <f t="shared" si="3"/>
        <v>6996.17</v>
      </c>
      <c r="N25" s="88">
        <f t="shared" si="3"/>
        <v>7009.4219999999996</v>
      </c>
      <c r="O25" s="88">
        <f t="shared" si="3"/>
        <v>6776.0469999999996</v>
      </c>
      <c r="P25" s="88">
        <f t="shared" si="3"/>
        <v>6459.8539999999994</v>
      </c>
      <c r="Q25" s="88">
        <f t="shared" si="3"/>
        <v>6154.5649999999996</v>
      </c>
      <c r="R25" s="88">
        <f t="shared" si="3"/>
        <v>5941.9419999999991</v>
      </c>
      <c r="S25" s="88">
        <f t="shared" si="3"/>
        <v>5917.1480000000001</v>
      </c>
      <c r="T25" s="88">
        <f t="shared" si="3"/>
        <v>5920.610999999999</v>
      </c>
      <c r="U25" s="88">
        <f t="shared" si="3"/>
        <v>6083.8209999999999</v>
      </c>
      <c r="V25" s="88">
        <f t="shared" si="3"/>
        <v>6116.473</v>
      </c>
      <c r="W25" s="88">
        <f t="shared" si="3"/>
        <v>5569.2020000000002</v>
      </c>
      <c r="X25" s="88">
        <f t="shared" si="3"/>
        <v>5066.2659999999996</v>
      </c>
      <c r="Y25" s="88">
        <f t="shared" si="3"/>
        <v>4607.5630000000001</v>
      </c>
      <c r="Z25" s="89">
        <f t="shared" si="3"/>
        <v>0</v>
      </c>
      <c r="AA25" s="90">
        <f t="shared" si="3"/>
        <v>134538.01799999998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520.5</v>
      </c>
      <c r="C28" s="72">
        <v>499.5</v>
      </c>
      <c r="D28" s="72">
        <v>490</v>
      </c>
      <c r="E28" s="72">
        <v>467</v>
      </c>
      <c r="F28" s="72">
        <v>467</v>
      </c>
      <c r="G28" s="72">
        <v>504.5</v>
      </c>
      <c r="H28" s="72">
        <v>515.5</v>
      </c>
      <c r="I28" s="72">
        <v>578.5</v>
      </c>
      <c r="J28" s="72">
        <v>615</v>
      </c>
      <c r="K28" s="72">
        <v>628.5</v>
      </c>
      <c r="L28" s="72">
        <v>661.5</v>
      </c>
      <c r="M28" s="72">
        <v>670</v>
      </c>
      <c r="N28" s="72">
        <v>665</v>
      </c>
      <c r="O28" s="72">
        <v>656</v>
      </c>
      <c r="P28" s="72">
        <v>625.5</v>
      </c>
      <c r="Q28" s="72">
        <v>617.5</v>
      </c>
      <c r="R28" s="72">
        <v>621</v>
      </c>
      <c r="S28" s="72">
        <v>606</v>
      </c>
      <c r="T28" s="72">
        <v>596.5</v>
      </c>
      <c r="U28" s="72">
        <v>648</v>
      </c>
      <c r="V28" s="72">
        <v>640.5</v>
      </c>
      <c r="W28" s="72">
        <v>585.5</v>
      </c>
      <c r="X28" s="72">
        <v>501.5</v>
      </c>
      <c r="Y28" s="72">
        <v>475.5</v>
      </c>
      <c r="Z28" s="73"/>
      <c r="AA28" s="74">
        <f>SUM(B28:Z28)</f>
        <v>13856</v>
      </c>
    </row>
    <row r="29" spans="1:27" ht="24.95" customHeight="1" x14ac:dyDescent="0.2">
      <c r="A29" s="75" t="s">
        <v>23</v>
      </c>
      <c r="B29" s="76">
        <v>3864.8980000000001</v>
      </c>
      <c r="C29" s="77">
        <v>3731.2080000000001</v>
      </c>
      <c r="D29" s="77">
        <v>3632.7660000000001</v>
      </c>
      <c r="E29" s="77">
        <v>3630.0619999999999</v>
      </c>
      <c r="F29" s="77">
        <v>3720.2249999999999</v>
      </c>
      <c r="G29" s="77">
        <v>4167.9660000000003</v>
      </c>
      <c r="H29" s="77">
        <v>4801.2439999999997</v>
      </c>
      <c r="I29" s="77">
        <v>5398.9579999999996</v>
      </c>
      <c r="J29" s="77">
        <v>5892.9449999999997</v>
      </c>
      <c r="K29" s="77">
        <v>6225.9120000000003</v>
      </c>
      <c r="L29" s="77">
        <v>6484.25</v>
      </c>
      <c r="M29" s="77">
        <v>6699.17</v>
      </c>
      <c r="N29" s="77">
        <v>6655.4219999999996</v>
      </c>
      <c r="O29" s="77">
        <v>6405.0469999999996</v>
      </c>
      <c r="P29" s="77">
        <v>6173.3540000000003</v>
      </c>
      <c r="Q29" s="77">
        <v>5824.0649999999996</v>
      </c>
      <c r="R29" s="77">
        <v>5622.942</v>
      </c>
      <c r="S29" s="77">
        <v>5483.1480000000001</v>
      </c>
      <c r="T29" s="77">
        <v>5454.1109999999999</v>
      </c>
      <c r="U29" s="77">
        <v>5556.8209999999999</v>
      </c>
      <c r="V29" s="77">
        <v>5598.973</v>
      </c>
      <c r="W29" s="77">
        <v>5101.7020000000002</v>
      </c>
      <c r="X29" s="77">
        <v>4630.7659999999996</v>
      </c>
      <c r="Y29" s="77">
        <v>4231.0630000000001</v>
      </c>
      <c r="Z29" s="78"/>
      <c r="AA29" s="79">
        <f>SUM(B29:Z29)</f>
        <v>124987.018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4385.3980000000001</v>
      </c>
      <c r="C31" s="62">
        <f t="shared" si="4"/>
        <v>4230.7080000000005</v>
      </c>
      <c r="D31" s="62">
        <f t="shared" si="4"/>
        <v>4122.7659999999996</v>
      </c>
      <c r="E31" s="62">
        <f t="shared" si="4"/>
        <v>4097.0619999999999</v>
      </c>
      <c r="F31" s="62">
        <f t="shared" si="4"/>
        <v>4187.2250000000004</v>
      </c>
      <c r="G31" s="62">
        <f t="shared" si="4"/>
        <v>4672.4660000000003</v>
      </c>
      <c r="H31" s="62">
        <f t="shared" si="4"/>
        <v>5316.7439999999997</v>
      </c>
      <c r="I31" s="62">
        <f t="shared" si="4"/>
        <v>5977.4579999999996</v>
      </c>
      <c r="J31" s="62">
        <f t="shared" si="4"/>
        <v>6507.9449999999997</v>
      </c>
      <c r="K31" s="62">
        <f t="shared" si="4"/>
        <v>6854.4120000000003</v>
      </c>
      <c r="L31" s="62">
        <f t="shared" si="4"/>
        <v>7145.75</v>
      </c>
      <c r="M31" s="62">
        <f t="shared" si="4"/>
        <v>7369.17</v>
      </c>
      <c r="N31" s="62">
        <f t="shared" si="4"/>
        <v>7320.4219999999996</v>
      </c>
      <c r="O31" s="62">
        <f t="shared" si="4"/>
        <v>7061.0469999999996</v>
      </c>
      <c r="P31" s="62">
        <f t="shared" si="4"/>
        <v>6798.8540000000003</v>
      </c>
      <c r="Q31" s="62">
        <f t="shared" si="4"/>
        <v>6441.5649999999996</v>
      </c>
      <c r="R31" s="62">
        <f t="shared" si="4"/>
        <v>6243.942</v>
      </c>
      <c r="S31" s="62">
        <f t="shared" si="4"/>
        <v>6089.1480000000001</v>
      </c>
      <c r="T31" s="62">
        <f t="shared" si="4"/>
        <v>6050.6109999999999</v>
      </c>
      <c r="U31" s="62">
        <f t="shared" si="4"/>
        <v>6204.8209999999999</v>
      </c>
      <c r="V31" s="62">
        <f t="shared" si="4"/>
        <v>6239.473</v>
      </c>
      <c r="W31" s="62">
        <f t="shared" si="4"/>
        <v>5687.2020000000002</v>
      </c>
      <c r="X31" s="62">
        <f t="shared" si="4"/>
        <v>5132.2659999999996</v>
      </c>
      <c r="Y31" s="62">
        <f t="shared" si="4"/>
        <v>4706.5630000000001</v>
      </c>
      <c r="Z31" s="63">
        <f t="shared" si="4"/>
        <v>0</v>
      </c>
      <c r="AA31" s="64">
        <f t="shared" si="4"/>
        <v>138843.01799999998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70</v>
      </c>
      <c r="C34" s="95">
        <v>57</v>
      </c>
      <c r="D34" s="95">
        <v>60</v>
      </c>
      <c r="E34" s="95">
        <v>81</v>
      </c>
      <c r="F34" s="95">
        <v>51</v>
      </c>
      <c r="G34" s="95">
        <v>44</v>
      </c>
      <c r="H34" s="95">
        <v>15</v>
      </c>
      <c r="I34" s="95">
        <v>68</v>
      </c>
      <c r="J34" s="95">
        <v>53</v>
      </c>
      <c r="K34" s="95">
        <v>54</v>
      </c>
      <c r="L34" s="95">
        <v>114</v>
      </c>
      <c r="M34" s="95">
        <v>112</v>
      </c>
      <c r="N34" s="95">
        <v>90</v>
      </c>
      <c r="O34" s="95">
        <v>79</v>
      </c>
      <c r="P34" s="95">
        <v>104</v>
      </c>
      <c r="Q34" s="95">
        <v>99</v>
      </c>
      <c r="R34" s="95">
        <v>78</v>
      </c>
      <c r="S34" s="95"/>
      <c r="T34" s="95">
        <v>25</v>
      </c>
      <c r="U34" s="95"/>
      <c r="V34" s="95"/>
      <c r="W34" s="95"/>
      <c r="X34" s="95">
        <v>40</v>
      </c>
      <c r="Y34" s="95">
        <v>57</v>
      </c>
      <c r="Z34" s="96"/>
      <c r="AA34" s="74">
        <f t="shared" ref="AA34:AA39" si="5">SUM(B34:Z34)</f>
        <v>1351</v>
      </c>
    </row>
    <row r="35" spans="1:27" ht="24.95" customHeight="1" x14ac:dyDescent="0.2">
      <c r="A35" s="97" t="s">
        <v>41</v>
      </c>
      <c r="B35" s="98">
        <v>25</v>
      </c>
      <c r="C35" s="99">
        <v>46</v>
      </c>
      <c r="D35" s="99">
        <v>25</v>
      </c>
      <c r="E35" s="99">
        <v>25</v>
      </c>
      <c r="F35" s="99">
        <v>26</v>
      </c>
      <c r="G35" s="99">
        <v>43</v>
      </c>
      <c r="H35" s="99">
        <v>50</v>
      </c>
      <c r="I35" s="99">
        <v>81</v>
      </c>
      <c r="J35" s="99">
        <v>149</v>
      </c>
      <c r="K35" s="99">
        <v>175</v>
      </c>
      <c r="L35" s="99">
        <v>267</v>
      </c>
      <c r="M35" s="99">
        <v>261</v>
      </c>
      <c r="N35" s="99">
        <v>221</v>
      </c>
      <c r="O35" s="99">
        <v>206</v>
      </c>
      <c r="P35" s="99">
        <v>235</v>
      </c>
      <c r="Q35" s="99">
        <v>188</v>
      </c>
      <c r="R35" s="99">
        <v>224</v>
      </c>
      <c r="S35" s="99">
        <v>172</v>
      </c>
      <c r="T35" s="99">
        <v>105</v>
      </c>
      <c r="U35" s="99">
        <v>121</v>
      </c>
      <c r="V35" s="99">
        <v>123</v>
      </c>
      <c r="W35" s="99">
        <v>118</v>
      </c>
      <c r="X35" s="99">
        <v>26</v>
      </c>
      <c r="Y35" s="99">
        <v>42</v>
      </c>
      <c r="Z35" s="100"/>
      <c r="AA35" s="79">
        <f t="shared" si="5"/>
        <v>2954</v>
      </c>
    </row>
    <row r="36" spans="1:27" ht="24.95" customHeight="1" x14ac:dyDescent="0.2">
      <c r="A36" s="97" t="s">
        <v>42</v>
      </c>
      <c r="B36" s="98">
        <v>1054.3</v>
      </c>
      <c r="C36" s="99">
        <v>581.6</v>
      </c>
      <c r="D36" s="99">
        <v>487.6</v>
      </c>
      <c r="E36" s="99">
        <v>355.8</v>
      </c>
      <c r="F36" s="99">
        <v>352.2</v>
      </c>
      <c r="G36" s="99">
        <v>343.3</v>
      </c>
      <c r="H36" s="99">
        <v>461.6</v>
      </c>
      <c r="I36" s="99">
        <v>536.9</v>
      </c>
      <c r="J36" s="99">
        <v>412</v>
      </c>
      <c r="K36" s="99">
        <v>32.4</v>
      </c>
      <c r="L36" s="99">
        <v>58.4</v>
      </c>
      <c r="M36" s="99">
        <v>75.400000000000006</v>
      </c>
      <c r="N36" s="99">
        <v>114.3</v>
      </c>
      <c r="O36" s="99">
        <v>153.9</v>
      </c>
      <c r="P36" s="99">
        <v>7.3</v>
      </c>
      <c r="Q36" s="99"/>
      <c r="R36" s="99">
        <v>435.6</v>
      </c>
      <c r="S36" s="99">
        <v>707.3</v>
      </c>
      <c r="T36" s="99">
        <v>948.8</v>
      </c>
      <c r="U36" s="99">
        <v>786.5</v>
      </c>
      <c r="V36" s="99">
        <v>722.8</v>
      </c>
      <c r="W36" s="99">
        <v>1039</v>
      </c>
      <c r="X36" s="99">
        <v>1013.7</v>
      </c>
      <c r="Y36" s="99">
        <v>1011.1</v>
      </c>
      <c r="Z36" s="100"/>
      <c r="AA36" s="79">
        <f t="shared" si="5"/>
        <v>11691.800000000001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1149.3</v>
      </c>
      <c r="C39" s="88">
        <f t="shared" si="6"/>
        <v>684.6</v>
      </c>
      <c r="D39" s="88">
        <f t="shared" si="6"/>
        <v>572.6</v>
      </c>
      <c r="E39" s="88">
        <f t="shared" si="6"/>
        <v>461.8</v>
      </c>
      <c r="F39" s="88">
        <f t="shared" si="6"/>
        <v>429.2</v>
      </c>
      <c r="G39" s="88">
        <f t="shared" si="6"/>
        <v>430.3</v>
      </c>
      <c r="H39" s="88">
        <f t="shared" si="6"/>
        <v>526.6</v>
      </c>
      <c r="I39" s="88">
        <f t="shared" si="6"/>
        <v>685.9</v>
      </c>
      <c r="J39" s="88">
        <f t="shared" si="6"/>
        <v>614</v>
      </c>
      <c r="K39" s="88">
        <f t="shared" si="6"/>
        <v>261.39999999999998</v>
      </c>
      <c r="L39" s="88">
        <f t="shared" si="6"/>
        <v>439.4</v>
      </c>
      <c r="M39" s="88">
        <f t="shared" si="6"/>
        <v>448.4</v>
      </c>
      <c r="N39" s="88">
        <f t="shared" si="6"/>
        <v>425.3</v>
      </c>
      <c r="O39" s="88">
        <f t="shared" si="6"/>
        <v>438.9</v>
      </c>
      <c r="P39" s="88">
        <f t="shared" si="6"/>
        <v>346.3</v>
      </c>
      <c r="Q39" s="88">
        <f t="shared" si="6"/>
        <v>287</v>
      </c>
      <c r="R39" s="88">
        <f t="shared" si="6"/>
        <v>737.6</v>
      </c>
      <c r="S39" s="88">
        <f t="shared" si="6"/>
        <v>879.3</v>
      </c>
      <c r="T39" s="88">
        <f t="shared" si="6"/>
        <v>1078.8</v>
      </c>
      <c r="U39" s="88">
        <f t="shared" si="6"/>
        <v>907.5</v>
      </c>
      <c r="V39" s="88">
        <f t="shared" si="6"/>
        <v>845.8</v>
      </c>
      <c r="W39" s="88">
        <f t="shared" si="6"/>
        <v>1157</v>
      </c>
      <c r="X39" s="88">
        <f t="shared" si="6"/>
        <v>1079.7</v>
      </c>
      <c r="Y39" s="88">
        <f t="shared" si="6"/>
        <v>1110.0999999999999</v>
      </c>
      <c r="Z39" s="89">
        <f t="shared" si="6"/>
        <v>0</v>
      </c>
      <c r="AA39" s="90">
        <f t="shared" si="5"/>
        <v>15996.8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1054.3</v>
      </c>
      <c r="C44" s="99">
        <v>581.6</v>
      </c>
      <c r="D44" s="99">
        <v>487.6</v>
      </c>
      <c r="E44" s="99">
        <v>355.8</v>
      </c>
      <c r="F44" s="99">
        <v>352.2</v>
      </c>
      <c r="G44" s="99">
        <v>343.3</v>
      </c>
      <c r="H44" s="99">
        <v>461.6</v>
      </c>
      <c r="I44" s="99">
        <v>536.9</v>
      </c>
      <c r="J44" s="99">
        <v>412</v>
      </c>
      <c r="K44" s="99">
        <v>32.4</v>
      </c>
      <c r="L44" s="99">
        <v>58.4</v>
      </c>
      <c r="M44" s="99">
        <v>75.400000000000006</v>
      </c>
      <c r="N44" s="99">
        <v>114.3</v>
      </c>
      <c r="O44" s="99">
        <v>153.9</v>
      </c>
      <c r="P44" s="99">
        <v>7.3</v>
      </c>
      <c r="Q44" s="99"/>
      <c r="R44" s="99">
        <v>435.6</v>
      </c>
      <c r="S44" s="99">
        <v>707.3</v>
      </c>
      <c r="T44" s="99">
        <v>948.8</v>
      </c>
      <c r="U44" s="99">
        <v>786.5</v>
      </c>
      <c r="V44" s="99">
        <v>722.8</v>
      </c>
      <c r="W44" s="99">
        <v>1039</v>
      </c>
      <c r="X44" s="99">
        <v>1013.7</v>
      </c>
      <c r="Y44" s="99">
        <v>1011.1</v>
      </c>
      <c r="Z44" s="100"/>
      <c r="AA44" s="79">
        <f t="shared" si="7"/>
        <v>11691.800000000001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113</v>
      </c>
      <c r="C47" s="99">
        <v>108</v>
      </c>
      <c r="D47" s="99">
        <v>94</v>
      </c>
      <c r="E47" s="99">
        <v>93</v>
      </c>
      <c r="F47" s="99">
        <v>97</v>
      </c>
      <c r="G47" s="99">
        <v>118</v>
      </c>
      <c r="H47" s="99">
        <v>148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146</v>
      </c>
      <c r="Q47" s="99">
        <v>148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3315</v>
      </c>
    </row>
    <row r="48" spans="1:27" ht="30" customHeight="1" thickBot="1" x14ac:dyDescent="0.25">
      <c r="A48" s="86" t="s">
        <v>48</v>
      </c>
      <c r="B48" s="87">
        <f>SUM(B42:B47)</f>
        <v>1167.3</v>
      </c>
      <c r="C48" s="88">
        <f t="shared" ref="C48:Z48" si="8">SUM(C42:C47)</f>
        <v>689.6</v>
      </c>
      <c r="D48" s="88">
        <f t="shared" si="8"/>
        <v>581.6</v>
      </c>
      <c r="E48" s="88">
        <f t="shared" si="8"/>
        <v>448.8</v>
      </c>
      <c r="F48" s="88">
        <f t="shared" si="8"/>
        <v>449.2</v>
      </c>
      <c r="G48" s="88">
        <f t="shared" si="8"/>
        <v>461.3</v>
      </c>
      <c r="H48" s="88">
        <f t="shared" si="8"/>
        <v>609.6</v>
      </c>
      <c r="I48" s="88">
        <f t="shared" si="8"/>
        <v>686.9</v>
      </c>
      <c r="J48" s="88">
        <f t="shared" si="8"/>
        <v>562</v>
      </c>
      <c r="K48" s="88">
        <f t="shared" si="8"/>
        <v>182.4</v>
      </c>
      <c r="L48" s="88">
        <f t="shared" si="8"/>
        <v>208.4</v>
      </c>
      <c r="M48" s="88">
        <f t="shared" si="8"/>
        <v>225.4</v>
      </c>
      <c r="N48" s="88">
        <f t="shared" si="8"/>
        <v>264.3</v>
      </c>
      <c r="O48" s="88">
        <f t="shared" si="8"/>
        <v>303.89999999999998</v>
      </c>
      <c r="P48" s="88">
        <f t="shared" si="8"/>
        <v>153.30000000000001</v>
      </c>
      <c r="Q48" s="88">
        <f t="shared" si="8"/>
        <v>148</v>
      </c>
      <c r="R48" s="88">
        <f t="shared" si="8"/>
        <v>585.6</v>
      </c>
      <c r="S48" s="88">
        <f t="shared" si="8"/>
        <v>857.3</v>
      </c>
      <c r="T48" s="88">
        <f t="shared" si="8"/>
        <v>1098.8</v>
      </c>
      <c r="U48" s="88">
        <f t="shared" si="8"/>
        <v>936.5</v>
      </c>
      <c r="V48" s="88">
        <f t="shared" si="8"/>
        <v>872.8</v>
      </c>
      <c r="W48" s="88">
        <f t="shared" si="8"/>
        <v>1189</v>
      </c>
      <c r="X48" s="88">
        <f t="shared" si="8"/>
        <v>1163.7</v>
      </c>
      <c r="Y48" s="88">
        <f t="shared" si="8"/>
        <v>1161.0999999999999</v>
      </c>
      <c r="Z48" s="89">
        <f t="shared" si="8"/>
        <v>0</v>
      </c>
      <c r="AA48" s="90">
        <f t="shared" si="7"/>
        <v>15006.8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5439.6980000000012</v>
      </c>
      <c r="C51" s="88">
        <f t="shared" si="10"/>
        <v>4812.3080000000009</v>
      </c>
      <c r="D51" s="88">
        <f t="shared" si="10"/>
        <v>4610.366</v>
      </c>
      <c r="E51" s="88">
        <f t="shared" si="10"/>
        <v>4452.8620000000001</v>
      </c>
      <c r="F51" s="88">
        <f t="shared" si="10"/>
        <v>4539.4250000000002</v>
      </c>
      <c r="G51" s="88">
        <f t="shared" si="10"/>
        <v>5015.7659999999996</v>
      </c>
      <c r="H51" s="88">
        <f t="shared" si="10"/>
        <v>5778.344000000001</v>
      </c>
      <c r="I51" s="88">
        <f t="shared" si="10"/>
        <v>6514.3579999999993</v>
      </c>
      <c r="J51" s="88">
        <f t="shared" si="10"/>
        <v>6919.9449999999997</v>
      </c>
      <c r="K51" s="88">
        <f t="shared" si="10"/>
        <v>6886.811999999999</v>
      </c>
      <c r="L51" s="88">
        <f t="shared" si="10"/>
        <v>7204.15</v>
      </c>
      <c r="M51" s="88">
        <f t="shared" si="10"/>
        <v>7444.57</v>
      </c>
      <c r="N51" s="88">
        <f t="shared" si="10"/>
        <v>7434.7219999999998</v>
      </c>
      <c r="O51" s="88">
        <f t="shared" si="10"/>
        <v>7214.9469999999992</v>
      </c>
      <c r="P51" s="88">
        <f t="shared" si="10"/>
        <v>6806.1539999999995</v>
      </c>
      <c r="Q51" s="88">
        <f t="shared" si="10"/>
        <v>6441.5649999999996</v>
      </c>
      <c r="R51" s="88">
        <f t="shared" si="10"/>
        <v>6679.5419999999995</v>
      </c>
      <c r="S51" s="88">
        <f t="shared" si="10"/>
        <v>6796.4480000000003</v>
      </c>
      <c r="T51" s="88">
        <f t="shared" si="10"/>
        <v>6999.4109999999991</v>
      </c>
      <c r="U51" s="88">
        <f t="shared" si="10"/>
        <v>6991.3209999999999</v>
      </c>
      <c r="V51" s="88">
        <f t="shared" si="10"/>
        <v>6962.2730000000001</v>
      </c>
      <c r="W51" s="88">
        <f t="shared" si="10"/>
        <v>6726.2020000000002</v>
      </c>
      <c r="X51" s="88">
        <f t="shared" si="10"/>
        <v>6145.9659999999994</v>
      </c>
      <c r="Y51" s="88">
        <f t="shared" si="10"/>
        <v>5717.6630000000005</v>
      </c>
      <c r="Z51" s="89">
        <f t="shared" si="10"/>
        <v>0</v>
      </c>
      <c r="AA51" s="104">
        <f>SUM(B51:Z51)</f>
        <v>150534.81799999994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1054.3</v>
      </c>
      <c r="C4" s="18">
        <v>581.6</v>
      </c>
      <c r="D4" s="18">
        <v>487.6</v>
      </c>
      <c r="E4" s="18">
        <v>355.8</v>
      </c>
      <c r="F4" s="18">
        <v>352.2</v>
      </c>
      <c r="G4" s="18">
        <v>343.3</v>
      </c>
      <c r="H4" s="18">
        <v>461.6</v>
      </c>
      <c r="I4" s="18">
        <v>536.9</v>
      </c>
      <c r="J4" s="18">
        <v>412</v>
      </c>
      <c r="K4" s="18">
        <v>32.4</v>
      </c>
      <c r="L4" s="18">
        <v>58.4</v>
      </c>
      <c r="M4" s="18">
        <v>75.400000000000006</v>
      </c>
      <c r="N4" s="18">
        <v>114.3</v>
      </c>
      <c r="O4" s="18">
        <v>153.9</v>
      </c>
      <c r="P4" s="18">
        <v>7.3</v>
      </c>
      <c r="Q4" s="18">
        <v>-48.8</v>
      </c>
      <c r="R4" s="18">
        <v>435.6</v>
      </c>
      <c r="S4" s="18">
        <v>707.3</v>
      </c>
      <c r="T4" s="18">
        <v>948.8</v>
      </c>
      <c r="U4" s="18">
        <v>786.5</v>
      </c>
      <c r="V4" s="18">
        <v>722.8</v>
      </c>
      <c r="W4" s="18">
        <v>1039</v>
      </c>
      <c r="X4" s="18">
        <v>1013.7</v>
      </c>
      <c r="Y4" s="18">
        <v>1011.1</v>
      </c>
      <c r="Z4" s="19"/>
      <c r="AA4" s="111">
        <f>SUM(B4:Z4)</f>
        <v>11643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90.89</v>
      </c>
      <c r="C7" s="117">
        <v>90.42</v>
      </c>
      <c r="D7" s="117">
        <v>88.42</v>
      </c>
      <c r="E7" s="117">
        <v>86.92</v>
      </c>
      <c r="F7" s="117">
        <v>87.44</v>
      </c>
      <c r="G7" s="117">
        <v>92.56</v>
      </c>
      <c r="H7" s="117">
        <v>124.98</v>
      </c>
      <c r="I7" s="117">
        <v>99.67</v>
      </c>
      <c r="J7" s="117">
        <v>88.8</v>
      </c>
      <c r="K7" s="117">
        <v>71.010000000000005</v>
      </c>
      <c r="L7" s="117">
        <v>69.790000000000006</v>
      </c>
      <c r="M7" s="117">
        <v>64.17</v>
      </c>
      <c r="N7" s="117">
        <v>60.54</v>
      </c>
      <c r="O7" s="117">
        <v>64.12</v>
      </c>
      <c r="P7" s="117">
        <v>64.09</v>
      </c>
      <c r="Q7" s="117">
        <v>72.37</v>
      </c>
      <c r="R7" s="117">
        <v>90.42</v>
      </c>
      <c r="S7" s="117">
        <v>103.37</v>
      </c>
      <c r="T7" s="117">
        <v>111.53</v>
      </c>
      <c r="U7" s="117">
        <v>153.52000000000001</v>
      </c>
      <c r="V7" s="117">
        <v>186.41</v>
      </c>
      <c r="W7" s="117">
        <v>170.08</v>
      </c>
      <c r="X7" s="117">
        <v>116.42</v>
      </c>
      <c r="Y7" s="117">
        <v>99.01</v>
      </c>
      <c r="Z7" s="118"/>
      <c r="AA7" s="119">
        <f>IF(SUM(B7:Z7)&lt;&gt;0,AVERAGEIF(B7:Z7,"&lt;&gt;"""),"")</f>
        <v>97.78958333333334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48.8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48.8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48.8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1054.3</v>
      </c>
      <c r="C21" s="129">
        <v>581.6</v>
      </c>
      <c r="D21" s="129">
        <v>487.6</v>
      </c>
      <c r="E21" s="129">
        <v>355.8</v>
      </c>
      <c r="F21" s="129">
        <v>352.2</v>
      </c>
      <c r="G21" s="129">
        <v>343.3</v>
      </c>
      <c r="H21" s="129">
        <v>461.6</v>
      </c>
      <c r="I21" s="129">
        <v>536.9</v>
      </c>
      <c r="J21" s="129">
        <v>412</v>
      </c>
      <c r="K21" s="129">
        <v>32.4</v>
      </c>
      <c r="L21" s="129">
        <v>58.4</v>
      </c>
      <c r="M21" s="129">
        <v>75.400000000000006</v>
      </c>
      <c r="N21" s="129">
        <v>114.3</v>
      </c>
      <c r="O21" s="129">
        <v>153.9</v>
      </c>
      <c r="P21" s="129">
        <v>7.3</v>
      </c>
      <c r="Q21" s="129"/>
      <c r="R21" s="129">
        <v>435.6</v>
      </c>
      <c r="S21" s="129">
        <v>707.3</v>
      </c>
      <c r="T21" s="129">
        <v>948.8</v>
      </c>
      <c r="U21" s="129">
        <v>786.5</v>
      </c>
      <c r="V21" s="129">
        <v>722.8</v>
      </c>
      <c r="W21" s="129">
        <v>1039</v>
      </c>
      <c r="X21" s="129">
        <v>1013.7</v>
      </c>
      <c r="Y21" s="130">
        <v>1011.1</v>
      </c>
      <c r="Z21" s="131"/>
      <c r="AA21" s="132">
        <f t="shared" si="2"/>
        <v>11691.800000000001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1054.3</v>
      </c>
      <c r="C24" s="135">
        <f t="shared" si="3"/>
        <v>581.6</v>
      </c>
      <c r="D24" s="135">
        <f t="shared" si="3"/>
        <v>487.6</v>
      </c>
      <c r="E24" s="135">
        <f t="shared" si="3"/>
        <v>355.8</v>
      </c>
      <c r="F24" s="135">
        <f t="shared" si="3"/>
        <v>352.2</v>
      </c>
      <c r="G24" s="135">
        <f t="shared" si="3"/>
        <v>343.3</v>
      </c>
      <c r="H24" s="135">
        <f t="shared" si="3"/>
        <v>461.6</v>
      </c>
      <c r="I24" s="135">
        <f t="shared" si="3"/>
        <v>536.9</v>
      </c>
      <c r="J24" s="135">
        <f t="shared" si="3"/>
        <v>412</v>
      </c>
      <c r="K24" s="135">
        <f t="shared" si="3"/>
        <v>32.4</v>
      </c>
      <c r="L24" s="135">
        <f t="shared" si="3"/>
        <v>58.4</v>
      </c>
      <c r="M24" s="135">
        <f t="shared" si="3"/>
        <v>75.400000000000006</v>
      </c>
      <c r="N24" s="135">
        <f t="shared" si="3"/>
        <v>114.3</v>
      </c>
      <c r="O24" s="135">
        <f t="shared" si="3"/>
        <v>153.9</v>
      </c>
      <c r="P24" s="135">
        <f t="shared" si="3"/>
        <v>7.3</v>
      </c>
      <c r="Q24" s="135">
        <f t="shared" si="3"/>
        <v>0</v>
      </c>
      <c r="R24" s="135">
        <f t="shared" si="3"/>
        <v>435.6</v>
      </c>
      <c r="S24" s="135">
        <f t="shared" si="3"/>
        <v>707.3</v>
      </c>
      <c r="T24" s="135">
        <f t="shared" si="3"/>
        <v>948.8</v>
      </c>
      <c r="U24" s="135">
        <f t="shared" si="3"/>
        <v>786.5</v>
      </c>
      <c r="V24" s="135">
        <f t="shared" si="3"/>
        <v>722.8</v>
      </c>
      <c r="W24" s="135">
        <f t="shared" si="3"/>
        <v>1039</v>
      </c>
      <c r="X24" s="135">
        <f t="shared" si="3"/>
        <v>1013.7</v>
      </c>
      <c r="Y24" s="135">
        <f t="shared" si="3"/>
        <v>1011.1</v>
      </c>
      <c r="Z24" s="136" t="str">
        <f t="shared" si="3"/>
        <v/>
      </c>
      <c r="AA24" s="90">
        <f t="shared" si="2"/>
        <v>11691.800000000001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2024-05-28T11:13:20Z</dcterms:created>
  <dcterms:modified xsi:type="dcterms:W3CDTF">2024-05-28T11:13:22Z</dcterms:modified>
</cp:coreProperties>
</file>