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<sst xmlns="http://schemas.openxmlformats.org/spreadsheetml/2006/main" count="117" uniqueCount="53">
  <si>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27/05/2024 14:15:25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</si>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</sst>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CD-4B3A-874A-736C6F79442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119</c:v>
                </c:pt>
                <c:pt idx="7">
                  <c:v>119</c:v>
                </c:pt>
                <c:pt idx="8">
                  <c:v>119</c:v>
                </c:pt>
                <c:pt idx="9">
                  <c:v>119</c:v>
                </c:pt>
                <c:pt idx="10">
                  <c:v>119</c:v>
                </c:pt>
                <c:pt idx="11">
                  <c:v>119</c:v>
                </c:pt>
                <c:pt idx="12">
                  <c:v>119</c:v>
                </c:pt>
                <c:pt idx="13">
                  <c:v>119</c:v>
                </c:pt>
                <c:pt idx="14">
                  <c:v>119</c:v>
                </c:pt>
                <c:pt idx="15">
                  <c:v>129</c:v>
                </c:pt>
                <c:pt idx="16">
                  <c:v>158</c:v>
                </c:pt>
                <c:pt idx="17">
                  <c:v>200</c:v>
                </c:pt>
                <c:pt idx="18">
                  <c:v>235</c:v>
                </c:pt>
                <c:pt idx="19">
                  <c:v>258</c:v>
                </c:pt>
                <c:pt idx="20">
                  <c:v>246</c:v>
                </c:pt>
                <c:pt idx="21">
                  <c:v>216</c:v>
                </c:pt>
                <c:pt idx="22">
                  <c:v>183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CD-4B3A-874A-736C6F79442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4116.0889999999999</c:v>
                </c:pt>
                <c:pt idx="1">
                  <c:v>3417.7829999999999</c:v>
                </c:pt>
                <c:pt idx="2">
                  <c:v>3389.8430000000003</c:v>
                </c:pt>
                <c:pt idx="3">
                  <c:v>2892.9560000000001</c:v>
                </c:pt>
                <c:pt idx="4">
                  <c:v>2799.5130000000004</c:v>
                </c:pt>
                <c:pt idx="5">
                  <c:v>3324.085</c:v>
                </c:pt>
                <c:pt idx="6">
                  <c:v>3471.1259999999997</c:v>
                </c:pt>
                <c:pt idx="7">
                  <c:v>3453.0880000000002</c:v>
                </c:pt>
                <c:pt idx="8">
                  <c:v>3429.6709999999998</c:v>
                </c:pt>
                <c:pt idx="9">
                  <c:v>3105.654</c:v>
                </c:pt>
                <c:pt idx="10">
                  <c:v>2476.4810000000002</c:v>
                </c:pt>
                <c:pt idx="11">
                  <c:v>2265.0390000000002</c:v>
                </c:pt>
                <c:pt idx="12">
                  <c:v>2182.9</c:v>
                </c:pt>
                <c:pt idx="13">
                  <c:v>2182.9</c:v>
                </c:pt>
                <c:pt idx="14">
                  <c:v>2202.9</c:v>
                </c:pt>
                <c:pt idx="15">
                  <c:v>2352.9</c:v>
                </c:pt>
                <c:pt idx="16">
                  <c:v>2869.652</c:v>
                </c:pt>
                <c:pt idx="17">
                  <c:v>3854.6210000000001</c:v>
                </c:pt>
                <c:pt idx="18">
                  <c:v>3823.3790000000004</c:v>
                </c:pt>
                <c:pt idx="19">
                  <c:v>3855.92</c:v>
                </c:pt>
                <c:pt idx="20">
                  <c:v>3890.9550000000004</c:v>
                </c:pt>
                <c:pt idx="21">
                  <c:v>3890.1089999999999</c:v>
                </c:pt>
                <c:pt idx="22">
                  <c:v>3637.4929999999999</c:v>
                </c:pt>
                <c:pt idx="23">
                  <c:v>3622.1239999999998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CD-4B3A-874A-736C6F79442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332</c:v>
                </c:pt>
                <c:pt idx="1">
                  <c:v>410</c:v>
                </c:pt>
                <c:pt idx="2">
                  <c:v>416</c:v>
                </c:pt>
                <c:pt idx="3">
                  <c:v>421</c:v>
                </c:pt>
                <c:pt idx="4">
                  <c:v>676.4</c:v>
                </c:pt>
                <c:pt idx="5">
                  <c:v>444</c:v>
                </c:pt>
                <c:pt idx="6">
                  <c:v>350</c:v>
                </c:pt>
                <c:pt idx="7">
                  <c:v>275</c:v>
                </c:pt>
                <c:pt idx="8">
                  <c:v>105</c:v>
                </c:pt>
                <c:pt idx="9">
                  <c:v>165</c:v>
                </c:pt>
                <c:pt idx="10">
                  <c:v>109</c:v>
                </c:pt>
                <c:pt idx="11">
                  <c:v>116</c:v>
                </c:pt>
                <c:pt idx="12">
                  <c:v>114</c:v>
                </c:pt>
                <c:pt idx="13">
                  <c:v>80</c:v>
                </c:pt>
                <c:pt idx="14">
                  <c:v>90</c:v>
                </c:pt>
                <c:pt idx="15">
                  <c:v>160</c:v>
                </c:pt>
                <c:pt idx="16">
                  <c:v>161</c:v>
                </c:pt>
                <c:pt idx="17">
                  <c:v>136</c:v>
                </c:pt>
                <c:pt idx="18">
                  <c:v>221.47</c:v>
                </c:pt>
                <c:pt idx="19">
                  <c:v>320</c:v>
                </c:pt>
                <c:pt idx="20">
                  <c:v>259</c:v>
                </c:pt>
                <c:pt idx="21">
                  <c:v>249</c:v>
                </c:pt>
                <c:pt idx="22">
                  <c:v>212.3</c:v>
                </c:pt>
                <c:pt idx="23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CD-4B3A-874A-736C6F79442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824.50700000000018</c:v>
                </c:pt>
                <c:pt idx="1">
                  <c:v>745.81899999999996</c:v>
                </c:pt>
                <c:pt idx="2">
                  <c:v>678.71</c:v>
                </c:pt>
                <c:pt idx="3">
                  <c:v>612.46199999999988</c:v>
                </c:pt>
                <c:pt idx="4">
                  <c:v>551.65700000000015</c:v>
                </c:pt>
                <c:pt idx="5">
                  <c:v>600.8810000000002</c:v>
                </c:pt>
                <c:pt idx="6">
                  <c:v>1044.1519999999998</c:v>
                </c:pt>
                <c:pt idx="7">
                  <c:v>2058.2820000000002</c:v>
                </c:pt>
                <c:pt idx="8">
                  <c:v>3184.886</c:v>
                </c:pt>
                <c:pt idx="9">
                  <c:v>4116.5710000000008</c:v>
                </c:pt>
                <c:pt idx="10">
                  <c:v>4765.0810000000001</c:v>
                </c:pt>
                <c:pt idx="11">
                  <c:v>5088.5999999999976</c:v>
                </c:pt>
                <c:pt idx="12">
                  <c:v>5103.1539999999995</c:v>
                </c:pt>
                <c:pt idx="13">
                  <c:v>4935.3079999999991</c:v>
                </c:pt>
                <c:pt idx="14">
                  <c:v>4528.2429999999986</c:v>
                </c:pt>
                <c:pt idx="15">
                  <c:v>3865.5279999999998</c:v>
                </c:pt>
                <c:pt idx="16">
                  <c:v>3117.3969999999995</c:v>
                </c:pt>
                <c:pt idx="17">
                  <c:v>2274.5920000000006</c:v>
                </c:pt>
                <c:pt idx="18">
                  <c:v>1497.3100000000006</c:v>
                </c:pt>
                <c:pt idx="19">
                  <c:v>1123.3569999999997</c:v>
                </c:pt>
                <c:pt idx="20">
                  <c:v>1031.0999999999999</c:v>
                </c:pt>
                <c:pt idx="21">
                  <c:v>978.43299999999988</c:v>
                </c:pt>
                <c:pt idx="22">
                  <c:v>949.15199999999982</c:v>
                </c:pt>
                <c:pt idx="23">
                  <c:v>919.80099999999993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CD-4B3A-874A-736C6F79442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120</c:v>
                </c:pt>
                <c:pt idx="1">
                  <c:v>121</c:v>
                </c:pt>
                <c:pt idx="2">
                  <c:v>120</c:v>
                </c:pt>
                <c:pt idx="3">
                  <c:v>122</c:v>
                </c:pt>
                <c:pt idx="4">
                  <c:v>123</c:v>
                </c:pt>
                <c:pt idx="5">
                  <c:v>124</c:v>
                </c:pt>
                <c:pt idx="6">
                  <c:v>129</c:v>
                </c:pt>
                <c:pt idx="7">
                  <c:v>141</c:v>
                </c:pt>
                <c:pt idx="8">
                  <c:v>156</c:v>
                </c:pt>
                <c:pt idx="9">
                  <c:v>169</c:v>
                </c:pt>
                <c:pt idx="10">
                  <c:v>173</c:v>
                </c:pt>
                <c:pt idx="11">
                  <c:v>173</c:v>
                </c:pt>
                <c:pt idx="12">
                  <c:v>169</c:v>
                </c:pt>
                <c:pt idx="13">
                  <c:v>160</c:v>
                </c:pt>
                <c:pt idx="14">
                  <c:v>146</c:v>
                </c:pt>
                <c:pt idx="15">
                  <c:v>128</c:v>
                </c:pt>
                <c:pt idx="16">
                  <c:v>102</c:v>
                </c:pt>
                <c:pt idx="17">
                  <c:v>74</c:v>
                </c:pt>
                <c:pt idx="18">
                  <c:v>47</c:v>
                </c:pt>
                <c:pt idx="19">
                  <c:v>32</c:v>
                </c:pt>
                <c:pt idx="20">
                  <c:v>25</c:v>
                </c:pt>
                <c:pt idx="21">
                  <c:v>20</c:v>
                </c:pt>
                <c:pt idx="22">
                  <c:v>18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CD-4B3A-874A-736C6F79442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141</c:v>
                </c:pt>
                <c:pt idx="6">
                  <c:v>246</c:v>
                </c:pt>
                <c:pt idx="7">
                  <c:v>233</c:v>
                </c:pt>
                <c:pt idx="8">
                  <c:v>183</c:v>
                </c:pt>
                <c:pt idx="9">
                  <c:v>51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424</c:v>
                </c:pt>
                <c:pt idx="18">
                  <c:v>981</c:v>
                </c:pt>
                <c:pt idx="19">
                  <c:v>1556.0309999999999</c:v>
                </c:pt>
                <c:pt idx="20">
                  <c:v>1456</c:v>
                </c:pt>
                <c:pt idx="21">
                  <c:v>1189.354</c:v>
                </c:pt>
                <c:pt idx="22">
                  <c:v>566</c:v>
                </c:pt>
                <c:pt idx="23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CD-4B3A-874A-736C6F794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5511.5960000000023</c:v>
                </c:pt>
                <c:pt idx="1">
                  <c:v>4813.6319999999987</c:v>
                </c:pt>
                <c:pt idx="2">
                  <c:v>4723.5410000000011</c:v>
                </c:pt>
                <c:pt idx="3">
                  <c:v>4167.46</c:v>
                </c:pt>
                <c:pt idx="4">
                  <c:v>4295.5210000000006</c:v>
                </c:pt>
                <c:pt idx="5">
                  <c:v>4753.0069999999996</c:v>
                </c:pt>
                <c:pt idx="6">
                  <c:v>5359.2829999999994</c:v>
                </c:pt>
                <c:pt idx="7">
                  <c:v>6279.367000000002</c:v>
                </c:pt>
                <c:pt idx="8">
                  <c:v>7177.545000000001</c:v>
                </c:pt>
                <c:pt idx="9">
                  <c:v>7726.2520000000013</c:v>
                </c:pt>
                <c:pt idx="10">
                  <c:v>7706.6080000000011</c:v>
                </c:pt>
                <c:pt idx="11">
                  <c:v>7825.6289999999999</c:v>
                </c:pt>
                <c:pt idx="12">
                  <c:v>7752.009</c:v>
                </c:pt>
                <c:pt idx="13">
                  <c:v>7515.2170000000006</c:v>
                </c:pt>
                <c:pt idx="14">
                  <c:v>7124.1280000000033</c:v>
                </c:pt>
                <c:pt idx="15">
                  <c:v>6673.4690000000019</c:v>
                </c:pt>
                <c:pt idx="16">
                  <c:v>6446.0040000000026</c:v>
                </c:pt>
                <c:pt idx="17">
                  <c:v>6963.2440000000015</c:v>
                </c:pt>
                <c:pt idx="18">
                  <c:v>6805.1550000000007</c:v>
                </c:pt>
                <c:pt idx="19">
                  <c:v>7145.2620000000024</c:v>
                </c:pt>
                <c:pt idx="20">
                  <c:v>6908.0120000000015</c:v>
                </c:pt>
                <c:pt idx="21">
                  <c:v>6542.9340000000002</c:v>
                </c:pt>
                <c:pt idx="22">
                  <c:v>5565.9080000000022</c:v>
                </c:pt>
                <c:pt idx="23">
                  <c:v>5295.9599999999973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3CD-4B3A-874A-736C6F794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99.17</c:v>
                </c:pt>
                <c:pt idx="1">
                  <c:v>90.46</c:v>
                </c:pt>
                <c:pt idx="2">
                  <c:v>89.87</c:v>
                </c:pt>
                <c:pt idx="3">
                  <c:v>85.06</c:v>
                </c:pt>
                <c:pt idx="4">
                  <c:v>84.19</c:v>
                </c:pt>
                <c:pt idx="5">
                  <c:v>90.46</c:v>
                </c:pt>
                <c:pt idx="6">
                  <c:v>115.67</c:v>
                </c:pt>
                <c:pt idx="7">
                  <c:v>125.81</c:v>
                </c:pt>
                <c:pt idx="8">
                  <c:v>105.99</c:v>
                </c:pt>
                <c:pt idx="9">
                  <c:v>88.36</c:v>
                </c:pt>
                <c:pt idx="10">
                  <c:v>75.260000000000005</c:v>
                </c:pt>
                <c:pt idx="11">
                  <c:v>73.45</c:v>
                </c:pt>
                <c:pt idx="12">
                  <c:v>64.930000000000007</c:v>
                </c:pt>
                <c:pt idx="13">
                  <c:v>58.71</c:v>
                </c:pt>
                <c:pt idx="14">
                  <c:v>58.71</c:v>
                </c:pt>
                <c:pt idx="15">
                  <c:v>69.760000000000005</c:v>
                </c:pt>
                <c:pt idx="16">
                  <c:v>80.17</c:v>
                </c:pt>
                <c:pt idx="17">
                  <c:v>109.96</c:v>
                </c:pt>
                <c:pt idx="18">
                  <c:v>134.86000000000001</c:v>
                </c:pt>
                <c:pt idx="19">
                  <c:v>182.82</c:v>
                </c:pt>
                <c:pt idx="20">
                  <c:v>185.09</c:v>
                </c:pt>
                <c:pt idx="21">
                  <c:v>166.38</c:v>
                </c:pt>
                <c:pt idx="22">
                  <c:v>104.06</c:v>
                </c:pt>
                <c:pt idx="23">
                  <c:v>97.1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3CD-4B3A-874A-736C6F794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5511.5959999999986</v>
      </c>
      <c r="C4" s="18">
        <v>4813.601999999999</v>
      </c>
      <c r="D4" s="18">
        <v>4723.552999999999</v>
      </c>
      <c r="E4" s="18">
        <v>4167.4180000000006</v>
      </c>
      <c r="F4" s="18">
        <v>4295.57</v>
      </c>
      <c r="G4" s="18">
        <v>4752.9660000000003</v>
      </c>
      <c r="H4" s="18">
        <v>5359.2780000000012</v>
      </c>
      <c r="I4" s="18">
        <v>6279.37</v>
      </c>
      <c r="J4" s="18">
        <v>7177.5569999999998</v>
      </c>
      <c r="K4" s="18">
        <v>7726.2249999999967</v>
      </c>
      <c r="L4" s="18">
        <v>7706.5619999999981</v>
      </c>
      <c r="M4" s="18">
        <v>7825.6389999999983</v>
      </c>
      <c r="N4" s="18">
        <v>7752.0540000000019</v>
      </c>
      <c r="O4" s="18">
        <v>7515.2079999999987</v>
      </c>
      <c r="P4" s="18">
        <v>7124.1429999999982</v>
      </c>
      <c r="Q4" s="18">
        <v>6673.4279999999981</v>
      </c>
      <c r="R4" s="18">
        <v>6446.0490000000009</v>
      </c>
      <c r="S4" s="18">
        <v>6963.2130000000016</v>
      </c>
      <c r="T4" s="18">
        <v>6805.1589999999987</v>
      </c>
      <c r="U4" s="18">
        <v>7145.3079999999982</v>
      </c>
      <c r="V4" s="18">
        <v>6908.0549999999994</v>
      </c>
      <c r="W4" s="18">
        <v>6542.8960000000006</v>
      </c>
      <c r="X4" s="18">
        <v>5565.9450000000006</v>
      </c>
      <c r="Y4" s="18">
        <v>5295.9250000000029</v>
      </c>
      <c r="Z4" s="19"/>
      <c r="AA4" s="20">
        <f>SUM(B4:Z4)</f>
        <v>151076.71900000004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99.17</v>
      </c>
      <c r="C7" s="28">
        <v>90.46</v>
      </c>
      <c r="D7" s="28">
        <v>89.87</v>
      </c>
      <c r="E7" s="28">
        <v>85.06</v>
      </c>
      <c r="F7" s="28">
        <v>84.19</v>
      </c>
      <c r="G7" s="28">
        <v>90.46</v>
      </c>
      <c r="H7" s="28">
        <v>115.67</v>
      </c>
      <c r="I7" s="28">
        <v>125.81</v>
      </c>
      <c r="J7" s="28">
        <v>105.99</v>
      </c>
      <c r="K7" s="28">
        <v>88.36</v>
      </c>
      <c r="L7" s="28">
        <v>75.260000000000005</v>
      </c>
      <c r="M7" s="28">
        <v>73.45</v>
      </c>
      <c r="N7" s="28">
        <v>64.930000000000007</v>
      </c>
      <c r="O7" s="28">
        <v>58.71</v>
      </c>
      <c r="P7" s="28">
        <v>58.71</v>
      </c>
      <c r="Q7" s="28">
        <v>69.760000000000005</v>
      </c>
      <c r="R7" s="28">
        <v>80.17</v>
      </c>
      <c r="S7" s="28">
        <v>109.96</v>
      </c>
      <c r="T7" s="28">
        <v>134.86000000000001</v>
      </c>
      <c r="U7" s="28">
        <v>182.82</v>
      </c>
      <c r="V7" s="28">
        <v>185.09</v>
      </c>
      <c r="W7" s="28">
        <v>166.38</v>
      </c>
      <c r="X7" s="28">
        <v>104.06</v>
      </c>
      <c r="Y7" s="28">
        <v>97.1</v>
      </c>
      <c r="Z7" s="29"/>
      <c r="AA7" s="30">
        <f>IF(SUM(B7:Z7)&lt;&gt;0,AVERAGEIF(B7:Z7,"&lt;&gt;"""),"")</f>
        <v>101.5125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119</v>
      </c>
      <c r="I11" s="47">
        <v>119</v>
      </c>
      <c r="J11" s="47">
        <v>119</v>
      </c>
      <c r="K11" s="47">
        <v>119</v>
      </c>
      <c r="L11" s="47">
        <v>119</v>
      </c>
      <c r="M11" s="47">
        <v>119</v>
      </c>
      <c r="N11" s="47">
        <v>119</v>
      </c>
      <c r="O11" s="47">
        <v>119</v>
      </c>
      <c r="P11" s="47">
        <v>119</v>
      </c>
      <c r="Q11" s="47">
        <v>129</v>
      </c>
      <c r="R11" s="47">
        <v>158</v>
      </c>
      <c r="S11" s="47">
        <v>200</v>
      </c>
      <c r="T11" s="47">
        <v>235</v>
      </c>
      <c r="U11" s="47">
        <v>258</v>
      </c>
      <c r="V11" s="47">
        <v>246</v>
      </c>
      <c r="W11" s="47">
        <v>216</v>
      </c>
      <c r="X11" s="47">
        <v>183</v>
      </c>
      <c r="Y11" s="47">
        <v>145</v>
      </c>
      <c r="Z11" s="48"/>
      <c r="AA11" s="49">
        <f t="shared" si="0"/>
        <v>3555</v>
      </c>
    </row>
    <row r="12" spans="1:27" ht="25.15" customHeight="1" x14ac:dyDescent="0.2">
      <c r="A12" s="50" t="s">
        <v>8</v>
      </c>
      <c r="B12" s="51">
        <v>4116.0889999999999</v>
      </c>
      <c r="C12" s="52">
        <v>3417.7829999999999</v>
      </c>
      <c r="D12" s="52">
        <v>3389.8430000000003</v>
      </c>
      <c r="E12" s="52">
        <v>2892.9560000000001</v>
      </c>
      <c r="F12" s="52">
        <v>2799.5130000000004</v>
      </c>
      <c r="G12" s="52">
        <v>3324.085</v>
      </c>
      <c r="H12" s="52">
        <v>3471.1259999999997</v>
      </c>
      <c r="I12" s="52">
        <v>3453.0880000000002</v>
      </c>
      <c r="J12" s="52">
        <v>3429.6709999999998</v>
      </c>
      <c r="K12" s="52">
        <v>3105.654</v>
      </c>
      <c r="L12" s="52">
        <v>2476.4810000000002</v>
      </c>
      <c r="M12" s="52">
        <v>2265.0390000000002</v>
      </c>
      <c r="N12" s="52">
        <v>2182.9</v>
      </c>
      <c r="O12" s="52">
        <v>2182.9</v>
      </c>
      <c r="P12" s="52">
        <v>2202.9</v>
      </c>
      <c r="Q12" s="52">
        <v>2352.9</v>
      </c>
      <c r="R12" s="52">
        <v>2869.652</v>
      </c>
      <c r="S12" s="52">
        <v>3854.6210000000001</v>
      </c>
      <c r="T12" s="52">
        <v>3823.3790000000004</v>
      </c>
      <c r="U12" s="52">
        <v>3855.92</v>
      </c>
      <c r="V12" s="52">
        <v>3890.9550000000004</v>
      </c>
      <c r="W12" s="52">
        <v>3890.1089999999999</v>
      </c>
      <c r="X12" s="52">
        <v>3637.4929999999999</v>
      </c>
      <c r="Y12" s="52">
        <v>3622.1239999999998</v>
      </c>
      <c r="Z12" s="53"/>
      <c r="AA12" s="54">
        <f t="shared" si="0"/>
        <v>76507.180999999997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141</v>
      </c>
      <c r="H13" s="52">
        <v>246</v>
      </c>
      <c r="I13" s="52">
        <v>233</v>
      </c>
      <c r="J13" s="52">
        <v>183</v>
      </c>
      <c r="K13" s="52">
        <v>51</v>
      </c>
      <c r="L13" s="52">
        <v>64</v>
      </c>
      <c r="M13" s="52">
        <v>64</v>
      </c>
      <c r="N13" s="52">
        <v>64</v>
      </c>
      <c r="O13" s="52">
        <v>38</v>
      </c>
      <c r="P13" s="52">
        <v>38</v>
      </c>
      <c r="Q13" s="52">
        <v>38</v>
      </c>
      <c r="R13" s="52">
        <v>38</v>
      </c>
      <c r="S13" s="52">
        <v>424</v>
      </c>
      <c r="T13" s="52">
        <v>981</v>
      </c>
      <c r="U13" s="52">
        <v>1556.0309999999999</v>
      </c>
      <c r="V13" s="52">
        <v>1456</v>
      </c>
      <c r="W13" s="52">
        <v>1189.354</v>
      </c>
      <c r="X13" s="52">
        <v>566</v>
      </c>
      <c r="Y13" s="52">
        <v>470</v>
      </c>
      <c r="Z13" s="53"/>
      <c r="AA13" s="54">
        <f t="shared" si="0"/>
        <v>7866.3850000000002</v>
      </c>
    </row>
    <row r="14" spans="1:27" ht="25.15" customHeight="1" x14ac:dyDescent="0.2">
      <c r="A14" s="55" t="s">
        <v>10</v>
      </c>
      <c r="B14" s="56">
        <v>824.50700000000018</v>
      </c>
      <c r="C14" s="57">
        <v>745.81899999999996</v>
      </c>
      <c r="D14" s="57">
        <v>678.71</v>
      </c>
      <c r="E14" s="57">
        <v>612.46199999999988</v>
      </c>
      <c r="F14" s="57">
        <v>551.65700000000015</v>
      </c>
      <c r="G14" s="57">
        <v>600.8810000000002</v>
      </c>
      <c r="H14" s="57">
        <v>1044.1519999999998</v>
      </c>
      <c r="I14" s="57">
        <v>2058.2820000000002</v>
      </c>
      <c r="J14" s="57">
        <v>3184.886</v>
      </c>
      <c r="K14" s="57">
        <v>4116.5710000000008</v>
      </c>
      <c r="L14" s="57">
        <v>4765.0810000000001</v>
      </c>
      <c r="M14" s="57">
        <v>5088.5999999999976</v>
      </c>
      <c r="N14" s="57">
        <v>5103.1539999999995</v>
      </c>
      <c r="O14" s="57">
        <v>4935.3079999999991</v>
      </c>
      <c r="P14" s="57">
        <v>4528.2429999999986</v>
      </c>
      <c r="Q14" s="57">
        <v>3865.5279999999998</v>
      </c>
      <c r="R14" s="57">
        <v>3117.3969999999995</v>
      </c>
      <c r="S14" s="57">
        <v>2274.5920000000006</v>
      </c>
      <c r="T14" s="57">
        <v>1497.3100000000006</v>
      </c>
      <c r="U14" s="57">
        <v>1123.3569999999997</v>
      </c>
      <c r="V14" s="57">
        <v>1031.0999999999999</v>
      </c>
      <c r="W14" s="57">
        <v>978.43299999999988</v>
      </c>
      <c r="X14" s="57">
        <v>949.15199999999982</v>
      </c>
      <c r="Y14" s="57">
        <v>919.80099999999993</v>
      </c>
      <c r="Z14" s="58"/>
      <c r="AA14" s="59">
        <f t="shared" si="0"/>
        <v>54594.982999999978</v>
      </c>
    </row>
    <row r="15" spans="1:27" ht="25.15" customHeight="1" x14ac:dyDescent="0.2">
      <c r="A15" s="55" t="s">
        <v>11</v>
      </c>
      <c r="B15" s="56">
        <v>120</v>
      </c>
      <c r="C15" s="57">
        <v>121</v>
      </c>
      <c r="D15" s="57">
        <v>120</v>
      </c>
      <c r="E15" s="57">
        <v>122</v>
      </c>
      <c r="F15" s="57">
        <v>123</v>
      </c>
      <c r="G15" s="57">
        <v>124</v>
      </c>
      <c r="H15" s="57">
        <v>129</v>
      </c>
      <c r="I15" s="57">
        <v>141</v>
      </c>
      <c r="J15" s="57">
        <v>156</v>
      </c>
      <c r="K15" s="57">
        <v>169</v>
      </c>
      <c r="L15" s="57">
        <v>173</v>
      </c>
      <c r="M15" s="57">
        <v>173</v>
      </c>
      <c r="N15" s="57">
        <v>169</v>
      </c>
      <c r="O15" s="57">
        <v>160</v>
      </c>
      <c r="P15" s="57">
        <v>146</v>
      </c>
      <c r="Q15" s="57">
        <v>128</v>
      </c>
      <c r="R15" s="57">
        <v>102</v>
      </c>
      <c r="S15" s="57">
        <v>74</v>
      </c>
      <c r="T15" s="57">
        <v>47</v>
      </c>
      <c r="U15" s="57">
        <v>32</v>
      </c>
      <c r="V15" s="57">
        <v>25</v>
      </c>
      <c r="W15" s="57">
        <v>20</v>
      </c>
      <c r="X15" s="57">
        <v>18</v>
      </c>
      <c r="Y15" s="57">
        <v>16</v>
      </c>
      <c r="Z15" s="58"/>
      <c r="AA15" s="59">
        <f t="shared" si="0"/>
        <v>2608</v>
      </c>
    </row>
    <row r="16" spans="1:27" ht="30" customHeight="1" thickBot="1" x14ac:dyDescent="0.25">
      <c r="A16" s="60" t="s">
        <v>12</v>
      </c>
      <c r="B16" s="61">
        <f>IF(LEN(B$2)&gt;0,SUM(B10:B15),"")</f>
        <v>5179.5960000000005</v>
      </c>
      <c r="C16" s="62">
        <f t="shared" ref="C16:Z16" si="1">IF(LEN(C$2)&gt;0,SUM(C10:C15),"")</f>
        <v>4403.6019999999999</v>
      </c>
      <c r="D16" s="62">
        <f t="shared" si="1"/>
        <v>4307.5529999999999</v>
      </c>
      <c r="E16" s="62">
        <f t="shared" si="1"/>
        <v>3746.4180000000001</v>
      </c>
      <c r="F16" s="62">
        <f t="shared" si="1"/>
        <v>3619.1700000000005</v>
      </c>
      <c r="G16" s="62">
        <f t="shared" si="1"/>
        <v>4308.9660000000003</v>
      </c>
      <c r="H16" s="62">
        <f t="shared" si="1"/>
        <v>5009.2779999999993</v>
      </c>
      <c r="I16" s="62">
        <f t="shared" si="1"/>
        <v>6004.3700000000008</v>
      </c>
      <c r="J16" s="62">
        <f t="shared" si="1"/>
        <v>7072.5569999999998</v>
      </c>
      <c r="K16" s="62">
        <f t="shared" si="1"/>
        <v>7561.2250000000004</v>
      </c>
      <c r="L16" s="62">
        <f t="shared" si="1"/>
        <v>7597.5619999999999</v>
      </c>
      <c r="M16" s="62">
        <f t="shared" si="1"/>
        <v>7709.6389999999974</v>
      </c>
      <c r="N16" s="62">
        <f t="shared" si="1"/>
        <v>7638.0540000000001</v>
      </c>
      <c r="O16" s="62">
        <f t="shared" si="1"/>
        <v>7435.2079999999987</v>
      </c>
      <c r="P16" s="62">
        <f t="shared" si="1"/>
        <v>7034.1429999999982</v>
      </c>
      <c r="Q16" s="62">
        <f t="shared" si="1"/>
        <v>6513.4279999999999</v>
      </c>
      <c r="R16" s="62">
        <f t="shared" si="1"/>
        <v>6285.0489999999991</v>
      </c>
      <c r="S16" s="62">
        <f t="shared" si="1"/>
        <v>6827.2130000000006</v>
      </c>
      <c r="T16" s="62">
        <f t="shared" si="1"/>
        <v>6583.6890000000012</v>
      </c>
      <c r="U16" s="62">
        <f t="shared" si="1"/>
        <v>6825.308</v>
      </c>
      <c r="V16" s="62">
        <f t="shared" si="1"/>
        <v>6649.0550000000003</v>
      </c>
      <c r="W16" s="62">
        <f t="shared" si="1"/>
        <v>6293.8960000000006</v>
      </c>
      <c r="X16" s="62">
        <f t="shared" si="1"/>
        <v>5353.6450000000004</v>
      </c>
      <c r="Y16" s="62">
        <f t="shared" si="1"/>
        <v>5172.9249999999993</v>
      </c>
      <c r="Z16" s="63" t="str">
        <f t="shared" si="1"/>
        <v/>
      </c>
      <c r="AA16" s="64">
        <f>SUM(AA10:AA15)</f>
        <v>145131.54899999997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1701.9</v>
      </c>
      <c r="C28" s="72">
        <v>1675.9</v>
      </c>
      <c r="D28" s="72">
        <v>1648.9</v>
      </c>
      <c r="E28" s="72">
        <v>1625.9</v>
      </c>
      <c r="F28" s="72">
        <v>1628.9</v>
      </c>
      <c r="G28" s="72">
        <v>1759.9</v>
      </c>
      <c r="H28" s="72">
        <v>2037.9</v>
      </c>
      <c r="I28" s="72">
        <v>2425.9</v>
      </c>
      <c r="J28" s="72">
        <v>2853.9</v>
      </c>
      <c r="K28" s="72">
        <v>3110.9</v>
      </c>
      <c r="L28" s="72">
        <v>3371.9</v>
      </c>
      <c r="M28" s="72">
        <v>3463.9</v>
      </c>
      <c r="N28" s="72">
        <v>3473.9</v>
      </c>
      <c r="O28" s="72">
        <v>3372.9</v>
      </c>
      <c r="P28" s="72">
        <v>3220.9</v>
      </c>
      <c r="Q28" s="72">
        <v>3044.9</v>
      </c>
      <c r="R28" s="72">
        <v>2780.9</v>
      </c>
      <c r="S28" s="72">
        <v>2809.9</v>
      </c>
      <c r="T28" s="72">
        <v>3052.9</v>
      </c>
      <c r="U28" s="72">
        <v>3283.9</v>
      </c>
      <c r="V28" s="72">
        <v>3227.9</v>
      </c>
      <c r="W28" s="72">
        <v>2985.9</v>
      </c>
      <c r="X28" s="72">
        <v>2243.9</v>
      </c>
      <c r="Y28" s="72">
        <v>2091.9</v>
      </c>
      <c r="Z28" s="73"/>
      <c r="AA28" s="74">
        <f>SUM(B28:Z28)</f>
        <v>62895.60000000002</v>
      </c>
    </row>
    <row r="29" spans="1:27" ht="25.15" customHeight="1" x14ac:dyDescent="0.2">
      <c r="A29" s="75" t="s">
        <v>23</v>
      </c>
      <c r="B29" s="76">
        <v>1804.6959999999999</v>
      </c>
      <c r="C29" s="77">
        <v>1707.702</v>
      </c>
      <c r="D29" s="77">
        <v>1644.653</v>
      </c>
      <c r="E29" s="77">
        <v>1111.518</v>
      </c>
      <c r="F29" s="77">
        <v>996.27</v>
      </c>
      <c r="G29" s="77">
        <v>1403.066</v>
      </c>
      <c r="H29" s="77">
        <v>1671.3779999999999</v>
      </c>
      <c r="I29" s="77">
        <v>2223.4699999999998</v>
      </c>
      <c r="J29" s="77">
        <v>2873.6570000000002</v>
      </c>
      <c r="K29" s="77">
        <v>3185.3249999999998</v>
      </c>
      <c r="L29" s="77">
        <v>2874.6619999999998</v>
      </c>
      <c r="M29" s="77">
        <v>3011.739</v>
      </c>
      <c r="N29" s="77">
        <v>2928.154</v>
      </c>
      <c r="O29" s="77">
        <v>2792.308</v>
      </c>
      <c r="P29" s="77">
        <v>2533.2429999999999</v>
      </c>
      <c r="Q29" s="77">
        <v>2158.5279999999998</v>
      </c>
      <c r="R29" s="77">
        <v>1970.1489999999999</v>
      </c>
      <c r="S29" s="77">
        <v>2078.3130000000001</v>
      </c>
      <c r="T29" s="77">
        <v>1523.259</v>
      </c>
      <c r="U29" s="77">
        <v>1582.4079999999999</v>
      </c>
      <c r="V29" s="77">
        <v>1381.155</v>
      </c>
      <c r="W29" s="77">
        <v>1257.9960000000001</v>
      </c>
      <c r="X29" s="77">
        <v>970.745</v>
      </c>
      <c r="Y29" s="77">
        <v>1075.0250000000001</v>
      </c>
      <c r="Z29" s="78"/>
      <c r="AA29" s="79">
        <f>SUM(B29:Z29)</f>
        <v>46759.419000000002</v>
      </c>
    </row>
    <row r="30" spans="1:27" ht="25.15" customHeight="1" x14ac:dyDescent="0.2">
      <c r="A30" s="82" t="s">
        <v>24</v>
      </c>
      <c r="B30" s="80">
        <v>2005</v>
      </c>
      <c r="C30" s="81">
        <v>1430</v>
      </c>
      <c r="D30" s="81">
        <v>1430</v>
      </c>
      <c r="E30" s="81">
        <v>1430</v>
      </c>
      <c r="F30" s="81">
        <v>1430</v>
      </c>
      <c r="G30" s="81">
        <v>1590</v>
      </c>
      <c r="H30" s="81">
        <v>1650</v>
      </c>
      <c r="I30" s="81">
        <v>1630</v>
      </c>
      <c r="J30" s="81">
        <v>1450</v>
      </c>
      <c r="K30" s="81">
        <v>1430</v>
      </c>
      <c r="L30" s="81">
        <v>1460</v>
      </c>
      <c r="M30" s="81">
        <v>1350</v>
      </c>
      <c r="N30" s="81">
        <v>1350</v>
      </c>
      <c r="O30" s="81">
        <v>1350</v>
      </c>
      <c r="P30" s="81">
        <v>1370</v>
      </c>
      <c r="Q30" s="81">
        <v>1470</v>
      </c>
      <c r="R30" s="81">
        <v>1695</v>
      </c>
      <c r="S30" s="81">
        <v>2075</v>
      </c>
      <c r="T30" s="81">
        <v>2229</v>
      </c>
      <c r="U30" s="81">
        <v>2279</v>
      </c>
      <c r="V30" s="81">
        <v>2299</v>
      </c>
      <c r="W30" s="81">
        <v>2299</v>
      </c>
      <c r="X30" s="81">
        <v>2249</v>
      </c>
      <c r="Y30" s="81">
        <v>2129</v>
      </c>
      <c r="Z30" s="83"/>
      <c r="AA30" s="84">
        <f>SUM(B30:Z30)</f>
        <v>41079</v>
      </c>
    </row>
    <row r="31" spans="1:27" ht="30" customHeight="1" thickBot="1" x14ac:dyDescent="0.25">
      <c r="A31" s="60" t="s">
        <v>25</v>
      </c>
      <c r="B31" s="61">
        <f>IF(LEN(B$2)&gt;0,SUM(B28:B30),"")</f>
        <v>5511.5959999999995</v>
      </c>
      <c r="C31" s="62">
        <f t="shared" ref="C31:Z31" si="4">IF(LEN(C$2)&gt;0,SUM(C28:C30),"")</f>
        <v>4813.6019999999999</v>
      </c>
      <c r="D31" s="62">
        <f t="shared" si="4"/>
        <v>4723.5529999999999</v>
      </c>
      <c r="E31" s="62">
        <f t="shared" si="4"/>
        <v>4167.4179999999997</v>
      </c>
      <c r="F31" s="62">
        <f t="shared" si="4"/>
        <v>4055.17</v>
      </c>
      <c r="G31" s="62">
        <f t="shared" si="4"/>
        <v>4752.9660000000003</v>
      </c>
      <c r="H31" s="62">
        <f t="shared" si="4"/>
        <v>5359.2780000000002</v>
      </c>
      <c r="I31" s="62">
        <f t="shared" si="4"/>
        <v>6279.37</v>
      </c>
      <c r="J31" s="62">
        <f t="shared" si="4"/>
        <v>7177.5570000000007</v>
      </c>
      <c r="K31" s="62">
        <f t="shared" si="4"/>
        <v>7726.2250000000004</v>
      </c>
      <c r="L31" s="62">
        <f t="shared" si="4"/>
        <v>7706.5619999999999</v>
      </c>
      <c r="M31" s="62">
        <f t="shared" si="4"/>
        <v>7825.6390000000001</v>
      </c>
      <c r="N31" s="62">
        <f t="shared" si="4"/>
        <v>7752.0540000000001</v>
      </c>
      <c r="O31" s="62">
        <f t="shared" si="4"/>
        <v>7515.2080000000005</v>
      </c>
      <c r="P31" s="62">
        <f t="shared" si="4"/>
        <v>7124.143</v>
      </c>
      <c r="Q31" s="62">
        <f t="shared" si="4"/>
        <v>6673.4279999999999</v>
      </c>
      <c r="R31" s="62">
        <f t="shared" si="4"/>
        <v>6446.049</v>
      </c>
      <c r="S31" s="62">
        <f t="shared" si="4"/>
        <v>6963.2129999999997</v>
      </c>
      <c r="T31" s="62">
        <f t="shared" si="4"/>
        <v>6805.1589999999997</v>
      </c>
      <c r="U31" s="62">
        <f t="shared" si="4"/>
        <v>7145.308</v>
      </c>
      <c r="V31" s="62">
        <f t="shared" si="4"/>
        <v>6908.0550000000003</v>
      </c>
      <c r="W31" s="62">
        <f t="shared" si="4"/>
        <v>6542.8960000000006</v>
      </c>
      <c r="X31" s="62">
        <f t="shared" si="4"/>
        <v>5463.6450000000004</v>
      </c>
      <c r="Y31" s="62">
        <f t="shared" si="4"/>
        <v>5295.9250000000002</v>
      </c>
      <c r="Z31" s="63" t="str">
        <f t="shared" si="4"/>
        <v/>
      </c>
      <c r="AA31" s="64">
        <f>SUM(AA28:AA30)</f>
        <v>150734.01900000003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81</v>
      </c>
      <c r="C34" s="95">
        <v>110</v>
      </c>
      <c r="D34" s="95">
        <v>110</v>
      </c>
      <c r="E34" s="95">
        <v>105</v>
      </c>
      <c r="F34" s="95">
        <v>110</v>
      </c>
      <c r="G34" s="95">
        <v>110</v>
      </c>
      <c r="H34" s="95">
        <v>117</v>
      </c>
      <c r="I34" s="95">
        <v>104</v>
      </c>
      <c r="J34" s="95">
        <v>40</v>
      </c>
      <c r="K34" s="95">
        <v>30</v>
      </c>
      <c r="L34" s="95">
        <v>30</v>
      </c>
      <c r="M34" s="95">
        <v>30</v>
      </c>
      <c r="N34" s="95">
        <v>30</v>
      </c>
      <c r="O34" s="95">
        <v>30</v>
      </c>
      <c r="P34" s="95">
        <v>30</v>
      </c>
      <c r="Q34" s="95">
        <v>30</v>
      </c>
      <c r="R34" s="95">
        <v>30</v>
      </c>
      <c r="S34" s="95">
        <v>30</v>
      </c>
      <c r="T34" s="95">
        <v>103.47</v>
      </c>
      <c r="U34" s="95">
        <v>132</v>
      </c>
      <c r="V34" s="95">
        <v>111</v>
      </c>
      <c r="W34" s="95">
        <v>111</v>
      </c>
      <c r="X34" s="95">
        <v>30</v>
      </c>
      <c r="Y34" s="95">
        <v>30</v>
      </c>
      <c r="Z34" s="96"/>
      <c r="AA34" s="74">
        <f t="shared" ref="AA34:AA39" si="5">SUM(B34:Z34)</f>
        <v>1674.47</v>
      </c>
    </row>
    <row r="35" spans="1:27" ht="25.15" customHeight="1" x14ac:dyDescent="0.2">
      <c r="A35" s="97" t="s">
        <v>28</v>
      </c>
      <c r="B35" s="98">
        <v>196</v>
      </c>
      <c r="C35" s="99">
        <v>245</v>
      </c>
      <c r="D35" s="99">
        <v>251</v>
      </c>
      <c r="E35" s="99">
        <v>261</v>
      </c>
      <c r="F35" s="99">
        <v>271</v>
      </c>
      <c r="G35" s="99">
        <v>279</v>
      </c>
      <c r="H35" s="99">
        <v>178</v>
      </c>
      <c r="I35" s="99">
        <v>116</v>
      </c>
      <c r="J35" s="99">
        <v>10</v>
      </c>
      <c r="K35" s="99">
        <v>80</v>
      </c>
      <c r="L35" s="99">
        <v>37</v>
      </c>
      <c r="M35" s="99">
        <v>31</v>
      </c>
      <c r="N35" s="99">
        <v>31</v>
      </c>
      <c r="O35" s="99">
        <v>31</v>
      </c>
      <c r="P35" s="99">
        <v>31</v>
      </c>
      <c r="Q35" s="99">
        <v>82</v>
      </c>
      <c r="R35" s="99">
        <v>76</v>
      </c>
      <c r="S35" s="99">
        <v>51</v>
      </c>
      <c r="T35" s="99">
        <v>63</v>
      </c>
      <c r="U35" s="99">
        <v>133</v>
      </c>
      <c r="V35" s="99">
        <v>93</v>
      </c>
      <c r="W35" s="99">
        <v>83</v>
      </c>
      <c r="X35" s="99">
        <v>25</v>
      </c>
      <c r="Y35" s="99">
        <v>38</v>
      </c>
      <c r="Z35" s="100"/>
      <c r="AA35" s="79">
        <f t="shared" si="5"/>
        <v>2692</v>
      </c>
    </row>
    <row r="36" spans="1:27" ht="25.1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245.4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107.3</v>
      </c>
      <c r="Y36" s="99">
        <v>5</v>
      </c>
      <c r="Z36" s="100"/>
      <c r="AA36" s="79">
        <f t="shared" si="5"/>
        <v>462.7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37</v>
      </c>
      <c r="M37" s="99">
        <v>50</v>
      </c>
      <c r="N37" s="99">
        <v>48</v>
      </c>
      <c r="O37" s="99">
        <v>14</v>
      </c>
      <c r="P37" s="99">
        <v>24</v>
      </c>
      <c r="Q37" s="99">
        <v>43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1116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332</v>
      </c>
      <c r="C39" s="88">
        <f t="shared" si="6"/>
        <v>410</v>
      </c>
      <c r="D39" s="88">
        <f t="shared" si="6"/>
        <v>416</v>
      </c>
      <c r="E39" s="88">
        <f t="shared" si="6"/>
        <v>421</v>
      </c>
      <c r="F39" s="88">
        <f t="shared" si="6"/>
        <v>676.4</v>
      </c>
      <c r="G39" s="88">
        <f t="shared" si="6"/>
        <v>444</v>
      </c>
      <c r="H39" s="88">
        <f t="shared" si="6"/>
        <v>350</v>
      </c>
      <c r="I39" s="88">
        <f t="shared" si="6"/>
        <v>275</v>
      </c>
      <c r="J39" s="88">
        <f t="shared" si="6"/>
        <v>105</v>
      </c>
      <c r="K39" s="88">
        <f t="shared" si="6"/>
        <v>165</v>
      </c>
      <c r="L39" s="88">
        <f t="shared" si="6"/>
        <v>109</v>
      </c>
      <c r="M39" s="88">
        <f t="shared" si="6"/>
        <v>116</v>
      </c>
      <c r="N39" s="88">
        <f t="shared" si="6"/>
        <v>114</v>
      </c>
      <c r="O39" s="88">
        <f t="shared" si="6"/>
        <v>80</v>
      </c>
      <c r="P39" s="88">
        <f t="shared" si="6"/>
        <v>90</v>
      </c>
      <c r="Q39" s="88">
        <f t="shared" si="6"/>
        <v>160</v>
      </c>
      <c r="R39" s="88">
        <f t="shared" si="6"/>
        <v>161</v>
      </c>
      <c r="S39" s="88">
        <f t="shared" si="6"/>
        <v>136</v>
      </c>
      <c r="T39" s="88">
        <f t="shared" si="6"/>
        <v>221.47</v>
      </c>
      <c r="U39" s="88">
        <f t="shared" si="6"/>
        <v>320</v>
      </c>
      <c r="V39" s="88">
        <f t="shared" si="6"/>
        <v>259</v>
      </c>
      <c r="W39" s="88">
        <f t="shared" si="6"/>
        <v>249</v>
      </c>
      <c r="X39" s="88">
        <f t="shared" si="6"/>
        <v>212.3</v>
      </c>
      <c r="Y39" s="88">
        <f t="shared" si="6"/>
        <v>123</v>
      </c>
      <c r="Z39" s="89" t="str">
        <f t="shared" si="6"/>
        <v/>
      </c>
      <c r="AA39" s="90">
        <f t="shared" si="5"/>
        <v>5945.17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>
        <v>240.4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102.3</v>
      </c>
      <c r="Y44" s="99"/>
      <c r="Z44" s="100"/>
      <c r="AA44" s="79">
        <f t="shared" si="7"/>
        <v>342.7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240.4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102.3</v>
      </c>
      <c r="Y48" s="88">
        <f t="shared" si="8"/>
        <v>0</v>
      </c>
      <c r="Z48" s="89" t="str">
        <f t="shared" si="8"/>
        <v/>
      </c>
      <c r="AA48" s="90">
        <f t="shared" si="7"/>
        <v>342.7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5511.5960000000005</v>
      </c>
      <c r="C51" s="88">
        <f t="shared" si="10"/>
        <v>4813.6019999999999</v>
      </c>
      <c r="D51" s="88">
        <f t="shared" si="10"/>
        <v>4723.5529999999999</v>
      </c>
      <c r="E51" s="88">
        <f t="shared" si="10"/>
        <v>4167.4179999999997</v>
      </c>
      <c r="F51" s="88">
        <f t="shared" si="10"/>
        <v>4295.5700000000006</v>
      </c>
      <c r="G51" s="88">
        <f t="shared" si="10"/>
        <v>4752.9660000000003</v>
      </c>
      <c r="H51" s="88">
        <f t="shared" si="10"/>
        <v>5359.2779999999993</v>
      </c>
      <c r="I51" s="88">
        <f t="shared" si="10"/>
        <v>6279.3700000000008</v>
      </c>
      <c r="J51" s="88">
        <f t="shared" si="10"/>
        <v>7177.5569999999998</v>
      </c>
      <c r="K51" s="88">
        <f t="shared" si="10"/>
        <v>7726.2250000000004</v>
      </c>
      <c r="L51" s="88">
        <f t="shared" si="10"/>
        <v>7706.5619999999999</v>
      </c>
      <c r="M51" s="88">
        <f t="shared" si="10"/>
        <v>7825.6389999999974</v>
      </c>
      <c r="N51" s="88">
        <f t="shared" si="10"/>
        <v>7752.0540000000001</v>
      </c>
      <c r="O51" s="88">
        <f t="shared" si="10"/>
        <v>7515.2079999999987</v>
      </c>
      <c r="P51" s="88">
        <f t="shared" si="10"/>
        <v>7124.1429999999982</v>
      </c>
      <c r="Q51" s="88">
        <f t="shared" si="10"/>
        <v>6673.4279999999999</v>
      </c>
      <c r="R51" s="88">
        <f t="shared" si="10"/>
        <v>6446.0489999999991</v>
      </c>
      <c r="S51" s="88">
        <f t="shared" si="10"/>
        <v>6963.2130000000006</v>
      </c>
      <c r="T51" s="88">
        <f t="shared" si="10"/>
        <v>6805.1590000000015</v>
      </c>
      <c r="U51" s="88">
        <f t="shared" si="10"/>
        <v>7145.308</v>
      </c>
      <c r="V51" s="88">
        <f t="shared" si="10"/>
        <v>6908.0550000000003</v>
      </c>
      <c r="W51" s="88">
        <f t="shared" si="10"/>
        <v>6542.8960000000006</v>
      </c>
      <c r="X51" s="88">
        <f t="shared" si="10"/>
        <v>5565.9450000000006</v>
      </c>
      <c r="Y51" s="88">
        <f t="shared" si="10"/>
        <v>5295.9249999999993</v>
      </c>
      <c r="Z51" s="89" t="str">
        <f t="shared" si="10"/>
        <v/>
      </c>
      <c r="AA51" s="104">
        <f>SUM(B51:Z51)</f>
        <v>151076.71900000001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5511.5960000000023</v>
      </c>
      <c r="C4" s="18">
        <v>4813.6319999999987</v>
      </c>
      <c r="D4" s="18">
        <v>4723.5410000000011</v>
      </c>
      <c r="E4" s="18">
        <v>4167.46</v>
      </c>
      <c r="F4" s="18">
        <v>4295.5210000000006</v>
      </c>
      <c r="G4" s="18">
        <v>4753.0069999999996</v>
      </c>
      <c r="H4" s="18">
        <v>5359.2829999999994</v>
      </c>
      <c r="I4" s="18">
        <v>6279.367000000002</v>
      </c>
      <c r="J4" s="18">
        <v>7177.545000000001</v>
      </c>
      <c r="K4" s="18">
        <v>7726.2520000000013</v>
      </c>
      <c r="L4" s="18">
        <v>7706.6080000000011</v>
      </c>
      <c r="M4" s="18">
        <v>7825.6289999999999</v>
      </c>
      <c r="N4" s="18">
        <v>7752.009</v>
      </c>
      <c r="O4" s="18">
        <v>7515.2170000000006</v>
      </c>
      <c r="P4" s="18">
        <v>7124.1280000000033</v>
      </c>
      <c r="Q4" s="18">
        <v>6673.4690000000019</v>
      </c>
      <c r="R4" s="18">
        <v>6446.0040000000026</v>
      </c>
      <c r="S4" s="18">
        <v>6963.2440000000015</v>
      </c>
      <c r="T4" s="18">
        <v>6805.1550000000007</v>
      </c>
      <c r="U4" s="18">
        <v>7145.2620000000024</v>
      </c>
      <c r="V4" s="18">
        <v>6908.0120000000015</v>
      </c>
      <c r="W4" s="18">
        <v>6542.9340000000002</v>
      </c>
      <c r="X4" s="18">
        <v>5565.9080000000022</v>
      </c>
      <c r="Y4" s="18">
        <v>5295.9599999999973</v>
      </c>
      <c r="Z4" s="19"/>
      <c r="AA4" s="20">
        <f>SUM(B4:Z4)</f>
        <v>151076.74300000002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99.17</v>
      </c>
      <c r="C7" s="28">
        <v>90.46</v>
      </c>
      <c r="D7" s="28">
        <v>89.87</v>
      </c>
      <c r="E7" s="28">
        <v>85.06</v>
      </c>
      <c r="F7" s="28">
        <v>84.19</v>
      </c>
      <c r="G7" s="28">
        <v>90.46</v>
      </c>
      <c r="H7" s="28">
        <v>115.67</v>
      </c>
      <c r="I7" s="28">
        <v>125.81</v>
      </c>
      <c r="J7" s="28">
        <v>105.99</v>
      </c>
      <c r="K7" s="28">
        <v>88.36</v>
      </c>
      <c r="L7" s="28">
        <v>75.260000000000005</v>
      </c>
      <c r="M7" s="28">
        <v>73.45</v>
      </c>
      <c r="N7" s="28">
        <v>64.930000000000007</v>
      </c>
      <c r="O7" s="28">
        <v>58.71</v>
      </c>
      <c r="P7" s="28">
        <v>58.71</v>
      </c>
      <c r="Q7" s="28">
        <v>69.760000000000005</v>
      </c>
      <c r="R7" s="28">
        <v>80.17</v>
      </c>
      <c r="S7" s="28">
        <v>109.96</v>
      </c>
      <c r="T7" s="28">
        <v>134.86000000000001</v>
      </c>
      <c r="U7" s="28">
        <v>182.82</v>
      </c>
      <c r="V7" s="28">
        <v>185.09</v>
      </c>
      <c r="W7" s="28">
        <v>166.38</v>
      </c>
      <c r="X7" s="28">
        <v>104.06</v>
      </c>
      <c r="Y7" s="28">
        <v>97.1</v>
      </c>
      <c r="Z7" s="29"/>
      <c r="AA7" s="30">
        <f>IF(SUM(B7:Z7)&lt;&gt;0,AVERAGEIF(B7:Z7,"&lt;&gt;"""),"")</f>
        <v>101.5125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732.73599999999999</v>
      </c>
      <c r="C19" s="72">
        <v>752.09100000000001</v>
      </c>
      <c r="D19" s="72">
        <v>749.93599999999992</v>
      </c>
      <c r="E19" s="72">
        <v>735.06799999999998</v>
      </c>
      <c r="F19" s="72">
        <v>717.11199999999997</v>
      </c>
      <c r="G19" s="72">
        <v>850.06</v>
      </c>
      <c r="H19" s="72">
        <v>855.19299999999987</v>
      </c>
      <c r="I19" s="72">
        <v>818.84099999999989</v>
      </c>
      <c r="J19" s="72">
        <v>879.94900000000007</v>
      </c>
      <c r="K19" s="72">
        <v>883.38699999999994</v>
      </c>
      <c r="L19" s="72">
        <v>890.42899999999997</v>
      </c>
      <c r="M19" s="72">
        <v>900.49499999999989</v>
      </c>
      <c r="N19" s="72">
        <v>905.69899999999996</v>
      </c>
      <c r="O19" s="72">
        <v>933.75299999999993</v>
      </c>
      <c r="P19" s="72">
        <v>926.78399999999999</v>
      </c>
      <c r="Q19" s="72">
        <v>924.21599999999989</v>
      </c>
      <c r="R19" s="72">
        <v>837.11400000000003</v>
      </c>
      <c r="S19" s="72">
        <v>761.97200000000009</v>
      </c>
      <c r="T19" s="72">
        <v>712.75900000000001</v>
      </c>
      <c r="U19" s="72">
        <v>705.15200000000004</v>
      </c>
      <c r="V19" s="72">
        <v>715.93200000000002</v>
      </c>
      <c r="W19" s="72">
        <v>718.798</v>
      </c>
      <c r="X19" s="72">
        <v>713.9190000000001</v>
      </c>
      <c r="Y19" s="72">
        <v>700.55200000000002</v>
      </c>
      <c r="Z19" s="73"/>
      <c r="AA19" s="74">
        <f t="shared" ref="AA19:AA24" si="2">SUM(B19:Z19)</f>
        <v>19321.947</v>
      </c>
    </row>
    <row r="20" spans="1:27" ht="25.15" customHeight="1" x14ac:dyDescent="0.2">
      <c r="A20" s="75" t="s">
        <v>15</v>
      </c>
      <c r="B20" s="76">
        <v>1039.6020000000001</v>
      </c>
      <c r="C20" s="77">
        <v>1023.436</v>
      </c>
      <c r="D20" s="77">
        <v>1018.7169999999999</v>
      </c>
      <c r="E20" s="77">
        <v>1028.2849999999999</v>
      </c>
      <c r="F20" s="77">
        <v>1079.4199999999998</v>
      </c>
      <c r="G20" s="77">
        <v>1199.1970000000003</v>
      </c>
      <c r="H20" s="77">
        <v>1381.7939999999999</v>
      </c>
      <c r="I20" s="77">
        <v>1513.8720000000001</v>
      </c>
      <c r="J20" s="77">
        <v>1597.4390000000001</v>
      </c>
      <c r="K20" s="77">
        <v>1630.8240000000001</v>
      </c>
      <c r="L20" s="77">
        <v>1635.3029999999999</v>
      </c>
      <c r="M20" s="77">
        <v>1630.9629999999997</v>
      </c>
      <c r="N20" s="77">
        <v>1629.5210000000002</v>
      </c>
      <c r="O20" s="77">
        <v>1578.6959999999999</v>
      </c>
      <c r="P20" s="77">
        <v>1520.6369999999999</v>
      </c>
      <c r="Q20" s="77">
        <v>1472.1949999999999</v>
      </c>
      <c r="R20" s="77">
        <v>1436.6829999999998</v>
      </c>
      <c r="S20" s="77">
        <v>1404.6389999999999</v>
      </c>
      <c r="T20" s="77">
        <v>1387.681</v>
      </c>
      <c r="U20" s="77">
        <v>1365.6980000000001</v>
      </c>
      <c r="V20" s="77">
        <v>1305.5029999999999</v>
      </c>
      <c r="W20" s="77">
        <v>1173.2519999999997</v>
      </c>
      <c r="X20" s="77">
        <v>1111.8429999999998</v>
      </c>
      <c r="Y20" s="77">
        <v>1073.6190000000001</v>
      </c>
      <c r="Z20" s="78"/>
      <c r="AA20" s="79">
        <f t="shared" si="2"/>
        <v>32238.819</v>
      </c>
    </row>
    <row r="21" spans="1:27" ht="25.15" customHeight="1" x14ac:dyDescent="0.2">
      <c r="A21" s="75" t="s">
        <v>16</v>
      </c>
      <c r="B21" s="80">
        <v>2099.7579999999998</v>
      </c>
      <c r="C21" s="81">
        <v>1970.3050000000001</v>
      </c>
      <c r="D21" s="81">
        <v>1893.4880000000003</v>
      </c>
      <c r="E21" s="81">
        <v>1879.4070000000002</v>
      </c>
      <c r="F21" s="81">
        <v>1940.9889999999998</v>
      </c>
      <c r="G21" s="81">
        <v>2090.7500000000005</v>
      </c>
      <c r="H21" s="81">
        <v>2471.3959999999997</v>
      </c>
      <c r="I21" s="81">
        <v>2830.0539999999996</v>
      </c>
      <c r="J21" s="81">
        <v>3191.6570000000002</v>
      </c>
      <c r="K21" s="81">
        <v>3477.9409999999998</v>
      </c>
      <c r="L21" s="81">
        <v>3669.3759999999997</v>
      </c>
      <c r="M21" s="81">
        <v>3804.3710000000001</v>
      </c>
      <c r="N21" s="81">
        <v>3781.2889999999993</v>
      </c>
      <c r="O21" s="81">
        <v>3560.768</v>
      </c>
      <c r="P21" s="81">
        <v>3302.607</v>
      </c>
      <c r="Q21" s="81">
        <v>3145.6580000000004</v>
      </c>
      <c r="R21" s="81">
        <v>3083.3070000000002</v>
      </c>
      <c r="S21" s="81">
        <v>3089.433</v>
      </c>
      <c r="T21" s="81">
        <v>3161.915</v>
      </c>
      <c r="U21" s="81">
        <v>3339.712</v>
      </c>
      <c r="V21" s="81">
        <v>3440.5769999999993</v>
      </c>
      <c r="W21" s="81">
        <v>3100.7839999999997</v>
      </c>
      <c r="X21" s="81">
        <v>2763.6460000000002</v>
      </c>
      <c r="Y21" s="81">
        <v>2403.5890000000004</v>
      </c>
      <c r="Z21" s="78"/>
      <c r="AA21" s="79">
        <f t="shared" si="2"/>
        <v>69492.777000000002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5.15" customHeight="1" x14ac:dyDescent="0.2">
      <c r="A23" s="85" t="s">
        <v>18</v>
      </c>
      <c r="B23" s="77">
        <v>128.5</v>
      </c>
      <c r="C23" s="77">
        <v>129.5</v>
      </c>
      <c r="D23" s="77">
        <v>131</v>
      </c>
      <c r="E23" s="77">
        <v>133.5</v>
      </c>
      <c r="F23" s="77">
        <v>135</v>
      </c>
      <c r="G23" s="77">
        <v>144</v>
      </c>
      <c r="H23" s="77">
        <v>145.5</v>
      </c>
      <c r="I23" s="77">
        <v>143.5</v>
      </c>
      <c r="J23" s="77">
        <v>122.5</v>
      </c>
      <c r="K23" s="77">
        <v>102</v>
      </c>
      <c r="L23" s="77">
        <v>108.5</v>
      </c>
      <c r="M23" s="77">
        <v>109</v>
      </c>
      <c r="N23" s="77">
        <v>101.5</v>
      </c>
      <c r="O23" s="77">
        <v>97.5</v>
      </c>
      <c r="P23" s="77">
        <v>101.5</v>
      </c>
      <c r="Q23" s="77">
        <v>128.5</v>
      </c>
      <c r="R23" s="77">
        <v>163.5</v>
      </c>
      <c r="S23" s="77">
        <v>207</v>
      </c>
      <c r="T23" s="77">
        <v>248.5</v>
      </c>
      <c r="U23" s="77">
        <v>226.5</v>
      </c>
      <c r="V23" s="77">
        <v>176</v>
      </c>
      <c r="W23" s="77">
        <v>164.5</v>
      </c>
      <c r="X23" s="77">
        <v>152.5</v>
      </c>
      <c r="Y23" s="77">
        <v>151</v>
      </c>
      <c r="Z23" s="77"/>
      <c r="AA23" s="79">
        <f t="shared" si="2"/>
        <v>3451</v>
      </c>
    </row>
    <row r="24" spans="1:27" ht="25.15" customHeight="1" x14ac:dyDescent="0.2">
      <c r="A24" s="85" t="s">
        <v>19</v>
      </c>
      <c r="B24" s="77">
        <v>274</v>
      </c>
      <c r="C24" s="77">
        <v>263</v>
      </c>
      <c r="D24" s="77">
        <v>257</v>
      </c>
      <c r="E24" s="77">
        <v>256</v>
      </c>
      <c r="F24" s="77">
        <v>267</v>
      </c>
      <c r="G24" s="77">
        <v>284</v>
      </c>
      <c r="H24" s="77">
        <v>341.00000000000006</v>
      </c>
      <c r="I24" s="77">
        <v>389</v>
      </c>
      <c r="J24" s="77">
        <v>419</v>
      </c>
      <c r="K24" s="77">
        <v>425.99999999999994</v>
      </c>
      <c r="L24" s="77">
        <v>428</v>
      </c>
      <c r="M24" s="77">
        <v>431</v>
      </c>
      <c r="N24" s="77">
        <v>434.00000000000006</v>
      </c>
      <c r="O24" s="77">
        <v>419</v>
      </c>
      <c r="P24" s="77">
        <v>404</v>
      </c>
      <c r="Q24" s="77">
        <v>401</v>
      </c>
      <c r="R24" s="77">
        <v>410</v>
      </c>
      <c r="S24" s="77">
        <v>424.00000000000011</v>
      </c>
      <c r="T24" s="77">
        <v>431.99999999999994</v>
      </c>
      <c r="U24" s="77">
        <v>439.99999999999994</v>
      </c>
      <c r="V24" s="77">
        <v>421</v>
      </c>
      <c r="W24" s="77">
        <v>386</v>
      </c>
      <c r="X24" s="77">
        <v>351.00000000000006</v>
      </c>
      <c r="Y24" s="77">
        <v>311.00000000000006</v>
      </c>
      <c r="Z24" s="77"/>
      <c r="AA24" s="79">
        <f t="shared" si="2"/>
        <v>8868</v>
      </c>
    </row>
    <row r="25" spans="1:27" ht="30" customHeight="1" thickBot="1" x14ac:dyDescent="0.25">
      <c r="A25" s="86" t="s">
        <v>20</v>
      </c>
      <c r="B25" s="87">
        <f t="shared" ref="B25:AA25" si="3">SUM(B19:B24)</f>
        <v>4274.5959999999995</v>
      </c>
      <c r="C25" s="88">
        <f t="shared" si="3"/>
        <v>4138.3320000000003</v>
      </c>
      <c r="D25" s="88">
        <f t="shared" si="3"/>
        <v>4050.1410000000001</v>
      </c>
      <c r="E25" s="88">
        <f t="shared" si="3"/>
        <v>4032.26</v>
      </c>
      <c r="F25" s="88">
        <f t="shared" si="3"/>
        <v>4139.5209999999997</v>
      </c>
      <c r="G25" s="88">
        <f t="shared" si="3"/>
        <v>4568.0070000000014</v>
      </c>
      <c r="H25" s="88">
        <f t="shared" si="3"/>
        <v>5194.8829999999998</v>
      </c>
      <c r="I25" s="88">
        <f t="shared" si="3"/>
        <v>5695.2669999999998</v>
      </c>
      <c r="J25" s="88">
        <f t="shared" si="3"/>
        <v>6210.5450000000001</v>
      </c>
      <c r="K25" s="88">
        <f t="shared" si="3"/>
        <v>6520.152</v>
      </c>
      <c r="L25" s="88">
        <f t="shared" si="3"/>
        <v>6731.6080000000002</v>
      </c>
      <c r="M25" s="88">
        <f t="shared" si="3"/>
        <v>6875.8289999999997</v>
      </c>
      <c r="N25" s="88">
        <f t="shared" si="3"/>
        <v>6962.009</v>
      </c>
      <c r="O25" s="88">
        <f t="shared" si="3"/>
        <v>6699.7169999999996</v>
      </c>
      <c r="P25" s="88">
        <f t="shared" si="3"/>
        <v>6365.5280000000002</v>
      </c>
      <c r="Q25" s="88">
        <f t="shared" si="3"/>
        <v>6071.5690000000004</v>
      </c>
      <c r="R25" s="88">
        <f t="shared" si="3"/>
        <v>5930.6039999999994</v>
      </c>
      <c r="S25" s="88">
        <f t="shared" si="3"/>
        <v>5887.0439999999999</v>
      </c>
      <c r="T25" s="88">
        <f t="shared" si="3"/>
        <v>5942.8549999999996</v>
      </c>
      <c r="U25" s="88">
        <f t="shared" si="3"/>
        <v>6077.0619999999999</v>
      </c>
      <c r="V25" s="88">
        <f t="shared" si="3"/>
        <v>6059.0119999999988</v>
      </c>
      <c r="W25" s="88">
        <f t="shared" si="3"/>
        <v>5543.3339999999989</v>
      </c>
      <c r="X25" s="88">
        <f t="shared" si="3"/>
        <v>5092.9080000000004</v>
      </c>
      <c r="Y25" s="88">
        <f t="shared" si="3"/>
        <v>4639.76</v>
      </c>
      <c r="Z25" s="89">
        <f t="shared" si="3"/>
        <v>0</v>
      </c>
      <c r="AA25" s="90">
        <f t="shared" si="3"/>
        <v>133702.54300000001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529.5</v>
      </c>
      <c r="C28" s="72">
        <v>513.5</v>
      </c>
      <c r="D28" s="72">
        <v>509</v>
      </c>
      <c r="E28" s="72">
        <v>510.5</v>
      </c>
      <c r="F28" s="72">
        <v>523</v>
      </c>
      <c r="G28" s="72">
        <v>551</v>
      </c>
      <c r="H28" s="72">
        <v>578.5</v>
      </c>
      <c r="I28" s="72">
        <v>644.5</v>
      </c>
      <c r="J28" s="72">
        <v>660.5</v>
      </c>
      <c r="K28" s="72">
        <v>647</v>
      </c>
      <c r="L28" s="72">
        <v>720.5</v>
      </c>
      <c r="M28" s="72">
        <v>724</v>
      </c>
      <c r="N28" s="72">
        <v>719.5</v>
      </c>
      <c r="O28" s="72">
        <v>685.5</v>
      </c>
      <c r="P28" s="72">
        <v>674.5</v>
      </c>
      <c r="Q28" s="72">
        <v>698.5</v>
      </c>
      <c r="R28" s="72">
        <v>675.5</v>
      </c>
      <c r="S28" s="72">
        <v>731</v>
      </c>
      <c r="T28" s="72">
        <v>782.5</v>
      </c>
      <c r="U28" s="72">
        <v>802.5</v>
      </c>
      <c r="V28" s="72">
        <v>745</v>
      </c>
      <c r="W28" s="72">
        <v>696.5</v>
      </c>
      <c r="X28" s="72">
        <v>599.5</v>
      </c>
      <c r="Y28" s="72">
        <v>544</v>
      </c>
      <c r="Z28" s="73"/>
      <c r="AA28" s="74">
        <f>SUM(B28:Z28)</f>
        <v>15466</v>
      </c>
    </row>
    <row r="29" spans="1:27" ht="25.15" customHeight="1" x14ac:dyDescent="0.2">
      <c r="A29" s="75" t="s">
        <v>23</v>
      </c>
      <c r="B29" s="76">
        <v>3920.096</v>
      </c>
      <c r="C29" s="77">
        <v>3779.8319999999999</v>
      </c>
      <c r="D29" s="77">
        <v>3680.1410000000001</v>
      </c>
      <c r="E29" s="77">
        <v>3643.76</v>
      </c>
      <c r="F29" s="77">
        <v>3772.5210000000002</v>
      </c>
      <c r="G29" s="77">
        <v>4145.0069999999996</v>
      </c>
      <c r="H29" s="77">
        <v>4737.3829999999998</v>
      </c>
      <c r="I29" s="77">
        <v>5271.7669999999998</v>
      </c>
      <c r="J29" s="77">
        <v>5890.0450000000001</v>
      </c>
      <c r="K29" s="77">
        <v>6352.152</v>
      </c>
      <c r="L29" s="77">
        <v>6558.1080000000002</v>
      </c>
      <c r="M29" s="77">
        <v>6631.8289999999997</v>
      </c>
      <c r="N29" s="77">
        <v>6733.509</v>
      </c>
      <c r="O29" s="77">
        <v>6517.2169999999996</v>
      </c>
      <c r="P29" s="77">
        <v>6210.0280000000002</v>
      </c>
      <c r="Q29" s="77">
        <v>5881.0690000000004</v>
      </c>
      <c r="R29" s="77">
        <v>5703.1040000000003</v>
      </c>
      <c r="S29" s="77">
        <v>5612.0439999999999</v>
      </c>
      <c r="T29" s="77">
        <v>5615.3549999999996</v>
      </c>
      <c r="U29" s="77">
        <v>5772.5619999999999</v>
      </c>
      <c r="V29" s="77">
        <v>5825.0119999999997</v>
      </c>
      <c r="W29" s="77">
        <v>5393.8339999999998</v>
      </c>
      <c r="X29" s="77">
        <v>4966.4080000000004</v>
      </c>
      <c r="Y29" s="77">
        <v>4425.76</v>
      </c>
      <c r="Z29" s="78"/>
      <c r="AA29" s="79">
        <f>SUM(B29:Z29)</f>
        <v>127038.54300000001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4449.5959999999995</v>
      </c>
      <c r="C31" s="62">
        <f t="shared" si="4"/>
        <v>4293.3320000000003</v>
      </c>
      <c r="D31" s="62">
        <f t="shared" si="4"/>
        <v>4189.1409999999996</v>
      </c>
      <c r="E31" s="62">
        <f t="shared" si="4"/>
        <v>4154.26</v>
      </c>
      <c r="F31" s="62">
        <f t="shared" si="4"/>
        <v>4295.5210000000006</v>
      </c>
      <c r="G31" s="62">
        <f t="shared" si="4"/>
        <v>4696.0069999999996</v>
      </c>
      <c r="H31" s="62">
        <f t="shared" si="4"/>
        <v>5315.8829999999998</v>
      </c>
      <c r="I31" s="62">
        <f t="shared" si="4"/>
        <v>5916.2669999999998</v>
      </c>
      <c r="J31" s="62">
        <f t="shared" si="4"/>
        <v>6550.5450000000001</v>
      </c>
      <c r="K31" s="62">
        <f t="shared" si="4"/>
        <v>6999.152</v>
      </c>
      <c r="L31" s="62">
        <f t="shared" si="4"/>
        <v>7278.6080000000002</v>
      </c>
      <c r="M31" s="62">
        <f t="shared" si="4"/>
        <v>7355.8289999999997</v>
      </c>
      <c r="N31" s="62">
        <f t="shared" si="4"/>
        <v>7453.009</v>
      </c>
      <c r="O31" s="62">
        <f t="shared" si="4"/>
        <v>7202.7169999999996</v>
      </c>
      <c r="P31" s="62">
        <f t="shared" si="4"/>
        <v>6884.5280000000002</v>
      </c>
      <c r="Q31" s="62">
        <f t="shared" si="4"/>
        <v>6579.5690000000004</v>
      </c>
      <c r="R31" s="62">
        <f t="shared" si="4"/>
        <v>6378.6040000000003</v>
      </c>
      <c r="S31" s="62">
        <f t="shared" si="4"/>
        <v>6343.0439999999999</v>
      </c>
      <c r="T31" s="62">
        <f t="shared" si="4"/>
        <v>6397.8549999999996</v>
      </c>
      <c r="U31" s="62">
        <f t="shared" si="4"/>
        <v>6575.0619999999999</v>
      </c>
      <c r="V31" s="62">
        <f t="shared" si="4"/>
        <v>6570.0119999999997</v>
      </c>
      <c r="W31" s="62">
        <f t="shared" si="4"/>
        <v>6090.3339999999998</v>
      </c>
      <c r="X31" s="62">
        <f t="shared" si="4"/>
        <v>5565.9080000000004</v>
      </c>
      <c r="Y31" s="62">
        <f t="shared" si="4"/>
        <v>4969.76</v>
      </c>
      <c r="Z31" s="63">
        <f t="shared" si="4"/>
        <v>0</v>
      </c>
      <c r="AA31" s="64">
        <f t="shared" si="4"/>
        <v>142504.54300000001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131</v>
      </c>
      <c r="C34" s="95">
        <v>125</v>
      </c>
      <c r="D34" s="95">
        <v>84</v>
      </c>
      <c r="E34" s="95">
        <v>102</v>
      </c>
      <c r="F34" s="95">
        <v>106</v>
      </c>
      <c r="G34" s="95">
        <v>106</v>
      </c>
      <c r="H34" s="95">
        <v>56</v>
      </c>
      <c r="I34" s="95">
        <v>54</v>
      </c>
      <c r="J34" s="95">
        <v>62</v>
      </c>
      <c r="K34" s="95">
        <v>150</v>
      </c>
      <c r="L34" s="95">
        <v>200</v>
      </c>
      <c r="M34" s="95">
        <v>193</v>
      </c>
      <c r="N34" s="95">
        <v>193</v>
      </c>
      <c r="O34" s="95">
        <v>181</v>
      </c>
      <c r="P34" s="95">
        <v>181</v>
      </c>
      <c r="Q34" s="95">
        <v>198</v>
      </c>
      <c r="R34" s="95">
        <v>145</v>
      </c>
      <c r="S34" s="95">
        <v>95</v>
      </c>
      <c r="T34" s="95">
        <v>77</v>
      </c>
      <c r="U34" s="95">
        <v>101</v>
      </c>
      <c r="V34" s="95">
        <v>101</v>
      </c>
      <c r="W34" s="95">
        <v>105</v>
      </c>
      <c r="X34" s="95">
        <v>126</v>
      </c>
      <c r="Y34" s="95">
        <v>86</v>
      </c>
      <c r="Z34" s="96"/>
      <c r="AA34" s="74">
        <f t="shared" ref="AA34:AA39" si="5">SUM(B34:Z34)</f>
        <v>2958</v>
      </c>
    </row>
    <row r="35" spans="1:27" ht="25.15" customHeight="1" x14ac:dyDescent="0.2">
      <c r="A35" s="97" t="s">
        <v>41</v>
      </c>
      <c r="B35" s="98">
        <v>44</v>
      </c>
      <c r="C35" s="99">
        <v>30</v>
      </c>
      <c r="D35" s="99">
        <v>55</v>
      </c>
      <c r="E35" s="99">
        <v>20</v>
      </c>
      <c r="F35" s="99">
        <v>50</v>
      </c>
      <c r="G35" s="99">
        <v>22</v>
      </c>
      <c r="H35" s="99">
        <v>65</v>
      </c>
      <c r="I35" s="99">
        <v>167</v>
      </c>
      <c r="J35" s="99">
        <v>278</v>
      </c>
      <c r="K35" s="99">
        <v>329</v>
      </c>
      <c r="L35" s="99">
        <v>347</v>
      </c>
      <c r="M35" s="99">
        <v>287</v>
      </c>
      <c r="N35" s="99">
        <v>298</v>
      </c>
      <c r="O35" s="99">
        <v>322</v>
      </c>
      <c r="P35" s="99">
        <v>338</v>
      </c>
      <c r="Q35" s="99">
        <v>310</v>
      </c>
      <c r="R35" s="99">
        <v>303</v>
      </c>
      <c r="S35" s="99">
        <v>361</v>
      </c>
      <c r="T35" s="99">
        <v>378</v>
      </c>
      <c r="U35" s="99">
        <v>397</v>
      </c>
      <c r="V35" s="99">
        <v>410</v>
      </c>
      <c r="W35" s="99">
        <v>442</v>
      </c>
      <c r="X35" s="99">
        <v>347</v>
      </c>
      <c r="Y35" s="99">
        <v>244</v>
      </c>
      <c r="Z35" s="100"/>
      <c r="AA35" s="79">
        <f t="shared" si="5"/>
        <v>5844</v>
      </c>
    </row>
    <row r="36" spans="1:27" ht="25.15" customHeight="1" x14ac:dyDescent="0.2">
      <c r="A36" s="97" t="s">
        <v>42</v>
      </c>
      <c r="B36" s="98">
        <v>1062</v>
      </c>
      <c r="C36" s="99">
        <v>520.29999999999995</v>
      </c>
      <c r="D36" s="99">
        <v>534.4</v>
      </c>
      <c r="E36" s="99">
        <v>13.2</v>
      </c>
      <c r="F36" s="99"/>
      <c r="G36" s="99">
        <v>57</v>
      </c>
      <c r="H36" s="99">
        <v>43.4</v>
      </c>
      <c r="I36" s="99">
        <v>363.1</v>
      </c>
      <c r="J36" s="99">
        <v>627</v>
      </c>
      <c r="K36" s="99">
        <v>727.1</v>
      </c>
      <c r="L36" s="99">
        <v>428</v>
      </c>
      <c r="M36" s="99">
        <v>469.8</v>
      </c>
      <c r="N36" s="99">
        <v>299</v>
      </c>
      <c r="O36" s="99">
        <v>312.5</v>
      </c>
      <c r="P36" s="99">
        <v>239.6</v>
      </c>
      <c r="Q36" s="99">
        <v>93.9</v>
      </c>
      <c r="R36" s="99">
        <v>67.400000000000006</v>
      </c>
      <c r="S36" s="99">
        <v>620.20000000000005</v>
      </c>
      <c r="T36" s="99">
        <v>407.3</v>
      </c>
      <c r="U36" s="99">
        <v>570.20000000000005</v>
      </c>
      <c r="V36" s="99">
        <v>338</v>
      </c>
      <c r="W36" s="99">
        <v>452.6</v>
      </c>
      <c r="X36" s="99"/>
      <c r="Y36" s="99">
        <v>326.2</v>
      </c>
      <c r="Z36" s="100"/>
      <c r="AA36" s="79">
        <f t="shared" si="5"/>
        <v>8572.2000000000007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1237</v>
      </c>
      <c r="C39" s="88">
        <f t="shared" si="6"/>
        <v>675.3</v>
      </c>
      <c r="D39" s="88">
        <f t="shared" si="6"/>
        <v>673.4</v>
      </c>
      <c r="E39" s="88">
        <f t="shared" si="6"/>
        <v>135.19999999999999</v>
      </c>
      <c r="F39" s="88">
        <f t="shared" si="6"/>
        <v>156</v>
      </c>
      <c r="G39" s="88">
        <f t="shared" si="6"/>
        <v>185</v>
      </c>
      <c r="H39" s="88">
        <f t="shared" si="6"/>
        <v>164.4</v>
      </c>
      <c r="I39" s="88">
        <f t="shared" si="6"/>
        <v>584.1</v>
      </c>
      <c r="J39" s="88">
        <f t="shared" si="6"/>
        <v>967</v>
      </c>
      <c r="K39" s="88">
        <f t="shared" si="6"/>
        <v>1206.0999999999999</v>
      </c>
      <c r="L39" s="88">
        <f t="shared" si="6"/>
        <v>975</v>
      </c>
      <c r="M39" s="88">
        <f t="shared" si="6"/>
        <v>949.8</v>
      </c>
      <c r="N39" s="88">
        <f t="shared" si="6"/>
        <v>790</v>
      </c>
      <c r="O39" s="88">
        <f t="shared" si="6"/>
        <v>815.5</v>
      </c>
      <c r="P39" s="88">
        <f t="shared" si="6"/>
        <v>758.6</v>
      </c>
      <c r="Q39" s="88">
        <f t="shared" si="6"/>
        <v>601.9</v>
      </c>
      <c r="R39" s="88">
        <f t="shared" si="6"/>
        <v>515.4</v>
      </c>
      <c r="S39" s="88">
        <f t="shared" si="6"/>
        <v>1076.2</v>
      </c>
      <c r="T39" s="88">
        <f t="shared" si="6"/>
        <v>862.3</v>
      </c>
      <c r="U39" s="88">
        <f t="shared" si="6"/>
        <v>1068.2</v>
      </c>
      <c r="V39" s="88">
        <f t="shared" si="6"/>
        <v>849</v>
      </c>
      <c r="W39" s="88">
        <f t="shared" si="6"/>
        <v>999.6</v>
      </c>
      <c r="X39" s="88">
        <f t="shared" si="6"/>
        <v>473</v>
      </c>
      <c r="Y39" s="88">
        <f t="shared" si="6"/>
        <v>656.2</v>
      </c>
      <c r="Z39" s="89">
        <f t="shared" si="6"/>
        <v>0</v>
      </c>
      <c r="AA39" s="90">
        <f t="shared" si="5"/>
        <v>17374.2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1062</v>
      </c>
      <c r="C44" s="99">
        <v>520.29999999999995</v>
      </c>
      <c r="D44" s="99">
        <v>534.4</v>
      </c>
      <c r="E44" s="99">
        <v>13.2</v>
      </c>
      <c r="F44" s="99"/>
      <c r="G44" s="99">
        <v>57</v>
      </c>
      <c r="H44" s="99">
        <v>43.4</v>
      </c>
      <c r="I44" s="99">
        <v>363.1</v>
      </c>
      <c r="J44" s="99">
        <v>627</v>
      </c>
      <c r="K44" s="99">
        <v>727.1</v>
      </c>
      <c r="L44" s="99">
        <v>428</v>
      </c>
      <c r="M44" s="99">
        <v>469.8</v>
      </c>
      <c r="N44" s="99">
        <v>299</v>
      </c>
      <c r="O44" s="99">
        <v>312.5</v>
      </c>
      <c r="P44" s="99">
        <v>239.6</v>
      </c>
      <c r="Q44" s="99">
        <v>93.9</v>
      </c>
      <c r="R44" s="99">
        <v>67.400000000000006</v>
      </c>
      <c r="S44" s="99">
        <v>620.20000000000005</v>
      </c>
      <c r="T44" s="99">
        <v>407.3</v>
      </c>
      <c r="U44" s="99">
        <v>570.20000000000005</v>
      </c>
      <c r="V44" s="99">
        <v>338</v>
      </c>
      <c r="W44" s="99">
        <v>452.6</v>
      </c>
      <c r="X44" s="99"/>
      <c r="Y44" s="99">
        <v>326.2</v>
      </c>
      <c r="Z44" s="100"/>
      <c r="AA44" s="79">
        <f t="shared" si="7"/>
        <v>8572.2000000000007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35</v>
      </c>
      <c r="C47" s="99">
        <v>23</v>
      </c>
      <c r="D47" s="99">
        <v>18</v>
      </c>
      <c r="E47" s="99">
        <v>15</v>
      </c>
      <c r="F47" s="99">
        <v>25</v>
      </c>
      <c r="G47" s="99">
        <v>41</v>
      </c>
      <c r="H47" s="99">
        <v>93</v>
      </c>
      <c r="I47" s="99">
        <v>129</v>
      </c>
      <c r="J47" s="99">
        <v>144</v>
      </c>
      <c r="K47" s="99">
        <v>138</v>
      </c>
      <c r="L47" s="99">
        <v>136</v>
      </c>
      <c r="M47" s="99">
        <v>139</v>
      </c>
      <c r="N47" s="99">
        <v>146</v>
      </c>
      <c r="O47" s="99">
        <v>140</v>
      </c>
      <c r="P47" s="99">
        <v>139</v>
      </c>
      <c r="Q47" s="99">
        <v>144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2705</v>
      </c>
    </row>
    <row r="48" spans="1:27" ht="30" customHeight="1" thickBot="1" x14ac:dyDescent="0.25">
      <c r="A48" s="86" t="s">
        <v>48</v>
      </c>
      <c r="B48" s="87">
        <f>SUM(B42:B47)</f>
        <v>1097</v>
      </c>
      <c r="C48" s="88">
        <f t="shared" ref="C48:Z48" si="8">SUM(C42:C47)</f>
        <v>543.29999999999995</v>
      </c>
      <c r="D48" s="88">
        <f t="shared" si="8"/>
        <v>552.4</v>
      </c>
      <c r="E48" s="88">
        <f t="shared" si="8"/>
        <v>28.2</v>
      </c>
      <c r="F48" s="88">
        <f t="shared" si="8"/>
        <v>25</v>
      </c>
      <c r="G48" s="88">
        <f t="shared" si="8"/>
        <v>98</v>
      </c>
      <c r="H48" s="88">
        <f t="shared" si="8"/>
        <v>136.4</v>
      </c>
      <c r="I48" s="88">
        <f t="shared" si="8"/>
        <v>492.1</v>
      </c>
      <c r="J48" s="88">
        <f t="shared" si="8"/>
        <v>771</v>
      </c>
      <c r="K48" s="88">
        <f t="shared" si="8"/>
        <v>865.1</v>
      </c>
      <c r="L48" s="88">
        <f t="shared" si="8"/>
        <v>564</v>
      </c>
      <c r="M48" s="88">
        <f t="shared" si="8"/>
        <v>608.79999999999995</v>
      </c>
      <c r="N48" s="88">
        <f t="shared" si="8"/>
        <v>445</v>
      </c>
      <c r="O48" s="88">
        <f t="shared" si="8"/>
        <v>452.5</v>
      </c>
      <c r="P48" s="88">
        <f t="shared" si="8"/>
        <v>378.6</v>
      </c>
      <c r="Q48" s="88">
        <f t="shared" si="8"/>
        <v>237.9</v>
      </c>
      <c r="R48" s="88">
        <f t="shared" si="8"/>
        <v>217.4</v>
      </c>
      <c r="S48" s="88">
        <f t="shared" si="8"/>
        <v>770.2</v>
      </c>
      <c r="T48" s="88">
        <f t="shared" si="8"/>
        <v>557.29999999999995</v>
      </c>
      <c r="U48" s="88">
        <f t="shared" si="8"/>
        <v>720.2</v>
      </c>
      <c r="V48" s="88">
        <f t="shared" si="8"/>
        <v>488</v>
      </c>
      <c r="W48" s="88">
        <f t="shared" si="8"/>
        <v>602.6</v>
      </c>
      <c r="X48" s="88">
        <f t="shared" si="8"/>
        <v>150</v>
      </c>
      <c r="Y48" s="88">
        <f t="shared" si="8"/>
        <v>476.2</v>
      </c>
      <c r="Z48" s="89">
        <f t="shared" si="8"/>
        <v>0</v>
      </c>
      <c r="AA48" s="90">
        <f t="shared" si="7"/>
        <v>11277.2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5511.5959999999995</v>
      </c>
      <c r="C51" s="88">
        <f t="shared" si="10"/>
        <v>4813.6320000000005</v>
      </c>
      <c r="D51" s="88">
        <f t="shared" si="10"/>
        <v>4723.5410000000002</v>
      </c>
      <c r="E51" s="88">
        <f t="shared" si="10"/>
        <v>4167.46</v>
      </c>
      <c r="F51" s="88">
        <f t="shared" si="10"/>
        <v>4295.5209999999997</v>
      </c>
      <c r="G51" s="88">
        <f t="shared" si="10"/>
        <v>4753.0070000000014</v>
      </c>
      <c r="H51" s="88">
        <f t="shared" si="10"/>
        <v>5359.2829999999994</v>
      </c>
      <c r="I51" s="88">
        <f t="shared" si="10"/>
        <v>6279.3670000000002</v>
      </c>
      <c r="J51" s="88">
        <f t="shared" si="10"/>
        <v>7177.5450000000001</v>
      </c>
      <c r="K51" s="88">
        <f t="shared" si="10"/>
        <v>7726.2520000000004</v>
      </c>
      <c r="L51" s="88">
        <f t="shared" si="10"/>
        <v>7706.6080000000002</v>
      </c>
      <c r="M51" s="88">
        <f t="shared" si="10"/>
        <v>7825.6289999999999</v>
      </c>
      <c r="N51" s="88">
        <f t="shared" si="10"/>
        <v>7752.009</v>
      </c>
      <c r="O51" s="88">
        <f t="shared" si="10"/>
        <v>7515.2169999999996</v>
      </c>
      <c r="P51" s="88">
        <f t="shared" si="10"/>
        <v>7124.1280000000006</v>
      </c>
      <c r="Q51" s="88">
        <f t="shared" si="10"/>
        <v>6673.4690000000001</v>
      </c>
      <c r="R51" s="88">
        <f t="shared" si="10"/>
        <v>6446.003999999999</v>
      </c>
      <c r="S51" s="88">
        <f t="shared" si="10"/>
        <v>6963.2439999999997</v>
      </c>
      <c r="T51" s="88">
        <f t="shared" si="10"/>
        <v>6805.1549999999997</v>
      </c>
      <c r="U51" s="88">
        <f t="shared" si="10"/>
        <v>7145.2619999999997</v>
      </c>
      <c r="V51" s="88">
        <f t="shared" si="10"/>
        <v>6908.0119999999988</v>
      </c>
      <c r="W51" s="88">
        <f t="shared" si="10"/>
        <v>6542.9339999999993</v>
      </c>
      <c r="X51" s="88">
        <f t="shared" si="10"/>
        <v>5565.9080000000004</v>
      </c>
      <c r="Y51" s="88">
        <f t="shared" si="10"/>
        <v>5295.96</v>
      </c>
      <c r="Z51" s="89">
        <f t="shared" si="10"/>
        <v>0</v>
      </c>
      <c r="AA51" s="104">
        <f>SUM(B51:Z51)</f>
        <v>151076.74299999999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1062</v>
      </c>
      <c r="C4" s="18">
        <v>520.29999999999995</v>
      </c>
      <c r="D4" s="18">
        <v>534.4</v>
      </c>
      <c r="E4" s="18">
        <v>13.2</v>
      </c>
      <c r="F4" s="18">
        <v>-240.4</v>
      </c>
      <c r="G4" s="18">
        <v>57</v>
      </c>
      <c r="H4" s="18">
        <v>43.4</v>
      </c>
      <c r="I4" s="18">
        <v>363.1</v>
      </c>
      <c r="J4" s="18">
        <v>627</v>
      </c>
      <c r="K4" s="18">
        <v>727.1</v>
      </c>
      <c r="L4" s="18">
        <v>428</v>
      </c>
      <c r="M4" s="18">
        <v>469.8</v>
      </c>
      <c r="N4" s="18">
        <v>299</v>
      </c>
      <c r="O4" s="18">
        <v>312.5</v>
      </c>
      <c r="P4" s="18">
        <v>239.6</v>
      </c>
      <c r="Q4" s="18">
        <v>93.9</v>
      </c>
      <c r="R4" s="18">
        <v>67.400000000000006</v>
      </c>
      <c r="S4" s="18">
        <v>620.20000000000005</v>
      </c>
      <c r="T4" s="18">
        <v>407.3</v>
      </c>
      <c r="U4" s="18">
        <v>570.20000000000005</v>
      </c>
      <c r="V4" s="18">
        <v>338</v>
      </c>
      <c r="W4" s="18">
        <v>452.6</v>
      </c>
      <c r="X4" s="18">
        <v>-102.3</v>
      </c>
      <c r="Y4" s="18">
        <v>326.2</v>
      </c>
      <c r="Z4" s="19"/>
      <c r="AA4" s="111">
        <f>SUM(B4:Z4)</f>
        <v>8229.5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99.17</v>
      </c>
      <c r="C7" s="117">
        <v>90.46</v>
      </c>
      <c r="D7" s="117">
        <v>89.87</v>
      </c>
      <c r="E7" s="117">
        <v>85.06</v>
      </c>
      <c r="F7" s="117">
        <v>84.19</v>
      </c>
      <c r="G7" s="117">
        <v>90.46</v>
      </c>
      <c r="H7" s="117">
        <v>115.67</v>
      </c>
      <c r="I7" s="117">
        <v>125.81</v>
      </c>
      <c r="J7" s="117">
        <v>105.99</v>
      </c>
      <c r="K7" s="117">
        <v>88.36</v>
      </c>
      <c r="L7" s="117">
        <v>75.260000000000005</v>
      </c>
      <c r="M7" s="117">
        <v>73.45</v>
      </c>
      <c r="N7" s="117">
        <v>64.930000000000007</v>
      </c>
      <c r="O7" s="117">
        <v>58.71</v>
      </c>
      <c r="P7" s="117">
        <v>58.71</v>
      </c>
      <c r="Q7" s="117">
        <v>69.760000000000005</v>
      </c>
      <c r="R7" s="117">
        <v>80.17</v>
      </c>
      <c r="S7" s="117">
        <v>109.96</v>
      </c>
      <c r="T7" s="117">
        <v>134.86000000000001</v>
      </c>
      <c r="U7" s="117">
        <v>182.82</v>
      </c>
      <c r="V7" s="117">
        <v>185.09</v>
      </c>
      <c r="W7" s="117">
        <v>166.38</v>
      </c>
      <c r="X7" s="117">
        <v>104.06</v>
      </c>
      <c r="Y7" s="117">
        <v>97.1</v>
      </c>
      <c r="Z7" s="118"/>
      <c r="AA7" s="119">
        <f>IF(SUM(B7:Z7)&lt;&gt;0,AVERAGEIF(B7:Z7,"&lt;&gt;"""),"")</f>
        <v>101.5125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>
        <v>240.4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102.3</v>
      </c>
      <c r="Y13" s="130"/>
      <c r="Z13" s="131"/>
      <c r="AA13" s="132">
        <f t="shared" si="0"/>
        <v>342.7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240.4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102.3</v>
      </c>
      <c r="Y16" s="135">
        <f t="shared" si="1"/>
        <v>0</v>
      </c>
      <c r="Z16" s="136" t="str">
        <f t="shared" si="1"/>
        <v/>
      </c>
      <c r="AA16" s="90">
        <f t="shared" si="0"/>
        <v>342.7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1062</v>
      </c>
      <c r="C21" s="129">
        <v>520.29999999999995</v>
      </c>
      <c r="D21" s="129">
        <v>534.4</v>
      </c>
      <c r="E21" s="129">
        <v>13.2</v>
      </c>
      <c r="F21" s="129"/>
      <c r="G21" s="129">
        <v>57</v>
      </c>
      <c r="H21" s="129">
        <v>43.4</v>
      </c>
      <c r="I21" s="129">
        <v>363.1</v>
      </c>
      <c r="J21" s="129">
        <v>627</v>
      </c>
      <c r="K21" s="129">
        <v>727.1</v>
      </c>
      <c r="L21" s="129">
        <v>428</v>
      </c>
      <c r="M21" s="129">
        <v>469.8</v>
      </c>
      <c r="N21" s="129">
        <v>299</v>
      </c>
      <c r="O21" s="129">
        <v>312.5</v>
      </c>
      <c r="P21" s="129">
        <v>239.6</v>
      </c>
      <c r="Q21" s="129">
        <v>93.9</v>
      </c>
      <c r="R21" s="129">
        <v>67.400000000000006</v>
      </c>
      <c r="S21" s="129">
        <v>620.20000000000005</v>
      </c>
      <c r="T21" s="129">
        <v>407.3</v>
      </c>
      <c r="U21" s="129">
        <v>570.20000000000005</v>
      </c>
      <c r="V21" s="129">
        <v>338</v>
      </c>
      <c r="W21" s="129">
        <v>452.6</v>
      </c>
      <c r="X21" s="129"/>
      <c r="Y21" s="130">
        <v>326.2</v>
      </c>
      <c r="Z21" s="131"/>
      <c r="AA21" s="132">
        <f t="shared" si="2"/>
        <v>8572.2000000000007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1062</v>
      </c>
      <c r="C24" s="135">
        <f t="shared" si="3"/>
        <v>520.29999999999995</v>
      </c>
      <c r="D24" s="135">
        <f t="shared" si="3"/>
        <v>534.4</v>
      </c>
      <c r="E24" s="135">
        <f t="shared" si="3"/>
        <v>13.2</v>
      </c>
      <c r="F24" s="135">
        <f t="shared" si="3"/>
        <v>0</v>
      </c>
      <c r="G24" s="135">
        <f t="shared" si="3"/>
        <v>57</v>
      </c>
      <c r="H24" s="135">
        <f t="shared" si="3"/>
        <v>43.4</v>
      </c>
      <c r="I24" s="135">
        <f t="shared" si="3"/>
        <v>363.1</v>
      </c>
      <c r="J24" s="135">
        <f t="shared" si="3"/>
        <v>627</v>
      </c>
      <c r="K24" s="135">
        <f t="shared" si="3"/>
        <v>727.1</v>
      </c>
      <c r="L24" s="135">
        <f t="shared" si="3"/>
        <v>428</v>
      </c>
      <c r="M24" s="135">
        <f t="shared" si="3"/>
        <v>469.8</v>
      </c>
      <c r="N24" s="135">
        <f t="shared" si="3"/>
        <v>299</v>
      </c>
      <c r="O24" s="135">
        <f t="shared" si="3"/>
        <v>312.5</v>
      </c>
      <c r="P24" s="135">
        <f t="shared" si="3"/>
        <v>239.6</v>
      </c>
      <c r="Q24" s="135">
        <f t="shared" si="3"/>
        <v>93.9</v>
      </c>
      <c r="R24" s="135">
        <f t="shared" si="3"/>
        <v>67.400000000000006</v>
      </c>
      <c r="S24" s="135">
        <f t="shared" si="3"/>
        <v>620.20000000000005</v>
      </c>
      <c r="T24" s="135">
        <f t="shared" si="3"/>
        <v>407.3</v>
      </c>
      <c r="U24" s="135">
        <f t="shared" si="3"/>
        <v>570.20000000000005</v>
      </c>
      <c r="V24" s="135">
        <f t="shared" si="3"/>
        <v>338</v>
      </c>
      <c r="W24" s="135">
        <f t="shared" si="3"/>
        <v>452.6</v>
      </c>
      <c r="X24" s="135">
        <f t="shared" si="3"/>
        <v>0</v>
      </c>
      <c r="Y24" s="135">
        <f t="shared" si="3"/>
        <v>326.2</v>
      </c>
      <c r="Z24" s="136" t="str">
        <f t="shared" si="3"/>
        <v/>
      </c>
      <c r="AA24" s="90">
        <f t="shared" si="2"/>
        <v>8572.2000000000007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2024-05-27T11:15:25Z</dcterms:created>
  <dcterms:modified xsi:type="dcterms:W3CDTF">2024-05-27T11:15:26Z</dcterms:modified>
</cp:coreProperties>
</file>