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<sst xmlns="http://schemas.openxmlformats.org/spreadsheetml/2006/main" count="117" uniqueCount="53">
  <si>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26/05/2024 14:26:18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</si>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</sst>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DB-47B4-9C79-AFF1F1A2CD3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121</c:v>
                </c:pt>
                <c:pt idx="8">
                  <c:v>132</c:v>
                </c:pt>
                <c:pt idx="9">
                  <c:v>133</c:v>
                </c:pt>
                <c:pt idx="10">
                  <c:v>134</c:v>
                </c:pt>
                <c:pt idx="11">
                  <c:v>131</c:v>
                </c:pt>
                <c:pt idx="12">
                  <c:v>126</c:v>
                </c:pt>
                <c:pt idx="13">
                  <c:v>120</c:v>
                </c:pt>
                <c:pt idx="14">
                  <c:v>119</c:v>
                </c:pt>
                <c:pt idx="15">
                  <c:v>119</c:v>
                </c:pt>
                <c:pt idx="16">
                  <c:v>126</c:v>
                </c:pt>
                <c:pt idx="17">
                  <c:v>156</c:v>
                </c:pt>
                <c:pt idx="18">
                  <c:v>174</c:v>
                </c:pt>
                <c:pt idx="19">
                  <c:v>182</c:v>
                </c:pt>
                <c:pt idx="20">
                  <c:v>166</c:v>
                </c:pt>
                <c:pt idx="21">
                  <c:v>125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DB-47B4-9C79-AFF1F1A2CD3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2044.9</c:v>
                </c:pt>
                <c:pt idx="1">
                  <c:v>1782.9</c:v>
                </c:pt>
                <c:pt idx="2">
                  <c:v>1768.0700000000002</c:v>
                </c:pt>
                <c:pt idx="3">
                  <c:v>1768.1850000000002</c:v>
                </c:pt>
                <c:pt idx="4">
                  <c:v>1794.7850000000001</c:v>
                </c:pt>
                <c:pt idx="5">
                  <c:v>2105.5830000000001</c:v>
                </c:pt>
                <c:pt idx="6">
                  <c:v>2377.2190000000001</c:v>
                </c:pt>
                <c:pt idx="7">
                  <c:v>2456</c:v>
                </c:pt>
                <c:pt idx="8">
                  <c:v>1483.135</c:v>
                </c:pt>
                <c:pt idx="9">
                  <c:v>1022.9</c:v>
                </c:pt>
                <c:pt idx="10">
                  <c:v>790.9</c:v>
                </c:pt>
                <c:pt idx="11">
                  <c:v>790.9</c:v>
                </c:pt>
                <c:pt idx="12">
                  <c:v>790.9</c:v>
                </c:pt>
                <c:pt idx="13">
                  <c:v>830.9</c:v>
                </c:pt>
                <c:pt idx="14">
                  <c:v>1060.9000000000001</c:v>
                </c:pt>
                <c:pt idx="15">
                  <c:v>1629.1260000000002</c:v>
                </c:pt>
                <c:pt idx="16">
                  <c:v>2452.4380000000001</c:v>
                </c:pt>
                <c:pt idx="17">
                  <c:v>3173.1800000000003</c:v>
                </c:pt>
                <c:pt idx="18">
                  <c:v>3589.8070000000002</c:v>
                </c:pt>
                <c:pt idx="19">
                  <c:v>3960.1880000000001</c:v>
                </c:pt>
                <c:pt idx="20">
                  <c:v>4096.3520000000008</c:v>
                </c:pt>
                <c:pt idx="21">
                  <c:v>4048.636</c:v>
                </c:pt>
                <c:pt idx="22">
                  <c:v>4239.43</c:v>
                </c:pt>
                <c:pt idx="23">
                  <c:v>3931.8500000000004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DB-47B4-9C79-AFF1F1A2CD3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193</c:v>
                </c:pt>
                <c:pt idx="1">
                  <c:v>253</c:v>
                </c:pt>
                <c:pt idx="2">
                  <c:v>272</c:v>
                </c:pt>
                <c:pt idx="3">
                  <c:v>290</c:v>
                </c:pt>
                <c:pt idx="4">
                  <c:v>300</c:v>
                </c:pt>
                <c:pt idx="5">
                  <c:v>255</c:v>
                </c:pt>
                <c:pt idx="6">
                  <c:v>256</c:v>
                </c:pt>
                <c:pt idx="7">
                  <c:v>193</c:v>
                </c:pt>
                <c:pt idx="8">
                  <c:v>93</c:v>
                </c:pt>
                <c:pt idx="9">
                  <c:v>78</c:v>
                </c:pt>
                <c:pt idx="10">
                  <c:v>80</c:v>
                </c:pt>
                <c:pt idx="11">
                  <c:v>117</c:v>
                </c:pt>
                <c:pt idx="12">
                  <c:v>121</c:v>
                </c:pt>
                <c:pt idx="13">
                  <c:v>94</c:v>
                </c:pt>
                <c:pt idx="14">
                  <c:v>93.585000000000008</c:v>
                </c:pt>
                <c:pt idx="15">
                  <c:v>109</c:v>
                </c:pt>
                <c:pt idx="16">
                  <c:v>105</c:v>
                </c:pt>
                <c:pt idx="17">
                  <c:v>104</c:v>
                </c:pt>
                <c:pt idx="18">
                  <c:v>130</c:v>
                </c:pt>
                <c:pt idx="19">
                  <c:v>213</c:v>
                </c:pt>
                <c:pt idx="20">
                  <c:v>201</c:v>
                </c:pt>
                <c:pt idx="21">
                  <c:v>191</c:v>
                </c:pt>
                <c:pt idx="22">
                  <c:v>192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DB-47B4-9C79-AFF1F1A2CD3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2971.5589999999997</c:v>
                </c:pt>
                <c:pt idx="1">
                  <c:v>2972.1339999999996</c:v>
                </c:pt>
                <c:pt idx="2">
                  <c:v>2928.0329999999999</c:v>
                </c:pt>
                <c:pt idx="3">
                  <c:v>2900.9419999999991</c:v>
                </c:pt>
                <c:pt idx="4">
                  <c:v>2896.3829999999994</c:v>
                </c:pt>
                <c:pt idx="5">
                  <c:v>2982.6900000000005</c:v>
                </c:pt>
                <c:pt idx="6">
                  <c:v>3361.7460000000001</c:v>
                </c:pt>
                <c:pt idx="7">
                  <c:v>4265.1150000000016</c:v>
                </c:pt>
                <c:pt idx="8">
                  <c:v>5243.9499999999989</c:v>
                </c:pt>
                <c:pt idx="9">
                  <c:v>6036.0259999999989</c:v>
                </c:pt>
                <c:pt idx="10">
                  <c:v>6576.3900000000012</c:v>
                </c:pt>
                <c:pt idx="11">
                  <c:v>6787.2780000000012</c:v>
                </c:pt>
                <c:pt idx="12">
                  <c:v>6725.2210000000005</c:v>
                </c:pt>
                <c:pt idx="13">
                  <c:v>6443.5650000000005</c:v>
                </c:pt>
                <c:pt idx="14">
                  <c:v>5956.3489999999993</c:v>
                </c:pt>
                <c:pt idx="15">
                  <c:v>5207.6329999999989</c:v>
                </c:pt>
                <c:pt idx="16">
                  <c:v>4259.5490000000018</c:v>
                </c:pt>
                <c:pt idx="17">
                  <c:v>3046.4440000000009</c:v>
                </c:pt>
                <c:pt idx="18">
                  <c:v>1963.7649999999999</c:v>
                </c:pt>
                <c:pt idx="19">
                  <c:v>1412.3450000000003</c:v>
                </c:pt>
                <c:pt idx="20">
                  <c:v>1227.5549999999998</c:v>
                </c:pt>
                <c:pt idx="21">
                  <c:v>1066.896</c:v>
                </c:pt>
                <c:pt idx="22">
                  <c:v>938.6690000000001</c:v>
                </c:pt>
                <c:pt idx="23">
                  <c:v>831.03200000000015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DB-47B4-9C79-AFF1F1A2CD3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109</c:v>
                </c:pt>
                <c:pt idx="3">
                  <c:v>114</c:v>
                </c:pt>
                <c:pt idx="4">
                  <c:v>120</c:v>
                </c:pt>
                <c:pt idx="5">
                  <c:v>123</c:v>
                </c:pt>
                <c:pt idx="6">
                  <c:v>129</c:v>
                </c:pt>
                <c:pt idx="7">
                  <c:v>138</c:v>
                </c:pt>
                <c:pt idx="8">
                  <c:v>149</c:v>
                </c:pt>
                <c:pt idx="9">
                  <c:v>156</c:v>
                </c:pt>
                <c:pt idx="10">
                  <c:v>159</c:v>
                </c:pt>
                <c:pt idx="11">
                  <c:v>162</c:v>
                </c:pt>
                <c:pt idx="12">
                  <c:v>163</c:v>
                </c:pt>
                <c:pt idx="13">
                  <c:v>159</c:v>
                </c:pt>
                <c:pt idx="14">
                  <c:v>154</c:v>
                </c:pt>
                <c:pt idx="15">
                  <c:v>146</c:v>
                </c:pt>
                <c:pt idx="16">
                  <c:v>136</c:v>
                </c:pt>
                <c:pt idx="17">
                  <c:v>126</c:v>
                </c:pt>
                <c:pt idx="18">
                  <c:v>116</c:v>
                </c:pt>
                <c:pt idx="19">
                  <c:v>116</c:v>
                </c:pt>
                <c:pt idx="20">
                  <c:v>121</c:v>
                </c:pt>
                <c:pt idx="21">
                  <c:v>121</c:v>
                </c:pt>
                <c:pt idx="22">
                  <c:v>120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DB-47B4-9C79-AFF1F1A2CD3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51</c:v>
                </c:pt>
                <c:pt idx="5">
                  <c:v>141</c:v>
                </c:pt>
                <c:pt idx="6">
                  <c:v>259</c:v>
                </c:pt>
                <c:pt idx="7">
                  <c:v>208</c:v>
                </c:pt>
                <c:pt idx="8">
                  <c:v>158</c:v>
                </c:pt>
                <c:pt idx="9">
                  <c:v>51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464</c:v>
                </c:pt>
                <c:pt idx="18">
                  <c:v>1006</c:v>
                </c:pt>
                <c:pt idx="19">
                  <c:v>1339</c:v>
                </c:pt>
                <c:pt idx="20">
                  <c:v>1365.02</c:v>
                </c:pt>
                <c:pt idx="21">
                  <c:v>1167</c:v>
                </c:pt>
                <c:pt idx="22">
                  <c:v>566</c:v>
                </c:pt>
                <c:pt idx="23">
                  <c:v>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DB-47B4-9C79-AFF1F1A2C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5435.5069999999996</c:v>
                </c:pt>
                <c:pt idx="1">
                  <c:v>5234.0329999999985</c:v>
                </c:pt>
                <c:pt idx="2">
                  <c:v>5196.1230000000005</c:v>
                </c:pt>
                <c:pt idx="3">
                  <c:v>5192.1360000000013</c:v>
                </c:pt>
                <c:pt idx="4">
                  <c:v>5281.1209999999983</c:v>
                </c:pt>
                <c:pt idx="5">
                  <c:v>5726.3090000000011</c:v>
                </c:pt>
                <c:pt idx="6">
                  <c:v>6501.9259999999995</c:v>
                </c:pt>
                <c:pt idx="7">
                  <c:v>7381.072000000001</c:v>
                </c:pt>
                <c:pt idx="8">
                  <c:v>7259.0909999999994</c:v>
                </c:pt>
                <c:pt idx="9">
                  <c:v>7476.880000000001</c:v>
                </c:pt>
                <c:pt idx="10">
                  <c:v>7804.2520000000022</c:v>
                </c:pt>
                <c:pt idx="11">
                  <c:v>8052.1600000000017</c:v>
                </c:pt>
                <c:pt idx="12">
                  <c:v>7990.1590000000006</c:v>
                </c:pt>
                <c:pt idx="13">
                  <c:v>7685.4530000000004</c:v>
                </c:pt>
                <c:pt idx="14">
                  <c:v>7421.8339999999998</c:v>
                </c:pt>
                <c:pt idx="15">
                  <c:v>7248.7590000000009</c:v>
                </c:pt>
                <c:pt idx="16">
                  <c:v>7116.9869999999992</c:v>
                </c:pt>
                <c:pt idx="17">
                  <c:v>7069.6240000000025</c:v>
                </c:pt>
                <c:pt idx="18">
                  <c:v>6979.5720000000019</c:v>
                </c:pt>
                <c:pt idx="19">
                  <c:v>7222.5330000000013</c:v>
                </c:pt>
                <c:pt idx="20">
                  <c:v>7176.9270000000006</c:v>
                </c:pt>
                <c:pt idx="21">
                  <c:v>6719.5319999999983</c:v>
                </c:pt>
                <c:pt idx="22">
                  <c:v>6175.0990000000011</c:v>
                </c:pt>
                <c:pt idx="23">
                  <c:v>5569.9159999999993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DB-47B4-9C79-AFF1F1A2C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77.72</c:v>
                </c:pt>
                <c:pt idx="1">
                  <c:v>77.290000000000006</c:v>
                </c:pt>
                <c:pt idx="2">
                  <c:v>76.739999999999995</c:v>
                </c:pt>
                <c:pt idx="3">
                  <c:v>76.739999999999995</c:v>
                </c:pt>
                <c:pt idx="4">
                  <c:v>80.55</c:v>
                </c:pt>
                <c:pt idx="5">
                  <c:v>86.84</c:v>
                </c:pt>
                <c:pt idx="6">
                  <c:v>107.23</c:v>
                </c:pt>
                <c:pt idx="7">
                  <c:v>123.66</c:v>
                </c:pt>
                <c:pt idx="8">
                  <c:v>81.14</c:v>
                </c:pt>
                <c:pt idx="9">
                  <c:v>58.71</c:v>
                </c:pt>
                <c:pt idx="10">
                  <c:v>55</c:v>
                </c:pt>
                <c:pt idx="11">
                  <c:v>53.3</c:v>
                </c:pt>
                <c:pt idx="12">
                  <c:v>64.599999999999994</c:v>
                </c:pt>
                <c:pt idx="13">
                  <c:v>65</c:v>
                </c:pt>
                <c:pt idx="14">
                  <c:v>65.8</c:v>
                </c:pt>
                <c:pt idx="15">
                  <c:v>76.05</c:v>
                </c:pt>
                <c:pt idx="16">
                  <c:v>82.29</c:v>
                </c:pt>
                <c:pt idx="17">
                  <c:v>88.85</c:v>
                </c:pt>
                <c:pt idx="18">
                  <c:v>115.71</c:v>
                </c:pt>
                <c:pt idx="19">
                  <c:v>124.99</c:v>
                </c:pt>
                <c:pt idx="20">
                  <c:v>164.01</c:v>
                </c:pt>
                <c:pt idx="21">
                  <c:v>132.15</c:v>
                </c:pt>
                <c:pt idx="22">
                  <c:v>127.81</c:v>
                </c:pt>
                <c:pt idx="23">
                  <c:v>106.19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DB-47B4-9C79-AFF1F1A2C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5435.4589999999998</v>
      </c>
      <c r="C4" s="18">
        <v>5234.0340000000006</v>
      </c>
      <c r="D4" s="18">
        <v>5196.1030000000001</v>
      </c>
      <c r="E4" s="18">
        <v>5192.1270000000013</v>
      </c>
      <c r="F4" s="18">
        <v>5281.1680000000006</v>
      </c>
      <c r="G4" s="18">
        <v>5726.2730000000001</v>
      </c>
      <c r="H4" s="18">
        <v>6501.9650000000011</v>
      </c>
      <c r="I4" s="18">
        <v>7381.114999999998</v>
      </c>
      <c r="J4" s="18">
        <v>7259.0849999999991</v>
      </c>
      <c r="K4" s="18">
        <v>7476.9259999999995</v>
      </c>
      <c r="L4" s="18">
        <v>7804.29</v>
      </c>
      <c r="M4" s="18">
        <v>8052.1780000000008</v>
      </c>
      <c r="N4" s="18">
        <v>7990.1210000000001</v>
      </c>
      <c r="O4" s="18">
        <v>7685.465000000002</v>
      </c>
      <c r="P4" s="18">
        <v>7421.8339999999998</v>
      </c>
      <c r="Q4" s="18">
        <v>7248.759</v>
      </c>
      <c r="R4" s="18">
        <v>7116.9869999999992</v>
      </c>
      <c r="S4" s="18">
        <v>7069.6240000000007</v>
      </c>
      <c r="T4" s="18">
        <v>6979.5720000000001</v>
      </c>
      <c r="U4" s="18">
        <v>7222.5329999999985</v>
      </c>
      <c r="V4" s="18">
        <v>7176.9269999999997</v>
      </c>
      <c r="W4" s="18">
        <v>6719.5319999999983</v>
      </c>
      <c r="X4" s="18">
        <v>6175.0990000000002</v>
      </c>
      <c r="Y4" s="18">
        <v>5569.8820000000005</v>
      </c>
      <c r="Z4" s="19"/>
      <c r="AA4" s="20">
        <f>SUM(B4:Z4)</f>
        <v>160917.05799999999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77.72</v>
      </c>
      <c r="C7" s="28">
        <v>77.290000000000006</v>
      </c>
      <c r="D7" s="28">
        <v>76.739999999999995</v>
      </c>
      <c r="E7" s="28">
        <v>76.739999999999995</v>
      </c>
      <c r="F7" s="28">
        <v>80.55</v>
      </c>
      <c r="G7" s="28">
        <v>86.84</v>
      </c>
      <c r="H7" s="28">
        <v>107.23</v>
      </c>
      <c r="I7" s="28">
        <v>123.66</v>
      </c>
      <c r="J7" s="28">
        <v>81.14</v>
      </c>
      <c r="K7" s="28">
        <v>58.71</v>
      </c>
      <c r="L7" s="28">
        <v>55</v>
      </c>
      <c r="M7" s="28">
        <v>53.3</v>
      </c>
      <c r="N7" s="28">
        <v>64.599999999999994</v>
      </c>
      <c r="O7" s="28">
        <v>65</v>
      </c>
      <c r="P7" s="28">
        <v>65.8</v>
      </c>
      <c r="Q7" s="28">
        <v>76.05</v>
      </c>
      <c r="R7" s="28">
        <v>82.29</v>
      </c>
      <c r="S7" s="28">
        <v>88.85</v>
      </c>
      <c r="T7" s="28">
        <v>115.71</v>
      </c>
      <c r="U7" s="28">
        <v>124.99</v>
      </c>
      <c r="V7" s="28">
        <v>164.01</v>
      </c>
      <c r="W7" s="28">
        <v>132.15</v>
      </c>
      <c r="X7" s="28">
        <v>127.81</v>
      </c>
      <c r="Y7" s="28">
        <v>106.19</v>
      </c>
      <c r="Z7" s="29"/>
      <c r="AA7" s="30">
        <f>IF(SUM(B7:Z7)&lt;&gt;0,AVERAGEIF(B7:Z7,"&lt;&gt;"""),"")</f>
        <v>90.348749999999995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121</v>
      </c>
      <c r="J11" s="47">
        <v>132</v>
      </c>
      <c r="K11" s="47">
        <v>133</v>
      </c>
      <c r="L11" s="47">
        <v>134</v>
      </c>
      <c r="M11" s="47">
        <v>131</v>
      </c>
      <c r="N11" s="47">
        <v>126</v>
      </c>
      <c r="O11" s="47">
        <v>120</v>
      </c>
      <c r="P11" s="47">
        <v>119</v>
      </c>
      <c r="Q11" s="47">
        <v>119</v>
      </c>
      <c r="R11" s="47">
        <v>126</v>
      </c>
      <c r="S11" s="47">
        <v>156</v>
      </c>
      <c r="T11" s="47">
        <v>174</v>
      </c>
      <c r="U11" s="47">
        <v>182</v>
      </c>
      <c r="V11" s="47">
        <v>166</v>
      </c>
      <c r="W11" s="47">
        <v>125</v>
      </c>
      <c r="X11" s="47">
        <v>119</v>
      </c>
      <c r="Y11" s="47">
        <v>119</v>
      </c>
      <c r="Z11" s="48"/>
      <c r="AA11" s="49">
        <f t="shared" si="0"/>
        <v>3135</v>
      </c>
    </row>
    <row r="12" spans="1:27" ht="25.15" customHeight="1" x14ac:dyDescent="0.2">
      <c r="A12" s="50" t="s">
        <v>8</v>
      </c>
      <c r="B12" s="51">
        <v>2044.9</v>
      </c>
      <c r="C12" s="52">
        <v>1782.9</v>
      </c>
      <c r="D12" s="52">
        <v>1768.0700000000002</v>
      </c>
      <c r="E12" s="52">
        <v>1768.1850000000002</v>
      </c>
      <c r="F12" s="52">
        <v>1794.7850000000001</v>
      </c>
      <c r="G12" s="52">
        <v>2105.5830000000001</v>
      </c>
      <c r="H12" s="52">
        <v>2377.2190000000001</v>
      </c>
      <c r="I12" s="52">
        <v>2456</v>
      </c>
      <c r="J12" s="52">
        <v>1483.135</v>
      </c>
      <c r="K12" s="52">
        <v>1022.9</v>
      </c>
      <c r="L12" s="52">
        <v>790.9</v>
      </c>
      <c r="M12" s="52">
        <v>790.9</v>
      </c>
      <c r="N12" s="52">
        <v>790.9</v>
      </c>
      <c r="O12" s="52">
        <v>830.9</v>
      </c>
      <c r="P12" s="52">
        <v>1060.9000000000001</v>
      </c>
      <c r="Q12" s="52">
        <v>1629.1260000000002</v>
      </c>
      <c r="R12" s="52">
        <v>2452.4380000000001</v>
      </c>
      <c r="S12" s="52">
        <v>3173.1800000000003</v>
      </c>
      <c r="T12" s="52">
        <v>3589.8070000000002</v>
      </c>
      <c r="U12" s="52">
        <v>3960.1880000000001</v>
      </c>
      <c r="V12" s="52">
        <v>4096.3520000000008</v>
      </c>
      <c r="W12" s="52">
        <v>4048.636</v>
      </c>
      <c r="X12" s="52">
        <v>4239.43</v>
      </c>
      <c r="Y12" s="52">
        <v>3931.8500000000004</v>
      </c>
      <c r="Z12" s="53"/>
      <c r="AA12" s="54">
        <f t="shared" si="0"/>
        <v>53989.184000000008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51</v>
      </c>
      <c r="G13" s="52">
        <v>141</v>
      </c>
      <c r="H13" s="52">
        <v>259</v>
      </c>
      <c r="I13" s="52">
        <v>208</v>
      </c>
      <c r="J13" s="52">
        <v>158</v>
      </c>
      <c r="K13" s="52">
        <v>51</v>
      </c>
      <c r="L13" s="52">
        <v>64</v>
      </c>
      <c r="M13" s="52">
        <v>64</v>
      </c>
      <c r="N13" s="52">
        <v>64</v>
      </c>
      <c r="O13" s="52">
        <v>38</v>
      </c>
      <c r="P13" s="52">
        <v>38</v>
      </c>
      <c r="Q13" s="52">
        <v>38</v>
      </c>
      <c r="R13" s="52">
        <v>38</v>
      </c>
      <c r="S13" s="52">
        <v>464</v>
      </c>
      <c r="T13" s="52">
        <v>1006</v>
      </c>
      <c r="U13" s="52">
        <v>1339</v>
      </c>
      <c r="V13" s="52">
        <v>1365.02</v>
      </c>
      <c r="W13" s="52">
        <v>1167</v>
      </c>
      <c r="X13" s="52">
        <v>566</v>
      </c>
      <c r="Y13" s="52">
        <v>430</v>
      </c>
      <c r="Z13" s="53"/>
      <c r="AA13" s="54">
        <f t="shared" si="0"/>
        <v>7549.02</v>
      </c>
    </row>
    <row r="14" spans="1:27" ht="25.15" customHeight="1" x14ac:dyDescent="0.2">
      <c r="A14" s="55" t="s">
        <v>10</v>
      </c>
      <c r="B14" s="56">
        <v>2971.5589999999997</v>
      </c>
      <c r="C14" s="57">
        <v>2972.1339999999996</v>
      </c>
      <c r="D14" s="57">
        <v>2928.0329999999999</v>
      </c>
      <c r="E14" s="57">
        <v>2900.9419999999991</v>
      </c>
      <c r="F14" s="57">
        <v>2896.3829999999994</v>
      </c>
      <c r="G14" s="57">
        <v>2982.6900000000005</v>
      </c>
      <c r="H14" s="57">
        <v>3361.7460000000001</v>
      </c>
      <c r="I14" s="57">
        <v>4265.1150000000016</v>
      </c>
      <c r="J14" s="57">
        <v>5243.9499999999989</v>
      </c>
      <c r="K14" s="57">
        <v>6036.0259999999989</v>
      </c>
      <c r="L14" s="57">
        <v>6576.3900000000012</v>
      </c>
      <c r="M14" s="57">
        <v>6787.2780000000012</v>
      </c>
      <c r="N14" s="57">
        <v>6725.2210000000005</v>
      </c>
      <c r="O14" s="57">
        <v>6443.5650000000005</v>
      </c>
      <c r="P14" s="57">
        <v>5956.3489999999993</v>
      </c>
      <c r="Q14" s="57">
        <v>5207.6329999999989</v>
      </c>
      <c r="R14" s="57">
        <v>4259.5490000000018</v>
      </c>
      <c r="S14" s="57">
        <v>3046.4440000000009</v>
      </c>
      <c r="T14" s="57">
        <v>1963.7649999999999</v>
      </c>
      <c r="U14" s="57">
        <v>1412.3450000000003</v>
      </c>
      <c r="V14" s="57">
        <v>1227.5549999999998</v>
      </c>
      <c r="W14" s="57">
        <v>1066.896</v>
      </c>
      <c r="X14" s="57">
        <v>938.6690000000001</v>
      </c>
      <c r="Y14" s="57">
        <v>831.03200000000015</v>
      </c>
      <c r="Z14" s="58"/>
      <c r="AA14" s="59">
        <f t="shared" si="0"/>
        <v>89001.268999999986</v>
      </c>
    </row>
    <row r="15" spans="1:27" ht="25.15" customHeight="1" x14ac:dyDescent="0.2">
      <c r="A15" s="55" t="s">
        <v>11</v>
      </c>
      <c r="B15" s="56">
        <v>107</v>
      </c>
      <c r="C15" s="57">
        <v>107</v>
      </c>
      <c r="D15" s="57">
        <v>109</v>
      </c>
      <c r="E15" s="57">
        <v>114</v>
      </c>
      <c r="F15" s="57">
        <v>120</v>
      </c>
      <c r="G15" s="57">
        <v>123</v>
      </c>
      <c r="H15" s="57">
        <v>129</v>
      </c>
      <c r="I15" s="57">
        <v>138</v>
      </c>
      <c r="J15" s="57">
        <v>149</v>
      </c>
      <c r="K15" s="57">
        <v>156</v>
      </c>
      <c r="L15" s="57">
        <v>159</v>
      </c>
      <c r="M15" s="57">
        <v>162</v>
      </c>
      <c r="N15" s="57">
        <v>163</v>
      </c>
      <c r="O15" s="57">
        <v>159</v>
      </c>
      <c r="P15" s="57">
        <v>154</v>
      </c>
      <c r="Q15" s="57">
        <v>146</v>
      </c>
      <c r="R15" s="57">
        <v>136</v>
      </c>
      <c r="S15" s="57">
        <v>126</v>
      </c>
      <c r="T15" s="57">
        <v>116</v>
      </c>
      <c r="U15" s="57">
        <v>116</v>
      </c>
      <c r="V15" s="57">
        <v>121</v>
      </c>
      <c r="W15" s="57">
        <v>121</v>
      </c>
      <c r="X15" s="57">
        <v>120</v>
      </c>
      <c r="Y15" s="57">
        <v>118</v>
      </c>
      <c r="Z15" s="58"/>
      <c r="AA15" s="59">
        <f t="shared" si="0"/>
        <v>3169</v>
      </c>
    </row>
    <row r="16" spans="1:27" ht="30" customHeight="1" thickBot="1" x14ac:dyDescent="0.25">
      <c r="A16" s="60" t="s">
        <v>12</v>
      </c>
      <c r="B16" s="61">
        <f>IF(LEN(B$2)&gt;0,SUM(B10:B15),"")</f>
        <v>5242.4589999999998</v>
      </c>
      <c r="C16" s="62">
        <f t="shared" ref="C16:Z16" si="1">IF(LEN(C$2)&gt;0,SUM(C10:C15),"")</f>
        <v>4981.0339999999997</v>
      </c>
      <c r="D16" s="62">
        <f t="shared" si="1"/>
        <v>4924.1030000000001</v>
      </c>
      <c r="E16" s="62">
        <f t="shared" si="1"/>
        <v>4902.1269999999995</v>
      </c>
      <c r="F16" s="62">
        <f t="shared" si="1"/>
        <v>4981.1679999999997</v>
      </c>
      <c r="G16" s="62">
        <f t="shared" si="1"/>
        <v>5471.273000000001</v>
      </c>
      <c r="H16" s="62">
        <f t="shared" si="1"/>
        <v>6245.9650000000001</v>
      </c>
      <c r="I16" s="62">
        <f t="shared" si="1"/>
        <v>7188.1150000000016</v>
      </c>
      <c r="J16" s="62">
        <f t="shared" si="1"/>
        <v>7166.0849999999991</v>
      </c>
      <c r="K16" s="62">
        <f t="shared" si="1"/>
        <v>7398.9259999999995</v>
      </c>
      <c r="L16" s="62">
        <f t="shared" si="1"/>
        <v>7724.2900000000009</v>
      </c>
      <c r="M16" s="62">
        <f t="shared" si="1"/>
        <v>7935.1780000000008</v>
      </c>
      <c r="N16" s="62">
        <f t="shared" si="1"/>
        <v>7869.1210000000001</v>
      </c>
      <c r="O16" s="62">
        <f t="shared" si="1"/>
        <v>7591.4650000000001</v>
      </c>
      <c r="P16" s="62">
        <f t="shared" si="1"/>
        <v>7328.2489999999998</v>
      </c>
      <c r="Q16" s="62">
        <f t="shared" si="1"/>
        <v>7139.7589999999991</v>
      </c>
      <c r="R16" s="62">
        <f t="shared" si="1"/>
        <v>7011.9870000000019</v>
      </c>
      <c r="S16" s="62">
        <f t="shared" si="1"/>
        <v>6965.6240000000016</v>
      </c>
      <c r="T16" s="62">
        <f t="shared" si="1"/>
        <v>6849.5720000000001</v>
      </c>
      <c r="U16" s="62">
        <f t="shared" si="1"/>
        <v>7009.5330000000004</v>
      </c>
      <c r="V16" s="62">
        <f t="shared" si="1"/>
        <v>6975.9270000000015</v>
      </c>
      <c r="W16" s="62">
        <f t="shared" si="1"/>
        <v>6528.5320000000002</v>
      </c>
      <c r="X16" s="62">
        <f t="shared" si="1"/>
        <v>5983.0990000000002</v>
      </c>
      <c r="Y16" s="62">
        <f t="shared" si="1"/>
        <v>5429.8820000000005</v>
      </c>
      <c r="Z16" s="63" t="str">
        <f t="shared" si="1"/>
        <v/>
      </c>
      <c r="AA16" s="64">
        <f>SUM(AA10:AA15)</f>
        <v>156843.473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2827.9</v>
      </c>
      <c r="C28" s="72">
        <v>2728.9</v>
      </c>
      <c r="D28" s="72">
        <v>2711.9</v>
      </c>
      <c r="E28" s="72">
        <v>2689.9</v>
      </c>
      <c r="F28" s="72">
        <v>2730.9</v>
      </c>
      <c r="G28" s="72">
        <v>2855.9</v>
      </c>
      <c r="H28" s="72">
        <v>3150.9</v>
      </c>
      <c r="I28" s="72">
        <v>3483.9</v>
      </c>
      <c r="J28" s="72">
        <v>3717.9</v>
      </c>
      <c r="K28" s="72">
        <v>3935.9</v>
      </c>
      <c r="L28" s="72">
        <v>4181.8999999999996</v>
      </c>
      <c r="M28" s="72">
        <v>4281.8999999999996</v>
      </c>
      <c r="N28" s="72">
        <v>4222.8999999999996</v>
      </c>
      <c r="O28" s="72">
        <v>4028.9</v>
      </c>
      <c r="P28" s="72">
        <v>3803.9</v>
      </c>
      <c r="Q28" s="72">
        <v>3593.9</v>
      </c>
      <c r="R28" s="72">
        <v>3230.9</v>
      </c>
      <c r="S28" s="72">
        <v>3197.9</v>
      </c>
      <c r="T28" s="72">
        <v>3222.9</v>
      </c>
      <c r="U28" s="72">
        <v>3397.9</v>
      </c>
      <c r="V28" s="72">
        <v>3299.9</v>
      </c>
      <c r="W28" s="72">
        <v>2990.9</v>
      </c>
      <c r="X28" s="72">
        <v>2325.9</v>
      </c>
      <c r="Y28" s="72">
        <v>2133.9</v>
      </c>
      <c r="Z28" s="73"/>
      <c r="AA28" s="74">
        <f>SUM(B28:Z28)</f>
        <v>78747.599999999991</v>
      </c>
    </row>
    <row r="29" spans="1:27" ht="25.15" customHeight="1" x14ac:dyDescent="0.2">
      <c r="A29" s="75" t="s">
        <v>23</v>
      </c>
      <c r="B29" s="76">
        <v>1445.559</v>
      </c>
      <c r="C29" s="77">
        <v>1505.134</v>
      </c>
      <c r="D29" s="77">
        <v>1484.203</v>
      </c>
      <c r="E29" s="77">
        <v>1502.2270000000001</v>
      </c>
      <c r="F29" s="77">
        <v>1550.268</v>
      </c>
      <c r="G29" s="77">
        <v>1870.373</v>
      </c>
      <c r="H29" s="77">
        <v>2351.0650000000001</v>
      </c>
      <c r="I29" s="77">
        <v>2917.2150000000001</v>
      </c>
      <c r="J29" s="77">
        <v>2871.1849999999999</v>
      </c>
      <c r="K29" s="77">
        <v>3051.0259999999998</v>
      </c>
      <c r="L29" s="77">
        <v>3364.39</v>
      </c>
      <c r="M29" s="77">
        <v>3512.2779999999998</v>
      </c>
      <c r="N29" s="77">
        <v>3509.221</v>
      </c>
      <c r="O29" s="77">
        <v>3358.5650000000001</v>
      </c>
      <c r="P29" s="77">
        <v>3139.9340000000002</v>
      </c>
      <c r="Q29" s="77">
        <v>2839.8589999999999</v>
      </c>
      <c r="R29" s="77">
        <v>2496.087</v>
      </c>
      <c r="S29" s="77">
        <v>2056.7240000000002</v>
      </c>
      <c r="T29" s="77">
        <v>1561.672</v>
      </c>
      <c r="U29" s="77">
        <v>1340.633</v>
      </c>
      <c r="V29" s="77">
        <v>1391.027</v>
      </c>
      <c r="W29" s="77">
        <v>1240.6320000000001</v>
      </c>
      <c r="X29" s="77">
        <v>1409.1990000000001</v>
      </c>
      <c r="Y29" s="77">
        <v>1306.982</v>
      </c>
      <c r="Z29" s="78"/>
      <c r="AA29" s="79">
        <f>SUM(B29:Z29)</f>
        <v>53075.457999999999</v>
      </c>
    </row>
    <row r="30" spans="1:27" ht="25.15" customHeight="1" x14ac:dyDescent="0.2">
      <c r="A30" s="82" t="s">
        <v>24</v>
      </c>
      <c r="B30" s="80">
        <v>1162</v>
      </c>
      <c r="C30" s="81">
        <v>1000</v>
      </c>
      <c r="D30" s="81">
        <v>1000</v>
      </c>
      <c r="E30" s="81">
        <v>1000</v>
      </c>
      <c r="F30" s="81">
        <v>1000</v>
      </c>
      <c r="G30" s="81">
        <v>1000</v>
      </c>
      <c r="H30" s="81">
        <v>1000</v>
      </c>
      <c r="I30" s="81">
        <v>980</v>
      </c>
      <c r="J30" s="81">
        <v>670</v>
      </c>
      <c r="K30" s="81">
        <v>490</v>
      </c>
      <c r="L30" s="81">
        <v>258</v>
      </c>
      <c r="M30" s="81">
        <v>258</v>
      </c>
      <c r="N30" s="81">
        <v>258</v>
      </c>
      <c r="O30" s="81">
        <v>298</v>
      </c>
      <c r="P30" s="81">
        <v>478</v>
      </c>
      <c r="Q30" s="81">
        <v>815</v>
      </c>
      <c r="R30" s="81">
        <v>1390</v>
      </c>
      <c r="S30" s="81">
        <v>1815</v>
      </c>
      <c r="T30" s="81">
        <v>2195</v>
      </c>
      <c r="U30" s="81">
        <v>2484</v>
      </c>
      <c r="V30" s="81">
        <v>2486</v>
      </c>
      <c r="W30" s="81">
        <v>2488</v>
      </c>
      <c r="X30" s="81">
        <v>2440</v>
      </c>
      <c r="Y30" s="81">
        <v>2129</v>
      </c>
      <c r="Z30" s="83"/>
      <c r="AA30" s="84">
        <f>SUM(B30:Z30)</f>
        <v>29094</v>
      </c>
    </row>
    <row r="31" spans="1:27" ht="30" customHeight="1" thickBot="1" x14ac:dyDescent="0.25">
      <c r="A31" s="60" t="s">
        <v>25</v>
      </c>
      <c r="B31" s="61">
        <f>IF(LEN(B$2)&gt;0,SUM(B28:B30),"")</f>
        <v>5435.4589999999998</v>
      </c>
      <c r="C31" s="62">
        <f t="shared" ref="C31:Z31" si="4">IF(LEN(C$2)&gt;0,SUM(C28:C30),"")</f>
        <v>5234.0339999999997</v>
      </c>
      <c r="D31" s="62">
        <f t="shared" si="4"/>
        <v>5196.1030000000001</v>
      </c>
      <c r="E31" s="62">
        <f t="shared" si="4"/>
        <v>5192.1270000000004</v>
      </c>
      <c r="F31" s="62">
        <f t="shared" si="4"/>
        <v>5281.1679999999997</v>
      </c>
      <c r="G31" s="62">
        <f t="shared" si="4"/>
        <v>5726.2730000000001</v>
      </c>
      <c r="H31" s="62">
        <f t="shared" si="4"/>
        <v>6501.9650000000001</v>
      </c>
      <c r="I31" s="62">
        <f t="shared" si="4"/>
        <v>7381.1149999999998</v>
      </c>
      <c r="J31" s="62">
        <f t="shared" si="4"/>
        <v>7259.085</v>
      </c>
      <c r="K31" s="62">
        <f t="shared" si="4"/>
        <v>7476.9259999999995</v>
      </c>
      <c r="L31" s="62">
        <f t="shared" si="4"/>
        <v>7804.2899999999991</v>
      </c>
      <c r="M31" s="62">
        <f t="shared" si="4"/>
        <v>8052.1779999999999</v>
      </c>
      <c r="N31" s="62">
        <f t="shared" si="4"/>
        <v>7990.1209999999992</v>
      </c>
      <c r="O31" s="62">
        <f t="shared" si="4"/>
        <v>7685.4650000000001</v>
      </c>
      <c r="P31" s="62">
        <f t="shared" si="4"/>
        <v>7421.8340000000007</v>
      </c>
      <c r="Q31" s="62">
        <f t="shared" si="4"/>
        <v>7248.759</v>
      </c>
      <c r="R31" s="62">
        <f t="shared" si="4"/>
        <v>7116.9870000000001</v>
      </c>
      <c r="S31" s="62">
        <f t="shared" si="4"/>
        <v>7069.6239999999998</v>
      </c>
      <c r="T31" s="62">
        <f t="shared" si="4"/>
        <v>6979.5720000000001</v>
      </c>
      <c r="U31" s="62">
        <f t="shared" si="4"/>
        <v>7222.5330000000004</v>
      </c>
      <c r="V31" s="62">
        <f t="shared" si="4"/>
        <v>7176.9269999999997</v>
      </c>
      <c r="W31" s="62">
        <f t="shared" si="4"/>
        <v>6719.5320000000002</v>
      </c>
      <c r="X31" s="62">
        <f t="shared" si="4"/>
        <v>6175.0990000000002</v>
      </c>
      <c r="Y31" s="62">
        <f t="shared" si="4"/>
        <v>5569.8819999999996</v>
      </c>
      <c r="Z31" s="63" t="str">
        <f t="shared" si="4"/>
        <v/>
      </c>
      <c r="AA31" s="64">
        <f>SUM(AA28:AA30)</f>
        <v>160917.05799999999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110</v>
      </c>
      <c r="C34" s="95">
        <v>130</v>
      </c>
      <c r="D34" s="95">
        <v>129</v>
      </c>
      <c r="E34" s="95">
        <v>129</v>
      </c>
      <c r="F34" s="95">
        <v>129</v>
      </c>
      <c r="G34" s="95">
        <v>100</v>
      </c>
      <c r="H34" s="95">
        <v>73</v>
      </c>
      <c r="I34" s="95">
        <v>98</v>
      </c>
      <c r="J34" s="95">
        <v>25</v>
      </c>
      <c r="K34" s="95">
        <v>25</v>
      </c>
      <c r="L34" s="95">
        <v>25</v>
      </c>
      <c r="M34" s="95">
        <v>25</v>
      </c>
      <c r="N34" s="95">
        <v>25</v>
      </c>
      <c r="O34" s="95">
        <v>25</v>
      </c>
      <c r="P34" s="95">
        <v>25</v>
      </c>
      <c r="Q34" s="95">
        <v>25</v>
      </c>
      <c r="R34" s="95">
        <v>25</v>
      </c>
      <c r="S34" s="95">
        <v>39</v>
      </c>
      <c r="T34" s="95">
        <v>65</v>
      </c>
      <c r="U34" s="95">
        <v>108</v>
      </c>
      <c r="V34" s="95">
        <v>106</v>
      </c>
      <c r="W34" s="95">
        <v>106</v>
      </c>
      <c r="X34" s="95">
        <v>107</v>
      </c>
      <c r="Y34" s="95">
        <v>55</v>
      </c>
      <c r="Z34" s="96"/>
      <c r="AA34" s="74">
        <f t="shared" ref="AA34:AA39" si="5">SUM(B34:Z34)</f>
        <v>1709</v>
      </c>
    </row>
    <row r="35" spans="1:27" ht="25.15" customHeight="1" x14ac:dyDescent="0.2">
      <c r="A35" s="97" t="s">
        <v>28</v>
      </c>
      <c r="B35" s="98">
        <v>29</v>
      </c>
      <c r="C35" s="99">
        <v>68</v>
      </c>
      <c r="D35" s="99">
        <v>88</v>
      </c>
      <c r="E35" s="99">
        <v>106</v>
      </c>
      <c r="F35" s="99">
        <v>116</v>
      </c>
      <c r="G35" s="99">
        <v>100</v>
      </c>
      <c r="H35" s="99">
        <v>128</v>
      </c>
      <c r="I35" s="99">
        <v>40</v>
      </c>
      <c r="J35" s="99">
        <v>10</v>
      </c>
      <c r="K35" s="99">
        <v>25</v>
      </c>
      <c r="L35" s="99">
        <v>25</v>
      </c>
      <c r="M35" s="99">
        <v>36</v>
      </c>
      <c r="N35" s="99">
        <v>38</v>
      </c>
      <c r="O35" s="99">
        <v>36</v>
      </c>
      <c r="P35" s="99">
        <v>26</v>
      </c>
      <c r="Q35" s="99">
        <v>26</v>
      </c>
      <c r="R35" s="99">
        <v>25</v>
      </c>
      <c r="S35" s="99">
        <v>10</v>
      </c>
      <c r="T35" s="99">
        <v>10</v>
      </c>
      <c r="U35" s="99">
        <v>50</v>
      </c>
      <c r="V35" s="99">
        <v>40</v>
      </c>
      <c r="W35" s="99">
        <v>30</v>
      </c>
      <c r="X35" s="99">
        <v>30</v>
      </c>
      <c r="Y35" s="99">
        <v>30</v>
      </c>
      <c r="Z35" s="100"/>
      <c r="AA35" s="79">
        <f t="shared" si="5"/>
        <v>1122</v>
      </c>
    </row>
    <row r="36" spans="1:27" ht="25.1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120</v>
      </c>
    </row>
    <row r="37" spans="1:27" ht="25.15" customHeight="1" x14ac:dyDescent="0.2">
      <c r="A37" s="97" t="s">
        <v>30</v>
      </c>
      <c r="B37" s="98">
        <v>49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53</v>
      </c>
      <c r="K37" s="99">
        <v>23</v>
      </c>
      <c r="L37" s="99">
        <v>25</v>
      </c>
      <c r="M37" s="99">
        <v>51</v>
      </c>
      <c r="N37" s="99">
        <v>53</v>
      </c>
      <c r="O37" s="99">
        <v>28</v>
      </c>
      <c r="P37" s="99">
        <v>37.585000000000001</v>
      </c>
      <c r="Q37" s="99">
        <v>53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1122.585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193</v>
      </c>
      <c r="C39" s="88">
        <f t="shared" si="6"/>
        <v>253</v>
      </c>
      <c r="D39" s="88">
        <f t="shared" si="6"/>
        <v>272</v>
      </c>
      <c r="E39" s="88">
        <f t="shared" si="6"/>
        <v>290</v>
      </c>
      <c r="F39" s="88">
        <f t="shared" si="6"/>
        <v>300</v>
      </c>
      <c r="G39" s="88">
        <f t="shared" si="6"/>
        <v>255</v>
      </c>
      <c r="H39" s="88">
        <f t="shared" si="6"/>
        <v>256</v>
      </c>
      <c r="I39" s="88">
        <f t="shared" si="6"/>
        <v>193</v>
      </c>
      <c r="J39" s="88">
        <f t="shared" si="6"/>
        <v>93</v>
      </c>
      <c r="K39" s="88">
        <f t="shared" si="6"/>
        <v>78</v>
      </c>
      <c r="L39" s="88">
        <f t="shared" si="6"/>
        <v>80</v>
      </c>
      <c r="M39" s="88">
        <f t="shared" si="6"/>
        <v>117</v>
      </c>
      <c r="N39" s="88">
        <f t="shared" si="6"/>
        <v>121</v>
      </c>
      <c r="O39" s="88">
        <f t="shared" si="6"/>
        <v>94</v>
      </c>
      <c r="P39" s="88">
        <f t="shared" si="6"/>
        <v>93.585000000000008</v>
      </c>
      <c r="Q39" s="88">
        <f t="shared" si="6"/>
        <v>109</v>
      </c>
      <c r="R39" s="88">
        <f t="shared" si="6"/>
        <v>105</v>
      </c>
      <c r="S39" s="88">
        <f t="shared" si="6"/>
        <v>104</v>
      </c>
      <c r="T39" s="88">
        <f t="shared" si="6"/>
        <v>130</v>
      </c>
      <c r="U39" s="88">
        <f t="shared" si="6"/>
        <v>213</v>
      </c>
      <c r="V39" s="88">
        <f t="shared" si="6"/>
        <v>201</v>
      </c>
      <c r="W39" s="88">
        <f t="shared" si="6"/>
        <v>191</v>
      </c>
      <c r="X39" s="88">
        <f t="shared" si="6"/>
        <v>192</v>
      </c>
      <c r="Y39" s="88">
        <f t="shared" si="6"/>
        <v>140</v>
      </c>
      <c r="Z39" s="89" t="str">
        <f t="shared" si="6"/>
        <v/>
      </c>
      <c r="AA39" s="90">
        <f t="shared" si="5"/>
        <v>4073.585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5435.4589999999998</v>
      </c>
      <c r="C51" s="88">
        <f t="shared" si="10"/>
        <v>5234.0339999999997</v>
      </c>
      <c r="D51" s="88">
        <f t="shared" si="10"/>
        <v>5196.1030000000001</v>
      </c>
      <c r="E51" s="88">
        <f t="shared" si="10"/>
        <v>5192.1269999999995</v>
      </c>
      <c r="F51" s="88">
        <f t="shared" si="10"/>
        <v>5281.1679999999997</v>
      </c>
      <c r="G51" s="88">
        <f t="shared" si="10"/>
        <v>5726.273000000001</v>
      </c>
      <c r="H51" s="88">
        <f t="shared" si="10"/>
        <v>6501.9650000000001</v>
      </c>
      <c r="I51" s="88">
        <f t="shared" si="10"/>
        <v>7381.1150000000016</v>
      </c>
      <c r="J51" s="88">
        <f t="shared" si="10"/>
        <v>7259.0849999999991</v>
      </c>
      <c r="K51" s="88">
        <f t="shared" si="10"/>
        <v>7476.9259999999995</v>
      </c>
      <c r="L51" s="88">
        <f t="shared" si="10"/>
        <v>7804.2900000000009</v>
      </c>
      <c r="M51" s="88">
        <f t="shared" si="10"/>
        <v>8052.1780000000008</v>
      </c>
      <c r="N51" s="88">
        <f t="shared" si="10"/>
        <v>7990.1210000000001</v>
      </c>
      <c r="O51" s="88">
        <f t="shared" si="10"/>
        <v>7685.4650000000001</v>
      </c>
      <c r="P51" s="88">
        <f t="shared" si="10"/>
        <v>7421.8339999999998</v>
      </c>
      <c r="Q51" s="88">
        <f t="shared" si="10"/>
        <v>7248.7589999999991</v>
      </c>
      <c r="R51" s="88">
        <f t="shared" si="10"/>
        <v>7116.9870000000019</v>
      </c>
      <c r="S51" s="88">
        <f t="shared" si="10"/>
        <v>7069.6240000000016</v>
      </c>
      <c r="T51" s="88">
        <f t="shared" si="10"/>
        <v>6979.5720000000001</v>
      </c>
      <c r="U51" s="88">
        <f t="shared" si="10"/>
        <v>7222.5330000000004</v>
      </c>
      <c r="V51" s="88">
        <f t="shared" si="10"/>
        <v>7176.9270000000015</v>
      </c>
      <c r="W51" s="88">
        <f t="shared" si="10"/>
        <v>6719.5320000000002</v>
      </c>
      <c r="X51" s="88">
        <f t="shared" si="10"/>
        <v>6175.0990000000002</v>
      </c>
      <c r="Y51" s="88">
        <f t="shared" si="10"/>
        <v>5569.8820000000005</v>
      </c>
      <c r="Z51" s="89" t="str">
        <f t="shared" si="10"/>
        <v/>
      </c>
      <c r="AA51" s="104">
        <f>SUM(B51:Z51)</f>
        <v>160917.05800000002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5435.5069999999996</v>
      </c>
      <c r="C4" s="18">
        <v>5234.0329999999985</v>
      </c>
      <c r="D4" s="18">
        <v>5196.1230000000005</v>
      </c>
      <c r="E4" s="18">
        <v>5192.1360000000013</v>
      </c>
      <c r="F4" s="18">
        <v>5281.1209999999983</v>
      </c>
      <c r="G4" s="18">
        <v>5726.3090000000011</v>
      </c>
      <c r="H4" s="18">
        <v>6501.9259999999995</v>
      </c>
      <c r="I4" s="18">
        <v>7381.072000000001</v>
      </c>
      <c r="J4" s="18">
        <v>7259.0909999999994</v>
      </c>
      <c r="K4" s="18">
        <v>7476.880000000001</v>
      </c>
      <c r="L4" s="18">
        <v>7804.2520000000022</v>
      </c>
      <c r="M4" s="18">
        <v>8052.1600000000017</v>
      </c>
      <c r="N4" s="18">
        <v>7990.1590000000006</v>
      </c>
      <c r="O4" s="18">
        <v>7685.4530000000004</v>
      </c>
      <c r="P4" s="18">
        <v>7421.8339999999998</v>
      </c>
      <c r="Q4" s="18">
        <v>7248.7590000000009</v>
      </c>
      <c r="R4" s="18">
        <v>7116.9869999999992</v>
      </c>
      <c r="S4" s="18">
        <v>7069.6240000000025</v>
      </c>
      <c r="T4" s="18">
        <v>6979.5720000000019</v>
      </c>
      <c r="U4" s="18">
        <v>7222.5330000000013</v>
      </c>
      <c r="V4" s="18">
        <v>7176.9270000000006</v>
      </c>
      <c r="W4" s="18">
        <v>6719.5319999999983</v>
      </c>
      <c r="X4" s="18">
        <v>6175.0990000000011</v>
      </c>
      <c r="Y4" s="18">
        <v>5569.9159999999993</v>
      </c>
      <c r="Z4" s="19"/>
      <c r="AA4" s="20">
        <f>SUM(B4:Z4)</f>
        <v>160917.005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77.72</v>
      </c>
      <c r="C7" s="28">
        <v>77.290000000000006</v>
      </c>
      <c r="D7" s="28">
        <v>76.739999999999995</v>
      </c>
      <c r="E7" s="28">
        <v>76.739999999999995</v>
      </c>
      <c r="F7" s="28">
        <v>80.55</v>
      </c>
      <c r="G7" s="28">
        <v>86.84</v>
      </c>
      <c r="H7" s="28">
        <v>107.23</v>
      </c>
      <c r="I7" s="28">
        <v>123.66</v>
      </c>
      <c r="J7" s="28">
        <v>81.14</v>
      </c>
      <c r="K7" s="28">
        <v>58.71</v>
      </c>
      <c r="L7" s="28">
        <v>55</v>
      </c>
      <c r="M7" s="28">
        <v>53.3</v>
      </c>
      <c r="N7" s="28">
        <v>64.599999999999994</v>
      </c>
      <c r="O7" s="28">
        <v>65</v>
      </c>
      <c r="P7" s="28">
        <v>65.8</v>
      </c>
      <c r="Q7" s="28">
        <v>76.05</v>
      </c>
      <c r="R7" s="28">
        <v>82.29</v>
      </c>
      <c r="S7" s="28">
        <v>88.85</v>
      </c>
      <c r="T7" s="28">
        <v>115.71</v>
      </c>
      <c r="U7" s="28">
        <v>124.99</v>
      </c>
      <c r="V7" s="28">
        <v>164.01</v>
      </c>
      <c r="W7" s="28">
        <v>132.15</v>
      </c>
      <c r="X7" s="28">
        <v>127.81</v>
      </c>
      <c r="Y7" s="28">
        <v>106.19</v>
      </c>
      <c r="Z7" s="29"/>
      <c r="AA7" s="30">
        <f>IF(SUM(B7:Z7)&lt;&gt;0,AVERAGEIF(B7:Z7,"&lt;&gt;"""),"")</f>
        <v>90.348749999999995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640.65200000000004</v>
      </c>
      <c r="C19" s="72">
        <v>641.27499999999986</v>
      </c>
      <c r="D19" s="72">
        <v>630.39599999999996</v>
      </c>
      <c r="E19" s="72">
        <v>624.36</v>
      </c>
      <c r="F19" s="72">
        <v>627.20699999999999</v>
      </c>
      <c r="G19" s="72">
        <v>742.87800000000004</v>
      </c>
      <c r="H19" s="72">
        <v>749.351</v>
      </c>
      <c r="I19" s="72">
        <v>785.84299999999996</v>
      </c>
      <c r="J19" s="72">
        <v>777.25900000000013</v>
      </c>
      <c r="K19" s="72">
        <v>774.59300000000007</v>
      </c>
      <c r="L19" s="72">
        <v>779.13099999999997</v>
      </c>
      <c r="M19" s="72">
        <v>778.16899999999998</v>
      </c>
      <c r="N19" s="72">
        <v>784.452</v>
      </c>
      <c r="O19" s="72">
        <v>836.43999999999994</v>
      </c>
      <c r="P19" s="72">
        <v>833.14200000000005</v>
      </c>
      <c r="Q19" s="72">
        <v>821.13499999999999</v>
      </c>
      <c r="R19" s="72">
        <v>712.80200000000002</v>
      </c>
      <c r="S19" s="72">
        <v>685.928</v>
      </c>
      <c r="T19" s="72">
        <v>633.03200000000004</v>
      </c>
      <c r="U19" s="72">
        <v>618.62900000000002</v>
      </c>
      <c r="V19" s="72">
        <v>624.05199999999991</v>
      </c>
      <c r="W19" s="72">
        <v>625.92700000000013</v>
      </c>
      <c r="X19" s="72">
        <v>625.68200000000013</v>
      </c>
      <c r="Y19" s="72">
        <v>624.46900000000005</v>
      </c>
      <c r="Z19" s="73"/>
      <c r="AA19" s="74">
        <f t="shared" ref="AA19:AA24" si="2">SUM(B19:Z19)</f>
        <v>16976.804</v>
      </c>
    </row>
    <row r="20" spans="1:27" ht="25.15" customHeight="1" x14ac:dyDescent="0.2">
      <c r="A20" s="75" t="s">
        <v>15</v>
      </c>
      <c r="B20" s="76">
        <v>807.9670000000001</v>
      </c>
      <c r="C20" s="77">
        <v>802.2940000000001</v>
      </c>
      <c r="D20" s="77">
        <v>811.66800000000012</v>
      </c>
      <c r="E20" s="77">
        <v>828.654</v>
      </c>
      <c r="F20" s="77">
        <v>887.30799999999999</v>
      </c>
      <c r="G20" s="77">
        <v>1032.963</v>
      </c>
      <c r="H20" s="77">
        <v>1244.4939999999999</v>
      </c>
      <c r="I20" s="77">
        <v>1373.8579999999999</v>
      </c>
      <c r="J20" s="77">
        <v>1460.1220000000003</v>
      </c>
      <c r="K20" s="77">
        <v>1475.895</v>
      </c>
      <c r="L20" s="77">
        <v>1477.1550000000002</v>
      </c>
      <c r="M20" s="77">
        <v>1488.874</v>
      </c>
      <c r="N20" s="77">
        <v>1491.0700000000004</v>
      </c>
      <c r="O20" s="77">
        <v>1447.5870000000002</v>
      </c>
      <c r="P20" s="77">
        <v>1386.348</v>
      </c>
      <c r="Q20" s="77">
        <v>1348.0260000000001</v>
      </c>
      <c r="R20" s="77">
        <v>1346.194</v>
      </c>
      <c r="S20" s="77">
        <v>1327.569</v>
      </c>
      <c r="T20" s="77">
        <v>1311.2720000000002</v>
      </c>
      <c r="U20" s="77">
        <v>1318.9669999999999</v>
      </c>
      <c r="V20" s="77">
        <v>1223.933</v>
      </c>
      <c r="W20" s="77">
        <v>1115.5590000000002</v>
      </c>
      <c r="X20" s="77">
        <v>1050.6680000000001</v>
      </c>
      <c r="Y20" s="77">
        <v>1010.8400000000003</v>
      </c>
      <c r="Z20" s="78"/>
      <c r="AA20" s="79">
        <f t="shared" si="2"/>
        <v>29069.285000000003</v>
      </c>
    </row>
    <row r="21" spans="1:27" ht="25.15" customHeight="1" x14ac:dyDescent="0.2">
      <c r="A21" s="75" t="s">
        <v>16</v>
      </c>
      <c r="B21" s="80">
        <v>2022.2930000000003</v>
      </c>
      <c r="C21" s="81">
        <v>1892.2639999999999</v>
      </c>
      <c r="D21" s="81">
        <v>1834.1589999999999</v>
      </c>
      <c r="E21" s="81">
        <v>1825.7220000000002</v>
      </c>
      <c r="F21" s="81">
        <v>1879.806</v>
      </c>
      <c r="G21" s="81">
        <v>2015.3680000000002</v>
      </c>
      <c r="H21" s="81">
        <v>2374.8810000000003</v>
      </c>
      <c r="I21" s="81">
        <v>2665.2709999999997</v>
      </c>
      <c r="J21" s="81">
        <v>2915.8100000000004</v>
      </c>
      <c r="K21" s="81">
        <v>3083.7919999999999</v>
      </c>
      <c r="L21" s="81">
        <v>3169.866</v>
      </c>
      <c r="M21" s="81">
        <v>3289.5170000000003</v>
      </c>
      <c r="N21" s="81">
        <v>3318.4370000000008</v>
      </c>
      <c r="O21" s="81">
        <v>3146.42</v>
      </c>
      <c r="P21" s="81">
        <v>2923.8440000000005</v>
      </c>
      <c r="Q21" s="81">
        <v>2823.5980000000004</v>
      </c>
      <c r="R21" s="81">
        <v>2855.4910000000004</v>
      </c>
      <c r="S21" s="81">
        <v>2871.627</v>
      </c>
      <c r="T21" s="81">
        <v>2948.768</v>
      </c>
      <c r="U21" s="81">
        <v>3140.4369999999994</v>
      </c>
      <c r="V21" s="81">
        <v>3229.4419999999996</v>
      </c>
      <c r="W21" s="81">
        <v>2927.4930000000004</v>
      </c>
      <c r="X21" s="81">
        <v>2632.2530000000002</v>
      </c>
      <c r="Y21" s="81">
        <v>2270.9070000000002</v>
      </c>
      <c r="Z21" s="78"/>
      <c r="AA21" s="79">
        <f t="shared" si="2"/>
        <v>64057.466000000008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220</v>
      </c>
      <c r="N22" s="81">
        <v>110</v>
      </c>
      <c r="O22" s="81">
        <v>16.405999999999999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566.40599999999995</v>
      </c>
    </row>
    <row r="23" spans="1:27" ht="25.15" customHeight="1" x14ac:dyDescent="0.2">
      <c r="A23" s="85" t="s">
        <v>18</v>
      </c>
      <c r="B23" s="77">
        <v>99.5</v>
      </c>
      <c r="C23" s="77">
        <v>90</v>
      </c>
      <c r="D23" s="77">
        <v>82</v>
      </c>
      <c r="E23" s="77">
        <v>82.5</v>
      </c>
      <c r="F23" s="77">
        <v>81</v>
      </c>
      <c r="G23" s="77">
        <v>82</v>
      </c>
      <c r="H23" s="77">
        <v>86</v>
      </c>
      <c r="I23" s="77">
        <v>89</v>
      </c>
      <c r="J23" s="77">
        <v>93</v>
      </c>
      <c r="K23" s="77">
        <v>120</v>
      </c>
      <c r="L23" s="77">
        <v>129</v>
      </c>
      <c r="M23" s="77">
        <v>141.5</v>
      </c>
      <c r="N23" s="77">
        <v>148.5</v>
      </c>
      <c r="O23" s="77">
        <v>131.5</v>
      </c>
      <c r="P23" s="77">
        <v>115.5</v>
      </c>
      <c r="Q23" s="77">
        <v>85</v>
      </c>
      <c r="R23" s="77">
        <v>63.5</v>
      </c>
      <c r="S23" s="77">
        <v>92.5</v>
      </c>
      <c r="T23" s="77">
        <v>117.5</v>
      </c>
      <c r="U23" s="77">
        <v>147.5</v>
      </c>
      <c r="V23" s="77">
        <v>151.5</v>
      </c>
      <c r="W23" s="77">
        <v>147</v>
      </c>
      <c r="X23" s="77">
        <v>147</v>
      </c>
      <c r="Y23" s="77">
        <v>147</v>
      </c>
      <c r="Z23" s="77"/>
      <c r="AA23" s="79">
        <f t="shared" si="2"/>
        <v>2669.5</v>
      </c>
    </row>
    <row r="24" spans="1:27" ht="25.15" customHeight="1" x14ac:dyDescent="0.2">
      <c r="A24" s="85" t="s">
        <v>19</v>
      </c>
      <c r="B24" s="77">
        <v>295</v>
      </c>
      <c r="C24" s="77">
        <v>282.00000000000006</v>
      </c>
      <c r="D24" s="77">
        <v>274</v>
      </c>
      <c r="E24" s="77">
        <v>271</v>
      </c>
      <c r="F24" s="77">
        <v>277</v>
      </c>
      <c r="G24" s="77">
        <v>296.99999999999994</v>
      </c>
      <c r="H24" s="77">
        <v>355</v>
      </c>
      <c r="I24" s="77">
        <v>403.00000000000006</v>
      </c>
      <c r="J24" s="77">
        <v>431</v>
      </c>
      <c r="K24" s="77">
        <v>439</v>
      </c>
      <c r="L24" s="77">
        <v>443</v>
      </c>
      <c r="M24" s="77">
        <v>443</v>
      </c>
      <c r="N24" s="77">
        <v>439</v>
      </c>
      <c r="O24" s="77">
        <v>429</v>
      </c>
      <c r="P24" s="77">
        <v>413</v>
      </c>
      <c r="Q24" s="77">
        <v>404</v>
      </c>
      <c r="R24" s="77">
        <v>412</v>
      </c>
      <c r="S24" s="77">
        <v>431.99999999999994</v>
      </c>
      <c r="T24" s="77">
        <v>439.99999999999994</v>
      </c>
      <c r="U24" s="77">
        <v>448</v>
      </c>
      <c r="V24" s="77">
        <v>437.00000000000006</v>
      </c>
      <c r="W24" s="77">
        <v>392</v>
      </c>
      <c r="X24" s="77">
        <v>350.00000000000006</v>
      </c>
      <c r="Y24" s="77">
        <v>311.00000000000006</v>
      </c>
      <c r="Z24" s="77"/>
      <c r="AA24" s="79">
        <f t="shared" si="2"/>
        <v>9117</v>
      </c>
    </row>
    <row r="25" spans="1:27" ht="30" customHeight="1" thickBot="1" x14ac:dyDescent="0.25">
      <c r="A25" s="86" t="s">
        <v>20</v>
      </c>
      <c r="B25" s="87">
        <f t="shared" ref="B25:AA25" si="3">SUM(B19:B24)</f>
        <v>3865.4120000000003</v>
      </c>
      <c r="C25" s="88">
        <f t="shared" si="3"/>
        <v>3707.8329999999996</v>
      </c>
      <c r="D25" s="88">
        <f t="shared" si="3"/>
        <v>3632.223</v>
      </c>
      <c r="E25" s="88">
        <f t="shared" si="3"/>
        <v>3632.2360000000003</v>
      </c>
      <c r="F25" s="88">
        <f t="shared" si="3"/>
        <v>3752.3209999999999</v>
      </c>
      <c r="G25" s="88">
        <f t="shared" si="3"/>
        <v>4170.2089999999998</v>
      </c>
      <c r="H25" s="88">
        <f t="shared" si="3"/>
        <v>4809.7260000000006</v>
      </c>
      <c r="I25" s="88">
        <f t="shared" si="3"/>
        <v>5316.9719999999998</v>
      </c>
      <c r="J25" s="88">
        <f t="shared" si="3"/>
        <v>5677.1910000000007</v>
      </c>
      <c r="K25" s="88">
        <f t="shared" si="3"/>
        <v>6003.2800000000007</v>
      </c>
      <c r="L25" s="88">
        <f t="shared" si="3"/>
        <v>6108.152</v>
      </c>
      <c r="M25" s="88">
        <f t="shared" si="3"/>
        <v>6361.06</v>
      </c>
      <c r="N25" s="88">
        <f t="shared" si="3"/>
        <v>6291.4590000000007</v>
      </c>
      <c r="O25" s="88">
        <f t="shared" si="3"/>
        <v>6007.3530000000001</v>
      </c>
      <c r="P25" s="88">
        <f t="shared" si="3"/>
        <v>5671.8340000000007</v>
      </c>
      <c r="Q25" s="88">
        <f t="shared" si="3"/>
        <v>5481.759</v>
      </c>
      <c r="R25" s="88">
        <f t="shared" si="3"/>
        <v>5389.987000000001</v>
      </c>
      <c r="S25" s="88">
        <f t="shared" si="3"/>
        <v>5409.6239999999998</v>
      </c>
      <c r="T25" s="88">
        <f t="shared" si="3"/>
        <v>5450.5720000000001</v>
      </c>
      <c r="U25" s="88">
        <f t="shared" si="3"/>
        <v>5673.5329999999994</v>
      </c>
      <c r="V25" s="88">
        <f t="shared" si="3"/>
        <v>5665.9269999999997</v>
      </c>
      <c r="W25" s="88">
        <f t="shared" si="3"/>
        <v>5207.9790000000012</v>
      </c>
      <c r="X25" s="88">
        <f t="shared" si="3"/>
        <v>4805.603000000001</v>
      </c>
      <c r="Y25" s="88">
        <f t="shared" si="3"/>
        <v>4364.2160000000003</v>
      </c>
      <c r="Z25" s="89">
        <f t="shared" si="3"/>
        <v>0</v>
      </c>
      <c r="AA25" s="90">
        <f t="shared" si="3"/>
        <v>122456.46100000002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563.5</v>
      </c>
      <c r="C28" s="72">
        <v>535</v>
      </c>
      <c r="D28" s="72">
        <v>519</v>
      </c>
      <c r="E28" s="72">
        <v>516.5</v>
      </c>
      <c r="F28" s="72">
        <v>521</v>
      </c>
      <c r="G28" s="72">
        <v>542</v>
      </c>
      <c r="H28" s="72">
        <v>582</v>
      </c>
      <c r="I28" s="72">
        <v>687</v>
      </c>
      <c r="J28" s="72">
        <v>722</v>
      </c>
      <c r="K28" s="72">
        <v>755</v>
      </c>
      <c r="L28" s="72">
        <v>807</v>
      </c>
      <c r="M28" s="72">
        <v>819.5</v>
      </c>
      <c r="N28" s="72">
        <v>822.5</v>
      </c>
      <c r="O28" s="72">
        <v>795.5</v>
      </c>
      <c r="P28" s="72">
        <v>763.5</v>
      </c>
      <c r="Q28" s="72">
        <v>709</v>
      </c>
      <c r="R28" s="72">
        <v>676.5</v>
      </c>
      <c r="S28" s="72">
        <v>672.5</v>
      </c>
      <c r="T28" s="72">
        <v>672.5</v>
      </c>
      <c r="U28" s="72">
        <v>718.5</v>
      </c>
      <c r="V28" s="72">
        <v>719.5</v>
      </c>
      <c r="W28" s="72">
        <v>671</v>
      </c>
      <c r="X28" s="72">
        <v>603</v>
      </c>
      <c r="Y28" s="72">
        <v>567</v>
      </c>
      <c r="Z28" s="73"/>
      <c r="AA28" s="74">
        <f>SUM(B28:Z28)</f>
        <v>15960.5</v>
      </c>
    </row>
    <row r="29" spans="1:27" ht="25.15" customHeight="1" x14ac:dyDescent="0.2">
      <c r="A29" s="75" t="s">
        <v>23</v>
      </c>
      <c r="B29" s="76">
        <v>3874.7069999999999</v>
      </c>
      <c r="C29" s="77">
        <v>3731.8330000000001</v>
      </c>
      <c r="D29" s="77">
        <v>3682.223</v>
      </c>
      <c r="E29" s="77">
        <v>3692.7359999999999</v>
      </c>
      <c r="F29" s="77">
        <v>3860.3209999999999</v>
      </c>
      <c r="G29" s="77">
        <v>4239.2089999999998</v>
      </c>
      <c r="H29" s="77">
        <v>4846.7259999999997</v>
      </c>
      <c r="I29" s="77">
        <v>5329.9719999999998</v>
      </c>
      <c r="J29" s="77">
        <v>5687.1909999999998</v>
      </c>
      <c r="K29" s="77">
        <v>5980.28</v>
      </c>
      <c r="L29" s="77">
        <v>6105.152</v>
      </c>
      <c r="M29" s="77">
        <v>6356.56</v>
      </c>
      <c r="N29" s="77">
        <v>6278.9589999999998</v>
      </c>
      <c r="O29" s="77">
        <v>6026.8530000000001</v>
      </c>
      <c r="P29" s="77">
        <v>5713.3339999999998</v>
      </c>
      <c r="Q29" s="77">
        <v>5577.759</v>
      </c>
      <c r="R29" s="77">
        <v>5488.4870000000001</v>
      </c>
      <c r="S29" s="77">
        <v>5401.1239999999998</v>
      </c>
      <c r="T29" s="77">
        <v>5309.0720000000001</v>
      </c>
      <c r="U29" s="77">
        <v>5483.0330000000004</v>
      </c>
      <c r="V29" s="77">
        <v>5441.4269999999997</v>
      </c>
      <c r="W29" s="77">
        <v>5007.5320000000002</v>
      </c>
      <c r="X29" s="77">
        <v>4535.0990000000002</v>
      </c>
      <c r="Y29" s="77">
        <v>4371.2160000000003</v>
      </c>
      <c r="Z29" s="78"/>
      <c r="AA29" s="79">
        <f>SUM(B29:Z29)</f>
        <v>122020.80499999999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4438.2070000000003</v>
      </c>
      <c r="C31" s="62">
        <f t="shared" si="4"/>
        <v>4266.8330000000005</v>
      </c>
      <c r="D31" s="62">
        <f t="shared" si="4"/>
        <v>4201.223</v>
      </c>
      <c r="E31" s="62">
        <f t="shared" si="4"/>
        <v>4209.2359999999999</v>
      </c>
      <c r="F31" s="62">
        <f t="shared" si="4"/>
        <v>4381.3209999999999</v>
      </c>
      <c r="G31" s="62">
        <f t="shared" si="4"/>
        <v>4781.2089999999998</v>
      </c>
      <c r="H31" s="62">
        <f t="shared" si="4"/>
        <v>5428.7259999999997</v>
      </c>
      <c r="I31" s="62">
        <f t="shared" si="4"/>
        <v>6016.9719999999998</v>
      </c>
      <c r="J31" s="62">
        <f t="shared" si="4"/>
        <v>6409.1909999999998</v>
      </c>
      <c r="K31" s="62">
        <f t="shared" si="4"/>
        <v>6735.28</v>
      </c>
      <c r="L31" s="62">
        <f t="shared" si="4"/>
        <v>6912.152</v>
      </c>
      <c r="M31" s="62">
        <f t="shared" si="4"/>
        <v>7176.06</v>
      </c>
      <c r="N31" s="62">
        <f t="shared" si="4"/>
        <v>7101.4589999999998</v>
      </c>
      <c r="O31" s="62">
        <f t="shared" si="4"/>
        <v>6822.3530000000001</v>
      </c>
      <c r="P31" s="62">
        <f t="shared" si="4"/>
        <v>6476.8339999999998</v>
      </c>
      <c r="Q31" s="62">
        <f t="shared" si="4"/>
        <v>6286.759</v>
      </c>
      <c r="R31" s="62">
        <f t="shared" si="4"/>
        <v>6164.9870000000001</v>
      </c>
      <c r="S31" s="62">
        <f t="shared" si="4"/>
        <v>6073.6239999999998</v>
      </c>
      <c r="T31" s="62">
        <f t="shared" si="4"/>
        <v>5981.5720000000001</v>
      </c>
      <c r="U31" s="62">
        <f t="shared" si="4"/>
        <v>6201.5330000000004</v>
      </c>
      <c r="V31" s="62">
        <f t="shared" si="4"/>
        <v>6160.9269999999997</v>
      </c>
      <c r="W31" s="62">
        <f t="shared" si="4"/>
        <v>5678.5320000000002</v>
      </c>
      <c r="X31" s="62">
        <f t="shared" si="4"/>
        <v>5138.0990000000002</v>
      </c>
      <c r="Y31" s="62">
        <f t="shared" si="4"/>
        <v>4938.2160000000003</v>
      </c>
      <c r="Z31" s="63">
        <f t="shared" si="4"/>
        <v>0</v>
      </c>
      <c r="AA31" s="64">
        <f t="shared" si="4"/>
        <v>137981.30499999999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220.79500000000002</v>
      </c>
      <c r="C34" s="95">
        <v>221</v>
      </c>
      <c r="D34" s="95">
        <v>216</v>
      </c>
      <c r="E34" s="95">
        <v>206</v>
      </c>
      <c r="F34" s="95">
        <v>210</v>
      </c>
      <c r="G34" s="95">
        <v>221</v>
      </c>
      <c r="H34" s="95">
        <v>199</v>
      </c>
      <c r="I34" s="95">
        <v>240</v>
      </c>
      <c r="J34" s="95">
        <v>218</v>
      </c>
      <c r="K34" s="95">
        <v>203</v>
      </c>
      <c r="L34" s="95">
        <v>275</v>
      </c>
      <c r="M34" s="95">
        <v>275</v>
      </c>
      <c r="N34" s="95">
        <v>275</v>
      </c>
      <c r="O34" s="95">
        <v>275</v>
      </c>
      <c r="P34" s="95">
        <v>275</v>
      </c>
      <c r="Q34" s="95">
        <v>275</v>
      </c>
      <c r="R34" s="95">
        <v>275</v>
      </c>
      <c r="S34" s="95">
        <v>245</v>
      </c>
      <c r="T34" s="95">
        <v>97</v>
      </c>
      <c r="U34" s="95">
        <v>110</v>
      </c>
      <c r="V34" s="95">
        <v>110</v>
      </c>
      <c r="W34" s="95">
        <v>70</v>
      </c>
      <c r="X34" s="95">
        <v>61.495999999999995</v>
      </c>
      <c r="Y34" s="95">
        <v>184</v>
      </c>
      <c r="Z34" s="96"/>
      <c r="AA34" s="74">
        <f t="shared" ref="AA34:AA39" si="5">SUM(B34:Z34)</f>
        <v>4957.2910000000002</v>
      </c>
    </row>
    <row r="35" spans="1:27" ht="25.15" customHeight="1" x14ac:dyDescent="0.2">
      <c r="A35" s="97" t="s">
        <v>41</v>
      </c>
      <c r="B35" s="98">
        <v>352</v>
      </c>
      <c r="C35" s="99">
        <v>338</v>
      </c>
      <c r="D35" s="99">
        <v>353</v>
      </c>
      <c r="E35" s="99">
        <v>371</v>
      </c>
      <c r="F35" s="99">
        <v>419</v>
      </c>
      <c r="G35" s="99">
        <v>390</v>
      </c>
      <c r="H35" s="99">
        <v>420</v>
      </c>
      <c r="I35" s="99">
        <v>460</v>
      </c>
      <c r="J35" s="99">
        <v>510</v>
      </c>
      <c r="K35" s="99">
        <v>525</v>
      </c>
      <c r="L35" s="99">
        <v>525</v>
      </c>
      <c r="M35" s="99">
        <v>536</v>
      </c>
      <c r="N35" s="99">
        <v>531</v>
      </c>
      <c r="O35" s="99">
        <v>536</v>
      </c>
      <c r="P35" s="99">
        <v>526</v>
      </c>
      <c r="Q35" s="99">
        <v>526</v>
      </c>
      <c r="R35" s="99">
        <v>500</v>
      </c>
      <c r="S35" s="99">
        <v>419</v>
      </c>
      <c r="T35" s="99">
        <v>434</v>
      </c>
      <c r="U35" s="99">
        <v>418</v>
      </c>
      <c r="V35" s="99">
        <v>385</v>
      </c>
      <c r="W35" s="99">
        <v>400.553</v>
      </c>
      <c r="X35" s="99">
        <v>271</v>
      </c>
      <c r="Y35" s="99">
        <v>390</v>
      </c>
      <c r="Z35" s="100"/>
      <c r="AA35" s="79">
        <f t="shared" si="5"/>
        <v>10535.553</v>
      </c>
    </row>
    <row r="36" spans="1:27" ht="25.15" customHeight="1" x14ac:dyDescent="0.2">
      <c r="A36" s="97" t="s">
        <v>42</v>
      </c>
      <c r="B36" s="98">
        <v>497.3</v>
      </c>
      <c r="C36" s="99">
        <v>467.2</v>
      </c>
      <c r="D36" s="99">
        <v>494.9</v>
      </c>
      <c r="E36" s="99">
        <v>482.9</v>
      </c>
      <c r="F36" s="99">
        <v>399.8</v>
      </c>
      <c r="G36" s="99">
        <v>445.1</v>
      </c>
      <c r="H36" s="99">
        <v>573.20000000000005</v>
      </c>
      <c r="I36" s="99">
        <v>864.1</v>
      </c>
      <c r="J36" s="99">
        <v>849.9</v>
      </c>
      <c r="K36" s="99">
        <v>741.6</v>
      </c>
      <c r="L36" s="99">
        <v>892.1</v>
      </c>
      <c r="M36" s="99">
        <v>876.1</v>
      </c>
      <c r="N36" s="99">
        <v>888.7</v>
      </c>
      <c r="O36" s="99">
        <v>863.1</v>
      </c>
      <c r="P36" s="99">
        <v>945</v>
      </c>
      <c r="Q36" s="99">
        <v>962</v>
      </c>
      <c r="R36" s="99">
        <v>952</v>
      </c>
      <c r="S36" s="99">
        <v>996</v>
      </c>
      <c r="T36" s="99">
        <v>998</v>
      </c>
      <c r="U36" s="99">
        <v>1021</v>
      </c>
      <c r="V36" s="99">
        <v>1016</v>
      </c>
      <c r="W36" s="99">
        <v>1041</v>
      </c>
      <c r="X36" s="99">
        <v>1037</v>
      </c>
      <c r="Y36" s="99">
        <v>631.70000000000005</v>
      </c>
      <c r="Z36" s="100"/>
      <c r="AA36" s="79">
        <f t="shared" si="5"/>
        <v>18935.7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4</v>
      </c>
      <c r="K37" s="99">
        <v>4</v>
      </c>
      <c r="L37" s="99">
        <v>4</v>
      </c>
      <c r="M37" s="99">
        <v>4</v>
      </c>
      <c r="N37" s="99">
        <v>4</v>
      </c>
      <c r="O37" s="99">
        <v>4</v>
      </c>
      <c r="P37" s="99">
        <v>4</v>
      </c>
      <c r="Q37" s="99">
        <v>4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32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4000</v>
      </c>
    </row>
    <row r="39" spans="1:27" ht="30" customHeight="1" thickBot="1" x14ac:dyDescent="0.25">
      <c r="A39" s="86" t="s">
        <v>45</v>
      </c>
      <c r="B39" s="87">
        <f t="shared" ref="B39:Z39" si="6">SUM(B34:B38)</f>
        <v>1570.095</v>
      </c>
      <c r="C39" s="88">
        <f t="shared" si="6"/>
        <v>1526.2</v>
      </c>
      <c r="D39" s="88">
        <f t="shared" si="6"/>
        <v>1563.9</v>
      </c>
      <c r="E39" s="88">
        <f t="shared" si="6"/>
        <v>1559.9</v>
      </c>
      <c r="F39" s="88">
        <f t="shared" si="6"/>
        <v>1528.8</v>
      </c>
      <c r="G39" s="88">
        <f t="shared" si="6"/>
        <v>1556.1</v>
      </c>
      <c r="H39" s="88">
        <f t="shared" si="6"/>
        <v>1692.2</v>
      </c>
      <c r="I39" s="88">
        <f t="shared" si="6"/>
        <v>2064.1</v>
      </c>
      <c r="J39" s="88">
        <f t="shared" si="6"/>
        <v>1581.9</v>
      </c>
      <c r="K39" s="88">
        <f t="shared" si="6"/>
        <v>1473.6</v>
      </c>
      <c r="L39" s="88">
        <f t="shared" si="6"/>
        <v>1696.1</v>
      </c>
      <c r="M39" s="88">
        <f t="shared" si="6"/>
        <v>1691.1</v>
      </c>
      <c r="N39" s="88">
        <f t="shared" si="6"/>
        <v>1698.7</v>
      </c>
      <c r="O39" s="88">
        <f t="shared" si="6"/>
        <v>1678.1</v>
      </c>
      <c r="P39" s="88">
        <f t="shared" si="6"/>
        <v>1750</v>
      </c>
      <c r="Q39" s="88">
        <f t="shared" si="6"/>
        <v>1767</v>
      </c>
      <c r="R39" s="88">
        <f t="shared" si="6"/>
        <v>1727</v>
      </c>
      <c r="S39" s="88">
        <f t="shared" si="6"/>
        <v>1660</v>
      </c>
      <c r="T39" s="88">
        <f t="shared" si="6"/>
        <v>1529</v>
      </c>
      <c r="U39" s="88">
        <f t="shared" si="6"/>
        <v>1549</v>
      </c>
      <c r="V39" s="88">
        <f t="shared" si="6"/>
        <v>1511</v>
      </c>
      <c r="W39" s="88">
        <f t="shared" si="6"/>
        <v>1511.5529999999999</v>
      </c>
      <c r="X39" s="88">
        <f t="shared" si="6"/>
        <v>1369.4960000000001</v>
      </c>
      <c r="Y39" s="88">
        <f t="shared" si="6"/>
        <v>1205.7</v>
      </c>
      <c r="Z39" s="89">
        <f t="shared" si="6"/>
        <v>0</v>
      </c>
      <c r="AA39" s="90">
        <f t="shared" si="5"/>
        <v>38460.543999999994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497.3</v>
      </c>
      <c r="C44" s="99">
        <v>467.2</v>
      </c>
      <c r="D44" s="99">
        <v>494.9</v>
      </c>
      <c r="E44" s="99">
        <v>482.9</v>
      </c>
      <c r="F44" s="99">
        <v>399.8</v>
      </c>
      <c r="G44" s="99">
        <v>445.1</v>
      </c>
      <c r="H44" s="99">
        <v>573.20000000000005</v>
      </c>
      <c r="I44" s="99">
        <v>864.1</v>
      </c>
      <c r="J44" s="99">
        <v>849.9</v>
      </c>
      <c r="K44" s="99">
        <v>741.6</v>
      </c>
      <c r="L44" s="99">
        <v>892.1</v>
      </c>
      <c r="M44" s="99">
        <v>876.1</v>
      </c>
      <c r="N44" s="99">
        <v>888.7</v>
      </c>
      <c r="O44" s="99">
        <v>863.1</v>
      </c>
      <c r="P44" s="99">
        <v>945</v>
      </c>
      <c r="Q44" s="99">
        <v>962</v>
      </c>
      <c r="R44" s="99">
        <v>952</v>
      </c>
      <c r="S44" s="99">
        <v>996</v>
      </c>
      <c r="T44" s="99">
        <v>998</v>
      </c>
      <c r="U44" s="99">
        <v>1021</v>
      </c>
      <c r="V44" s="99">
        <v>1016</v>
      </c>
      <c r="W44" s="99">
        <v>1041</v>
      </c>
      <c r="X44" s="99">
        <v>1037</v>
      </c>
      <c r="Y44" s="99">
        <v>631.70000000000005</v>
      </c>
      <c r="Z44" s="100"/>
      <c r="AA44" s="79">
        <f t="shared" si="7"/>
        <v>18935.7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4000</v>
      </c>
    </row>
    <row r="47" spans="1:27" ht="25.15" customHeight="1" x14ac:dyDescent="0.2">
      <c r="A47" s="85" t="s">
        <v>47</v>
      </c>
      <c r="B47" s="98">
        <v>69</v>
      </c>
      <c r="C47" s="99">
        <v>56</v>
      </c>
      <c r="D47" s="99">
        <v>46</v>
      </c>
      <c r="E47" s="99">
        <v>38</v>
      </c>
      <c r="F47" s="99">
        <v>38</v>
      </c>
      <c r="G47" s="99">
        <v>55</v>
      </c>
      <c r="H47" s="99">
        <v>107</v>
      </c>
      <c r="I47" s="99">
        <v>144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140</v>
      </c>
      <c r="Q47" s="99">
        <v>139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146</v>
      </c>
      <c r="X47" s="99">
        <v>111</v>
      </c>
      <c r="Y47" s="99">
        <v>74</v>
      </c>
      <c r="Z47" s="100"/>
      <c r="AA47" s="79">
        <f t="shared" si="7"/>
        <v>2813</v>
      </c>
    </row>
    <row r="48" spans="1:27" ht="30" customHeight="1" thickBot="1" x14ac:dyDescent="0.25">
      <c r="A48" s="86" t="s">
        <v>48</v>
      </c>
      <c r="B48" s="87">
        <f>SUM(B42:B47)</f>
        <v>1066.3</v>
      </c>
      <c r="C48" s="88">
        <f t="shared" ref="C48:Z48" si="8">SUM(C42:C47)</f>
        <v>1023.2</v>
      </c>
      <c r="D48" s="88">
        <f t="shared" si="8"/>
        <v>1040.9000000000001</v>
      </c>
      <c r="E48" s="88">
        <f t="shared" si="8"/>
        <v>1020.9</v>
      </c>
      <c r="F48" s="88">
        <f t="shared" si="8"/>
        <v>937.8</v>
      </c>
      <c r="G48" s="88">
        <f t="shared" si="8"/>
        <v>1000.1</v>
      </c>
      <c r="H48" s="88">
        <f t="shared" si="8"/>
        <v>1180.2</v>
      </c>
      <c r="I48" s="88">
        <f t="shared" si="8"/>
        <v>1508.1</v>
      </c>
      <c r="J48" s="88">
        <f t="shared" si="8"/>
        <v>999.9</v>
      </c>
      <c r="K48" s="88">
        <f t="shared" si="8"/>
        <v>891.6</v>
      </c>
      <c r="L48" s="88">
        <f t="shared" si="8"/>
        <v>1042.0999999999999</v>
      </c>
      <c r="M48" s="88">
        <f t="shared" si="8"/>
        <v>1026.0999999999999</v>
      </c>
      <c r="N48" s="88">
        <f t="shared" si="8"/>
        <v>1038.7</v>
      </c>
      <c r="O48" s="88">
        <f t="shared" si="8"/>
        <v>1013.1</v>
      </c>
      <c r="P48" s="88">
        <f t="shared" si="8"/>
        <v>1085</v>
      </c>
      <c r="Q48" s="88">
        <f t="shared" si="8"/>
        <v>1101</v>
      </c>
      <c r="R48" s="88">
        <f t="shared" si="8"/>
        <v>1102</v>
      </c>
      <c r="S48" s="88">
        <f t="shared" si="8"/>
        <v>1146</v>
      </c>
      <c r="T48" s="88">
        <f t="shared" si="8"/>
        <v>1148</v>
      </c>
      <c r="U48" s="88">
        <f t="shared" si="8"/>
        <v>1171</v>
      </c>
      <c r="V48" s="88">
        <f t="shared" si="8"/>
        <v>1166</v>
      </c>
      <c r="W48" s="88">
        <f t="shared" si="8"/>
        <v>1187</v>
      </c>
      <c r="X48" s="88">
        <f t="shared" si="8"/>
        <v>1148</v>
      </c>
      <c r="Y48" s="88">
        <f t="shared" si="8"/>
        <v>705.7</v>
      </c>
      <c r="Z48" s="89">
        <f t="shared" si="8"/>
        <v>0</v>
      </c>
      <c r="AA48" s="90">
        <f t="shared" si="7"/>
        <v>25748.7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5435.5070000000005</v>
      </c>
      <c r="C51" s="88">
        <f t="shared" si="10"/>
        <v>5234.0329999999994</v>
      </c>
      <c r="D51" s="88">
        <f t="shared" si="10"/>
        <v>5196.1229999999996</v>
      </c>
      <c r="E51" s="88">
        <f t="shared" si="10"/>
        <v>5192.1360000000004</v>
      </c>
      <c r="F51" s="88">
        <f t="shared" si="10"/>
        <v>5281.1210000000001</v>
      </c>
      <c r="G51" s="88">
        <f t="shared" si="10"/>
        <v>5726.3089999999993</v>
      </c>
      <c r="H51" s="88">
        <f t="shared" si="10"/>
        <v>6501.9260000000004</v>
      </c>
      <c r="I51" s="88">
        <f t="shared" si="10"/>
        <v>7381.0720000000001</v>
      </c>
      <c r="J51" s="88">
        <f t="shared" si="10"/>
        <v>7259.0910000000003</v>
      </c>
      <c r="K51" s="88">
        <f t="shared" si="10"/>
        <v>7476.880000000001</v>
      </c>
      <c r="L51" s="88">
        <f t="shared" si="10"/>
        <v>7804.2520000000004</v>
      </c>
      <c r="M51" s="88">
        <f t="shared" si="10"/>
        <v>8052.16</v>
      </c>
      <c r="N51" s="88">
        <f t="shared" si="10"/>
        <v>7990.1590000000006</v>
      </c>
      <c r="O51" s="88">
        <f t="shared" si="10"/>
        <v>7685.4529999999995</v>
      </c>
      <c r="P51" s="88">
        <f t="shared" si="10"/>
        <v>7421.8340000000007</v>
      </c>
      <c r="Q51" s="88">
        <f t="shared" si="10"/>
        <v>7248.759</v>
      </c>
      <c r="R51" s="88">
        <f t="shared" si="10"/>
        <v>7116.987000000001</v>
      </c>
      <c r="S51" s="88">
        <f t="shared" si="10"/>
        <v>7069.6239999999998</v>
      </c>
      <c r="T51" s="88">
        <f t="shared" si="10"/>
        <v>6979.5720000000001</v>
      </c>
      <c r="U51" s="88">
        <f t="shared" si="10"/>
        <v>7222.5329999999994</v>
      </c>
      <c r="V51" s="88">
        <f t="shared" si="10"/>
        <v>7176.9269999999997</v>
      </c>
      <c r="W51" s="88">
        <f t="shared" si="10"/>
        <v>6719.5320000000011</v>
      </c>
      <c r="X51" s="88">
        <f t="shared" si="10"/>
        <v>6175.0990000000011</v>
      </c>
      <c r="Y51" s="88">
        <f t="shared" si="10"/>
        <v>5569.9160000000002</v>
      </c>
      <c r="Z51" s="89">
        <f t="shared" si="10"/>
        <v>0</v>
      </c>
      <c r="AA51" s="104">
        <f>SUM(B51:Z51)</f>
        <v>160917.005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997.3</v>
      </c>
      <c r="C4" s="18">
        <v>967.2</v>
      </c>
      <c r="D4" s="18">
        <v>994.9</v>
      </c>
      <c r="E4" s="18">
        <v>982.9</v>
      </c>
      <c r="F4" s="18">
        <v>899.8</v>
      </c>
      <c r="G4" s="18">
        <v>945.1</v>
      </c>
      <c r="H4" s="18">
        <v>1073.2</v>
      </c>
      <c r="I4" s="18">
        <v>1364.1</v>
      </c>
      <c r="J4" s="18">
        <v>849.9</v>
      </c>
      <c r="K4" s="18">
        <v>741.6</v>
      </c>
      <c r="L4" s="18">
        <v>892.1</v>
      </c>
      <c r="M4" s="18">
        <v>876.1</v>
      </c>
      <c r="N4" s="18">
        <v>888.7</v>
      </c>
      <c r="O4" s="18">
        <v>863.1</v>
      </c>
      <c r="P4" s="18">
        <v>945</v>
      </c>
      <c r="Q4" s="18">
        <v>962</v>
      </c>
      <c r="R4" s="18">
        <v>952</v>
      </c>
      <c r="S4" s="18">
        <v>996</v>
      </c>
      <c r="T4" s="18">
        <v>998</v>
      </c>
      <c r="U4" s="18">
        <v>1021</v>
      </c>
      <c r="V4" s="18">
        <v>1016</v>
      </c>
      <c r="W4" s="18">
        <v>1041</v>
      </c>
      <c r="X4" s="18">
        <v>1037</v>
      </c>
      <c r="Y4" s="18">
        <v>631.70000000000005</v>
      </c>
      <c r="Z4" s="19"/>
      <c r="AA4" s="111">
        <f>SUM(B4:Z4)</f>
        <v>22935.7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77.72</v>
      </c>
      <c r="C7" s="117">
        <v>77.290000000000006</v>
      </c>
      <c r="D7" s="117">
        <v>76.739999999999995</v>
      </c>
      <c r="E7" s="117">
        <v>76.739999999999995</v>
      </c>
      <c r="F7" s="117">
        <v>80.55</v>
      </c>
      <c r="G7" s="117">
        <v>86.84</v>
      </c>
      <c r="H7" s="117">
        <v>107.23</v>
      </c>
      <c r="I7" s="117">
        <v>123.66</v>
      </c>
      <c r="J7" s="117">
        <v>81.14</v>
      </c>
      <c r="K7" s="117">
        <v>58.71</v>
      </c>
      <c r="L7" s="117">
        <v>55</v>
      </c>
      <c r="M7" s="117">
        <v>53.3</v>
      </c>
      <c r="N7" s="117">
        <v>64.599999999999994</v>
      </c>
      <c r="O7" s="117">
        <v>65</v>
      </c>
      <c r="P7" s="117">
        <v>65.8</v>
      </c>
      <c r="Q7" s="117">
        <v>76.05</v>
      </c>
      <c r="R7" s="117">
        <v>82.29</v>
      </c>
      <c r="S7" s="117">
        <v>88.85</v>
      </c>
      <c r="T7" s="117">
        <v>115.71</v>
      </c>
      <c r="U7" s="117">
        <v>124.99</v>
      </c>
      <c r="V7" s="117">
        <v>164.01</v>
      </c>
      <c r="W7" s="117">
        <v>132.15</v>
      </c>
      <c r="X7" s="117">
        <v>127.81</v>
      </c>
      <c r="Y7" s="117">
        <v>106.19</v>
      </c>
      <c r="Z7" s="118"/>
      <c r="AA7" s="119">
        <f>IF(SUM(B7:Z7)&lt;&gt;0,AVERAGEIF(B7:Z7,"&lt;&gt;"""),"")</f>
        <v>90.348749999999995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497.3</v>
      </c>
      <c r="C21" s="129">
        <v>467.2</v>
      </c>
      <c r="D21" s="129">
        <v>494.9</v>
      </c>
      <c r="E21" s="129">
        <v>482.9</v>
      </c>
      <c r="F21" s="129">
        <v>399.8</v>
      </c>
      <c r="G21" s="129">
        <v>445.1</v>
      </c>
      <c r="H21" s="129">
        <v>573.20000000000005</v>
      </c>
      <c r="I21" s="129">
        <v>864.1</v>
      </c>
      <c r="J21" s="129">
        <v>849.9</v>
      </c>
      <c r="K21" s="129">
        <v>741.6</v>
      </c>
      <c r="L21" s="129">
        <v>892.1</v>
      </c>
      <c r="M21" s="129">
        <v>876.1</v>
      </c>
      <c r="N21" s="129">
        <v>888.7</v>
      </c>
      <c r="O21" s="129">
        <v>863.1</v>
      </c>
      <c r="P21" s="129">
        <v>945</v>
      </c>
      <c r="Q21" s="129">
        <v>962</v>
      </c>
      <c r="R21" s="129">
        <v>952</v>
      </c>
      <c r="S21" s="129">
        <v>996</v>
      </c>
      <c r="T21" s="129">
        <v>998</v>
      </c>
      <c r="U21" s="129">
        <v>1021</v>
      </c>
      <c r="V21" s="129">
        <v>1016</v>
      </c>
      <c r="W21" s="129">
        <v>1041</v>
      </c>
      <c r="X21" s="129">
        <v>1037</v>
      </c>
      <c r="Y21" s="130">
        <v>631.70000000000005</v>
      </c>
      <c r="Z21" s="131"/>
      <c r="AA21" s="132">
        <f t="shared" si="2"/>
        <v>18935.7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997.3</v>
      </c>
      <c r="C24" s="135">
        <f t="shared" si="3"/>
        <v>967.2</v>
      </c>
      <c r="D24" s="135">
        <f t="shared" si="3"/>
        <v>994.9</v>
      </c>
      <c r="E24" s="135">
        <f t="shared" si="3"/>
        <v>982.9</v>
      </c>
      <c r="F24" s="135">
        <f t="shared" si="3"/>
        <v>899.8</v>
      </c>
      <c r="G24" s="135">
        <f t="shared" si="3"/>
        <v>945.1</v>
      </c>
      <c r="H24" s="135">
        <f t="shared" si="3"/>
        <v>1073.2</v>
      </c>
      <c r="I24" s="135">
        <f t="shared" si="3"/>
        <v>1364.1</v>
      </c>
      <c r="J24" s="135">
        <f t="shared" si="3"/>
        <v>849.9</v>
      </c>
      <c r="K24" s="135">
        <f t="shared" si="3"/>
        <v>741.6</v>
      </c>
      <c r="L24" s="135">
        <f t="shared" si="3"/>
        <v>892.1</v>
      </c>
      <c r="M24" s="135">
        <f t="shared" si="3"/>
        <v>876.1</v>
      </c>
      <c r="N24" s="135">
        <f t="shared" si="3"/>
        <v>888.7</v>
      </c>
      <c r="O24" s="135">
        <f t="shared" si="3"/>
        <v>863.1</v>
      </c>
      <c r="P24" s="135">
        <f t="shared" si="3"/>
        <v>945</v>
      </c>
      <c r="Q24" s="135">
        <f t="shared" si="3"/>
        <v>962</v>
      </c>
      <c r="R24" s="135">
        <f t="shared" si="3"/>
        <v>952</v>
      </c>
      <c r="S24" s="135">
        <f t="shared" si="3"/>
        <v>996</v>
      </c>
      <c r="T24" s="135">
        <f t="shared" si="3"/>
        <v>998</v>
      </c>
      <c r="U24" s="135">
        <f t="shared" si="3"/>
        <v>1021</v>
      </c>
      <c r="V24" s="135">
        <f t="shared" si="3"/>
        <v>1016</v>
      </c>
      <c r="W24" s="135">
        <f t="shared" si="3"/>
        <v>1041</v>
      </c>
      <c r="X24" s="135">
        <f t="shared" si="3"/>
        <v>1037</v>
      </c>
      <c r="Y24" s="135">
        <f t="shared" si="3"/>
        <v>631.70000000000005</v>
      </c>
      <c r="Z24" s="136" t="str">
        <f t="shared" si="3"/>
        <v/>
      </c>
      <c r="AA24" s="90">
        <f t="shared" si="2"/>
        <v>22935.7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2024-05-26T11:26:21Z</dcterms:created>
  <dcterms:modified xsi:type="dcterms:W3CDTF">2024-05-26T11:26:22Z</dcterms:modified>
</cp:coreProperties>
</file>