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<sst xmlns="http://schemas.openxmlformats.org/spreadsheetml/2006/main" count="117" uniqueCount="53">
  <si>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25/05/2024 14:10:45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</si>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</sst>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28C-4765-946B-59764CA073E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119</c:v>
                </c:pt>
                <c:pt idx="1">
                  <c:v>119</c:v>
                </c:pt>
                <c:pt idx="2">
                  <c:v>119</c:v>
                </c:pt>
                <c:pt idx="3">
                  <c:v>119</c:v>
                </c:pt>
                <c:pt idx="4">
                  <c:v>119</c:v>
                </c:pt>
                <c:pt idx="5">
                  <c:v>119</c:v>
                </c:pt>
                <c:pt idx="6">
                  <c:v>119</c:v>
                </c:pt>
                <c:pt idx="7">
                  <c:v>123</c:v>
                </c:pt>
                <c:pt idx="8">
                  <c:v>137</c:v>
                </c:pt>
                <c:pt idx="9">
                  <c:v>135</c:v>
                </c:pt>
                <c:pt idx="10">
                  <c:v>128</c:v>
                </c:pt>
                <c:pt idx="11">
                  <c:v>129</c:v>
                </c:pt>
                <c:pt idx="12">
                  <c:v>129</c:v>
                </c:pt>
                <c:pt idx="13">
                  <c:v>125</c:v>
                </c:pt>
                <c:pt idx="14">
                  <c:v>125</c:v>
                </c:pt>
                <c:pt idx="15">
                  <c:v>125</c:v>
                </c:pt>
                <c:pt idx="16">
                  <c:v>125</c:v>
                </c:pt>
                <c:pt idx="17">
                  <c:v>125</c:v>
                </c:pt>
                <c:pt idx="18">
                  <c:v>134</c:v>
                </c:pt>
                <c:pt idx="19">
                  <c:v>143</c:v>
                </c:pt>
                <c:pt idx="20">
                  <c:v>127</c:v>
                </c:pt>
                <c:pt idx="21">
                  <c:v>119</c:v>
                </c:pt>
                <c:pt idx="22">
                  <c:v>119</c:v>
                </c:pt>
                <c:pt idx="23">
                  <c:v>119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28C-4765-946B-59764CA073EE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3041.7690000000002</c:v>
                </c:pt>
                <c:pt idx="1">
                  <c:v>2752.4810000000002</c:v>
                </c:pt>
                <c:pt idx="2">
                  <c:v>2127.2139999999999</c:v>
                </c:pt>
                <c:pt idx="3">
                  <c:v>2125.8360000000002</c:v>
                </c:pt>
                <c:pt idx="4">
                  <c:v>2134.5240000000003</c:v>
                </c:pt>
                <c:pt idx="5">
                  <c:v>2113.9170000000004</c:v>
                </c:pt>
                <c:pt idx="6">
                  <c:v>1497.9</c:v>
                </c:pt>
                <c:pt idx="7">
                  <c:v>1027.9000000000001</c:v>
                </c:pt>
                <c:pt idx="8">
                  <c:v>667.9</c:v>
                </c:pt>
                <c:pt idx="9">
                  <c:v>127.9</c:v>
                </c:pt>
                <c:pt idx="10">
                  <c:v>127.9</c:v>
                </c:pt>
                <c:pt idx="11">
                  <c:v>127.9</c:v>
                </c:pt>
                <c:pt idx="12">
                  <c:v>127.9</c:v>
                </c:pt>
                <c:pt idx="13">
                  <c:v>127.9</c:v>
                </c:pt>
                <c:pt idx="14">
                  <c:v>127.9</c:v>
                </c:pt>
                <c:pt idx="15">
                  <c:v>127.9</c:v>
                </c:pt>
                <c:pt idx="16">
                  <c:v>479.9</c:v>
                </c:pt>
                <c:pt idx="17">
                  <c:v>1085.9000000000001</c:v>
                </c:pt>
                <c:pt idx="18">
                  <c:v>2027.6100000000001</c:v>
                </c:pt>
                <c:pt idx="19">
                  <c:v>2701.5340000000001</c:v>
                </c:pt>
                <c:pt idx="20">
                  <c:v>2826.8810000000003</c:v>
                </c:pt>
                <c:pt idx="21">
                  <c:v>2817.06</c:v>
                </c:pt>
                <c:pt idx="22">
                  <c:v>2562.8390000000004</c:v>
                </c:pt>
                <c:pt idx="23">
                  <c:v>2365.5340000000001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28C-4765-946B-59764CA073EE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411</c:v>
                </c:pt>
                <c:pt idx="1">
                  <c:v>459</c:v>
                </c:pt>
                <c:pt idx="2">
                  <c:v>692.4</c:v>
                </c:pt>
                <c:pt idx="3">
                  <c:v>529.29999999999995</c:v>
                </c:pt>
                <c:pt idx="4">
                  <c:v>450</c:v>
                </c:pt>
                <c:pt idx="5">
                  <c:v>427</c:v>
                </c:pt>
                <c:pt idx="6">
                  <c:v>455</c:v>
                </c:pt>
                <c:pt idx="7">
                  <c:v>608.79999999999995</c:v>
                </c:pt>
                <c:pt idx="8">
                  <c:v>953.5</c:v>
                </c:pt>
                <c:pt idx="9">
                  <c:v>1486</c:v>
                </c:pt>
                <c:pt idx="10">
                  <c:v>1391</c:v>
                </c:pt>
                <c:pt idx="11">
                  <c:v>1353</c:v>
                </c:pt>
                <c:pt idx="12">
                  <c:v>1396</c:v>
                </c:pt>
                <c:pt idx="13">
                  <c:v>1467</c:v>
                </c:pt>
                <c:pt idx="14">
                  <c:v>1437</c:v>
                </c:pt>
                <c:pt idx="15">
                  <c:v>1432</c:v>
                </c:pt>
                <c:pt idx="16">
                  <c:v>976.9</c:v>
                </c:pt>
                <c:pt idx="17">
                  <c:v>337</c:v>
                </c:pt>
                <c:pt idx="18">
                  <c:v>217</c:v>
                </c:pt>
                <c:pt idx="19">
                  <c:v>284</c:v>
                </c:pt>
                <c:pt idx="20">
                  <c:v>337</c:v>
                </c:pt>
                <c:pt idx="21">
                  <c:v>213</c:v>
                </c:pt>
                <c:pt idx="22">
                  <c:v>303</c:v>
                </c:pt>
                <c:pt idx="23">
                  <c:v>216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28C-4765-946B-59764CA073EE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1422.5110000000002</c:v>
                </c:pt>
                <c:pt idx="1">
                  <c:v>1528.673</c:v>
                </c:pt>
                <c:pt idx="2">
                  <c:v>1651.8620000000001</c:v>
                </c:pt>
                <c:pt idx="3">
                  <c:v>1782.4799999999996</c:v>
                </c:pt>
                <c:pt idx="4">
                  <c:v>1909.6029999999998</c:v>
                </c:pt>
                <c:pt idx="5">
                  <c:v>2083.1799999999998</c:v>
                </c:pt>
                <c:pt idx="6">
                  <c:v>2437.982</c:v>
                </c:pt>
                <c:pt idx="7">
                  <c:v>3182.6229999999987</c:v>
                </c:pt>
                <c:pt idx="8">
                  <c:v>3955.2240000000002</c:v>
                </c:pt>
                <c:pt idx="9">
                  <c:v>4003.5660000000007</c:v>
                </c:pt>
                <c:pt idx="10">
                  <c:v>4342.348</c:v>
                </c:pt>
                <c:pt idx="11">
                  <c:v>4513.1399999999994</c:v>
                </c:pt>
                <c:pt idx="12">
                  <c:v>4424.4509999999991</c:v>
                </c:pt>
                <c:pt idx="13">
                  <c:v>4051.5310000000004</c:v>
                </c:pt>
                <c:pt idx="14">
                  <c:v>3814.9960000000001</c:v>
                </c:pt>
                <c:pt idx="15">
                  <c:v>3620.1139999999996</c:v>
                </c:pt>
                <c:pt idx="16">
                  <c:v>3801.7119999999991</c:v>
                </c:pt>
                <c:pt idx="17">
                  <c:v>3823.1260000000007</c:v>
                </c:pt>
                <c:pt idx="18">
                  <c:v>3056.8850000000002</c:v>
                </c:pt>
                <c:pt idx="19">
                  <c:v>2703.9180000000001</c:v>
                </c:pt>
                <c:pt idx="20">
                  <c:v>2669.6019999999994</c:v>
                </c:pt>
                <c:pt idx="21">
                  <c:v>2694.2549999999997</c:v>
                </c:pt>
                <c:pt idx="22">
                  <c:v>2793.8039999999996</c:v>
                </c:pt>
                <c:pt idx="23">
                  <c:v>2871.643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28C-4765-946B-59764CA073EE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23</c:v>
                </c:pt>
                <c:pt idx="1">
                  <c:v>26</c:v>
                </c:pt>
                <c:pt idx="2">
                  <c:v>28</c:v>
                </c:pt>
                <c:pt idx="3">
                  <c:v>33</c:v>
                </c:pt>
                <c:pt idx="4">
                  <c:v>38</c:v>
                </c:pt>
                <c:pt idx="5">
                  <c:v>44</c:v>
                </c:pt>
                <c:pt idx="6">
                  <c:v>54</c:v>
                </c:pt>
                <c:pt idx="7">
                  <c:v>66</c:v>
                </c:pt>
                <c:pt idx="8">
                  <c:v>81</c:v>
                </c:pt>
                <c:pt idx="9">
                  <c:v>96</c:v>
                </c:pt>
                <c:pt idx="10">
                  <c:v>108</c:v>
                </c:pt>
                <c:pt idx="11">
                  <c:v>117</c:v>
                </c:pt>
                <c:pt idx="12">
                  <c:v>121</c:v>
                </c:pt>
                <c:pt idx="13">
                  <c:v>125</c:v>
                </c:pt>
                <c:pt idx="14">
                  <c:v>126</c:v>
                </c:pt>
                <c:pt idx="15">
                  <c:v>122</c:v>
                </c:pt>
                <c:pt idx="16">
                  <c:v>117</c:v>
                </c:pt>
                <c:pt idx="17">
                  <c:v>110</c:v>
                </c:pt>
                <c:pt idx="18">
                  <c:v>104</c:v>
                </c:pt>
                <c:pt idx="19">
                  <c:v>103</c:v>
                </c:pt>
                <c:pt idx="20">
                  <c:v>104</c:v>
                </c:pt>
                <c:pt idx="21">
                  <c:v>104</c:v>
                </c:pt>
                <c:pt idx="22">
                  <c:v>105</c:v>
                </c:pt>
                <c:pt idx="23">
                  <c:v>108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28C-4765-946B-59764CA073EE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51</c:v>
                </c:pt>
                <c:pt idx="5">
                  <c:v>141</c:v>
                </c:pt>
                <c:pt idx="6">
                  <c:v>221</c:v>
                </c:pt>
                <c:pt idx="7">
                  <c:v>170</c:v>
                </c:pt>
                <c:pt idx="8">
                  <c:v>120</c:v>
                </c:pt>
                <c:pt idx="9">
                  <c:v>68</c:v>
                </c:pt>
                <c:pt idx="10">
                  <c:v>81</c:v>
                </c:pt>
                <c:pt idx="11">
                  <c:v>81</c:v>
                </c:pt>
                <c:pt idx="12">
                  <c:v>81</c:v>
                </c:pt>
                <c:pt idx="13">
                  <c:v>55</c:v>
                </c:pt>
                <c:pt idx="14">
                  <c:v>55</c:v>
                </c:pt>
                <c:pt idx="15">
                  <c:v>55</c:v>
                </c:pt>
                <c:pt idx="16">
                  <c:v>55</c:v>
                </c:pt>
                <c:pt idx="17">
                  <c:v>216</c:v>
                </c:pt>
                <c:pt idx="18">
                  <c:v>599</c:v>
                </c:pt>
                <c:pt idx="19">
                  <c:v>1241</c:v>
                </c:pt>
                <c:pt idx="20">
                  <c:v>1318</c:v>
                </c:pt>
                <c:pt idx="21">
                  <c:v>1131</c:v>
                </c:pt>
                <c:pt idx="22">
                  <c:v>691</c:v>
                </c:pt>
                <c:pt idx="23">
                  <c:v>360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28C-4765-946B-59764CA073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5017.2889999999998</c:v>
                </c:pt>
                <c:pt idx="1">
                  <c:v>4885.1990000000014</c:v>
                </c:pt>
                <c:pt idx="2">
                  <c:v>4618.4260000000013</c:v>
                </c:pt>
                <c:pt idx="3">
                  <c:v>4589.6160000000009</c:v>
                </c:pt>
                <c:pt idx="4">
                  <c:v>4702.1169999999993</c:v>
                </c:pt>
                <c:pt idx="5">
                  <c:v>4928.0710000000008</c:v>
                </c:pt>
                <c:pt idx="6">
                  <c:v>4784.9070000000002</c:v>
                </c:pt>
                <c:pt idx="7">
                  <c:v>5178.2830000000022</c:v>
                </c:pt>
                <c:pt idx="8">
                  <c:v>5914.643</c:v>
                </c:pt>
                <c:pt idx="9">
                  <c:v>5916.4660000000003</c:v>
                </c:pt>
                <c:pt idx="10">
                  <c:v>6178.2480000000005</c:v>
                </c:pt>
                <c:pt idx="11">
                  <c:v>6321.0400000000009</c:v>
                </c:pt>
                <c:pt idx="12">
                  <c:v>6279.3509999999997</c:v>
                </c:pt>
                <c:pt idx="13">
                  <c:v>5951.4310000000005</c:v>
                </c:pt>
                <c:pt idx="14">
                  <c:v>5685.8959999999988</c:v>
                </c:pt>
                <c:pt idx="15">
                  <c:v>5482.014000000001</c:v>
                </c:pt>
                <c:pt idx="16">
                  <c:v>5555.4699999999984</c:v>
                </c:pt>
                <c:pt idx="17">
                  <c:v>5697.023000000002</c:v>
                </c:pt>
                <c:pt idx="18">
                  <c:v>6138.48</c:v>
                </c:pt>
                <c:pt idx="19">
                  <c:v>7176.4560000000001</c:v>
                </c:pt>
                <c:pt idx="20">
                  <c:v>7382.4989999999998</c:v>
                </c:pt>
                <c:pt idx="21">
                  <c:v>7078.3460000000005</c:v>
                </c:pt>
                <c:pt idx="22">
                  <c:v>6574.6429999999991</c:v>
                </c:pt>
                <c:pt idx="23">
                  <c:v>6040.1769999999997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328C-4765-946B-59764CA073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108.12</c:v>
                </c:pt>
                <c:pt idx="1">
                  <c:v>99.73</c:v>
                </c:pt>
                <c:pt idx="2">
                  <c:v>92.15</c:v>
                </c:pt>
                <c:pt idx="3">
                  <c:v>91.98</c:v>
                </c:pt>
                <c:pt idx="4">
                  <c:v>93.08</c:v>
                </c:pt>
                <c:pt idx="5">
                  <c:v>90.46</c:v>
                </c:pt>
                <c:pt idx="6">
                  <c:v>85.07</c:v>
                </c:pt>
                <c:pt idx="7">
                  <c:v>73.13</c:v>
                </c:pt>
                <c:pt idx="8">
                  <c:v>13.25</c:v>
                </c:pt>
                <c:pt idx="9">
                  <c:v>0.04</c:v>
                </c:pt>
                <c:pt idx="10">
                  <c:v>0.04</c:v>
                </c:pt>
                <c:pt idx="11">
                  <c:v>0.04</c:v>
                </c:pt>
                <c:pt idx="12">
                  <c:v>0.04</c:v>
                </c:pt>
                <c:pt idx="13">
                  <c:v>0.03</c:v>
                </c:pt>
                <c:pt idx="14">
                  <c:v>0.02</c:v>
                </c:pt>
                <c:pt idx="15">
                  <c:v>0.03</c:v>
                </c:pt>
                <c:pt idx="16">
                  <c:v>0.04</c:v>
                </c:pt>
                <c:pt idx="17">
                  <c:v>51.99</c:v>
                </c:pt>
                <c:pt idx="18">
                  <c:v>89.53</c:v>
                </c:pt>
                <c:pt idx="19">
                  <c:v>109.93</c:v>
                </c:pt>
                <c:pt idx="20">
                  <c:v>139.91</c:v>
                </c:pt>
                <c:pt idx="21">
                  <c:v>115.15</c:v>
                </c:pt>
                <c:pt idx="22">
                  <c:v>89.06</c:v>
                </c:pt>
                <c:pt idx="23">
                  <c:v>86.25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328C-4765-946B-59764CA073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45438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5017.2800000000007</v>
      </c>
      <c r="C4" s="18">
        <v>4885.1539999999995</v>
      </c>
      <c r="D4" s="18">
        <v>4618.4759999999987</v>
      </c>
      <c r="E4" s="18">
        <v>4589.6160000000009</v>
      </c>
      <c r="F4" s="18">
        <v>4702.1269999999986</v>
      </c>
      <c r="G4" s="18">
        <v>4928.0970000000007</v>
      </c>
      <c r="H4" s="18">
        <v>4784.8819999999987</v>
      </c>
      <c r="I4" s="18">
        <v>5178.3230000000012</v>
      </c>
      <c r="J4" s="18">
        <v>5914.6240000000007</v>
      </c>
      <c r="K4" s="18">
        <v>5916.4659999999994</v>
      </c>
      <c r="L4" s="18">
        <v>6178.2480000000032</v>
      </c>
      <c r="M4" s="18">
        <v>6321.0399999999991</v>
      </c>
      <c r="N4" s="18">
        <v>6279.3509999999969</v>
      </c>
      <c r="O4" s="18">
        <v>5951.4309999999987</v>
      </c>
      <c r="P4" s="18">
        <v>5685.8960000000015</v>
      </c>
      <c r="Q4" s="18">
        <v>5482.0139999999992</v>
      </c>
      <c r="R4" s="18">
        <v>5555.5119999999979</v>
      </c>
      <c r="S4" s="18">
        <v>5697.0259999999989</v>
      </c>
      <c r="T4" s="18">
        <v>6138.4949999999999</v>
      </c>
      <c r="U4" s="18">
        <v>7176.4520000000002</v>
      </c>
      <c r="V4" s="18">
        <v>7382.4830000000002</v>
      </c>
      <c r="W4" s="18">
        <v>7078.3150000000005</v>
      </c>
      <c r="X4" s="18">
        <v>6574.6430000000018</v>
      </c>
      <c r="Y4" s="18">
        <v>6040.1769999999997</v>
      </c>
      <c r="Z4" s="19"/>
      <c r="AA4" s="20">
        <f>SUM(B4:Z4)</f>
        <v>138076.12800000003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108.12</v>
      </c>
      <c r="C7" s="28">
        <v>99.73</v>
      </c>
      <c r="D7" s="28">
        <v>92.15</v>
      </c>
      <c r="E7" s="28">
        <v>91.98</v>
      </c>
      <c r="F7" s="28">
        <v>93.08</v>
      </c>
      <c r="G7" s="28">
        <v>90.46</v>
      </c>
      <c r="H7" s="28">
        <v>85.07</v>
      </c>
      <c r="I7" s="28">
        <v>73.13</v>
      </c>
      <c r="J7" s="28">
        <v>13.25</v>
      </c>
      <c r="K7" s="28">
        <v>0.04</v>
      </c>
      <c r="L7" s="28">
        <v>0.04</v>
      </c>
      <c r="M7" s="28">
        <v>0.04</v>
      </c>
      <c r="N7" s="28">
        <v>0.04</v>
      </c>
      <c r="O7" s="28">
        <v>0.03</v>
      </c>
      <c r="P7" s="28">
        <v>0.02</v>
      </c>
      <c r="Q7" s="28">
        <v>0.03</v>
      </c>
      <c r="R7" s="28">
        <v>0.04</v>
      </c>
      <c r="S7" s="28">
        <v>51.99</v>
      </c>
      <c r="T7" s="28">
        <v>89.53</v>
      </c>
      <c r="U7" s="28">
        <v>109.93</v>
      </c>
      <c r="V7" s="28">
        <v>139.91</v>
      </c>
      <c r="W7" s="28">
        <v>115.15</v>
      </c>
      <c r="X7" s="28">
        <v>89.06</v>
      </c>
      <c r="Y7" s="28">
        <v>86.25</v>
      </c>
      <c r="Z7" s="29"/>
      <c r="AA7" s="30">
        <f>IF(SUM(B7:Z7)&lt;&gt;0,AVERAGEIF(B7:Z7,"&lt;&gt;"""),"")</f>
        <v>59.544583333333321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>
        <v>119</v>
      </c>
      <c r="C11" s="47">
        <v>119</v>
      </c>
      <c r="D11" s="47">
        <v>119</v>
      </c>
      <c r="E11" s="47">
        <v>119</v>
      </c>
      <c r="F11" s="47">
        <v>119</v>
      </c>
      <c r="G11" s="47">
        <v>119</v>
      </c>
      <c r="H11" s="47">
        <v>119</v>
      </c>
      <c r="I11" s="47">
        <v>123</v>
      </c>
      <c r="J11" s="47">
        <v>137</v>
      </c>
      <c r="K11" s="47">
        <v>135</v>
      </c>
      <c r="L11" s="47">
        <v>128</v>
      </c>
      <c r="M11" s="47">
        <v>129</v>
      </c>
      <c r="N11" s="47">
        <v>129</v>
      </c>
      <c r="O11" s="47">
        <v>125</v>
      </c>
      <c r="P11" s="47">
        <v>125</v>
      </c>
      <c r="Q11" s="47">
        <v>125</v>
      </c>
      <c r="R11" s="47">
        <v>125</v>
      </c>
      <c r="S11" s="47">
        <v>125</v>
      </c>
      <c r="T11" s="47">
        <v>134</v>
      </c>
      <c r="U11" s="47">
        <v>143</v>
      </c>
      <c r="V11" s="47">
        <v>127</v>
      </c>
      <c r="W11" s="47">
        <v>119</v>
      </c>
      <c r="X11" s="47">
        <v>119</v>
      </c>
      <c r="Y11" s="47">
        <v>119</v>
      </c>
      <c r="Z11" s="48"/>
      <c r="AA11" s="49">
        <f t="shared" si="0"/>
        <v>3000</v>
      </c>
    </row>
    <row r="12" spans="1:27" ht="25.15" customHeight="1" x14ac:dyDescent="0.2">
      <c r="A12" s="50" t="s">
        <v>8</v>
      </c>
      <c r="B12" s="51">
        <v>3041.7690000000002</v>
      </c>
      <c r="C12" s="52">
        <v>2752.4810000000002</v>
      </c>
      <c r="D12" s="52">
        <v>2127.2139999999999</v>
      </c>
      <c r="E12" s="52">
        <v>2125.8360000000002</v>
      </c>
      <c r="F12" s="52">
        <v>2134.5240000000003</v>
      </c>
      <c r="G12" s="52">
        <v>2113.9170000000004</v>
      </c>
      <c r="H12" s="52">
        <v>1497.9</v>
      </c>
      <c r="I12" s="52">
        <v>1027.9000000000001</v>
      </c>
      <c r="J12" s="52">
        <v>667.9</v>
      </c>
      <c r="K12" s="52">
        <v>127.9</v>
      </c>
      <c r="L12" s="52">
        <v>127.9</v>
      </c>
      <c r="M12" s="52">
        <v>127.9</v>
      </c>
      <c r="N12" s="52">
        <v>127.9</v>
      </c>
      <c r="O12" s="52">
        <v>127.9</v>
      </c>
      <c r="P12" s="52">
        <v>127.9</v>
      </c>
      <c r="Q12" s="52">
        <v>127.9</v>
      </c>
      <c r="R12" s="52">
        <v>479.9</v>
      </c>
      <c r="S12" s="52">
        <v>1085.9000000000001</v>
      </c>
      <c r="T12" s="52">
        <v>2027.6100000000001</v>
      </c>
      <c r="U12" s="52">
        <v>2701.5340000000001</v>
      </c>
      <c r="V12" s="52">
        <v>2826.8810000000003</v>
      </c>
      <c r="W12" s="52">
        <v>2817.06</v>
      </c>
      <c r="X12" s="52">
        <v>2562.8390000000004</v>
      </c>
      <c r="Y12" s="52">
        <v>2365.5340000000001</v>
      </c>
      <c r="Z12" s="53"/>
      <c r="AA12" s="54">
        <f t="shared" si="0"/>
        <v>35251.999000000018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>
        <v>51</v>
      </c>
      <c r="G13" s="52">
        <v>141</v>
      </c>
      <c r="H13" s="52">
        <v>221</v>
      </c>
      <c r="I13" s="52">
        <v>170</v>
      </c>
      <c r="J13" s="52">
        <v>120</v>
      </c>
      <c r="K13" s="52">
        <v>68</v>
      </c>
      <c r="L13" s="52">
        <v>81</v>
      </c>
      <c r="M13" s="52">
        <v>81</v>
      </c>
      <c r="N13" s="52">
        <v>81</v>
      </c>
      <c r="O13" s="52">
        <v>55</v>
      </c>
      <c r="P13" s="52">
        <v>55</v>
      </c>
      <c r="Q13" s="52">
        <v>55</v>
      </c>
      <c r="R13" s="52">
        <v>55</v>
      </c>
      <c r="S13" s="52">
        <v>216</v>
      </c>
      <c r="T13" s="52">
        <v>599</v>
      </c>
      <c r="U13" s="52">
        <v>1241</v>
      </c>
      <c r="V13" s="52">
        <v>1318</v>
      </c>
      <c r="W13" s="52">
        <v>1131</v>
      </c>
      <c r="X13" s="52">
        <v>691</v>
      </c>
      <c r="Y13" s="52">
        <v>360</v>
      </c>
      <c r="Z13" s="53"/>
      <c r="AA13" s="54">
        <f t="shared" si="0"/>
        <v>6790</v>
      </c>
    </row>
    <row r="14" spans="1:27" ht="25.15" customHeight="1" x14ac:dyDescent="0.2">
      <c r="A14" s="55" t="s">
        <v>10</v>
      </c>
      <c r="B14" s="56">
        <v>1422.5110000000002</v>
      </c>
      <c r="C14" s="57">
        <v>1528.673</v>
      </c>
      <c r="D14" s="57">
        <v>1651.8620000000001</v>
      </c>
      <c r="E14" s="57">
        <v>1782.4799999999996</v>
      </c>
      <c r="F14" s="57">
        <v>1909.6029999999998</v>
      </c>
      <c r="G14" s="57">
        <v>2083.1799999999998</v>
      </c>
      <c r="H14" s="57">
        <v>2437.982</v>
      </c>
      <c r="I14" s="57">
        <v>3182.6229999999987</v>
      </c>
      <c r="J14" s="57">
        <v>3955.2240000000002</v>
      </c>
      <c r="K14" s="57">
        <v>4003.5660000000007</v>
      </c>
      <c r="L14" s="57">
        <v>4342.348</v>
      </c>
      <c r="M14" s="57">
        <v>4513.1399999999994</v>
      </c>
      <c r="N14" s="57">
        <v>4424.4509999999991</v>
      </c>
      <c r="O14" s="57">
        <v>4051.5310000000004</v>
      </c>
      <c r="P14" s="57">
        <v>3814.9960000000001</v>
      </c>
      <c r="Q14" s="57">
        <v>3620.1139999999996</v>
      </c>
      <c r="R14" s="57">
        <v>3801.7119999999991</v>
      </c>
      <c r="S14" s="57">
        <v>3823.1260000000007</v>
      </c>
      <c r="T14" s="57">
        <v>3056.8850000000002</v>
      </c>
      <c r="U14" s="57">
        <v>2703.9180000000001</v>
      </c>
      <c r="V14" s="57">
        <v>2669.6019999999994</v>
      </c>
      <c r="W14" s="57">
        <v>2694.2549999999997</v>
      </c>
      <c r="X14" s="57">
        <v>2793.8039999999996</v>
      </c>
      <c r="Y14" s="57">
        <v>2871.643</v>
      </c>
      <c r="Z14" s="58"/>
      <c r="AA14" s="59">
        <f t="shared" si="0"/>
        <v>73139.229000000007</v>
      </c>
    </row>
    <row r="15" spans="1:27" ht="25.15" customHeight="1" x14ac:dyDescent="0.2">
      <c r="A15" s="55" t="s">
        <v>11</v>
      </c>
      <c r="B15" s="56">
        <v>23</v>
      </c>
      <c r="C15" s="57">
        <v>26</v>
      </c>
      <c r="D15" s="57">
        <v>28</v>
      </c>
      <c r="E15" s="57">
        <v>33</v>
      </c>
      <c r="F15" s="57">
        <v>38</v>
      </c>
      <c r="G15" s="57">
        <v>44</v>
      </c>
      <c r="H15" s="57">
        <v>54</v>
      </c>
      <c r="I15" s="57">
        <v>66</v>
      </c>
      <c r="J15" s="57">
        <v>81</v>
      </c>
      <c r="K15" s="57">
        <v>96</v>
      </c>
      <c r="L15" s="57">
        <v>108</v>
      </c>
      <c r="M15" s="57">
        <v>117</v>
      </c>
      <c r="N15" s="57">
        <v>121</v>
      </c>
      <c r="O15" s="57">
        <v>125</v>
      </c>
      <c r="P15" s="57">
        <v>126</v>
      </c>
      <c r="Q15" s="57">
        <v>122</v>
      </c>
      <c r="R15" s="57">
        <v>117</v>
      </c>
      <c r="S15" s="57">
        <v>110</v>
      </c>
      <c r="T15" s="57">
        <v>104</v>
      </c>
      <c r="U15" s="57">
        <v>103</v>
      </c>
      <c r="V15" s="57">
        <v>104</v>
      </c>
      <c r="W15" s="57">
        <v>104</v>
      </c>
      <c r="X15" s="57">
        <v>105</v>
      </c>
      <c r="Y15" s="57">
        <v>108</v>
      </c>
      <c r="Z15" s="58"/>
      <c r="AA15" s="59">
        <f t="shared" si="0"/>
        <v>2063</v>
      </c>
    </row>
    <row r="16" spans="1:27" ht="30" customHeight="1" thickBot="1" x14ac:dyDescent="0.25">
      <c r="A16" s="60" t="s">
        <v>12</v>
      </c>
      <c r="B16" s="61">
        <f>IF(LEN(B$2)&gt;0,SUM(B10:B15),"")</f>
        <v>4606.2800000000007</v>
      </c>
      <c r="C16" s="62">
        <f t="shared" ref="C16:Z16" si="1">IF(LEN(C$2)&gt;0,SUM(C10:C15),"")</f>
        <v>4426.1540000000005</v>
      </c>
      <c r="D16" s="62">
        <f t="shared" si="1"/>
        <v>3926.076</v>
      </c>
      <c r="E16" s="62">
        <f t="shared" si="1"/>
        <v>4060.3159999999998</v>
      </c>
      <c r="F16" s="62">
        <f t="shared" si="1"/>
        <v>4252.1270000000004</v>
      </c>
      <c r="G16" s="62">
        <f t="shared" si="1"/>
        <v>4501.0969999999998</v>
      </c>
      <c r="H16" s="62">
        <f t="shared" si="1"/>
        <v>4329.8819999999996</v>
      </c>
      <c r="I16" s="62">
        <f t="shared" si="1"/>
        <v>4569.5229999999992</v>
      </c>
      <c r="J16" s="62">
        <f t="shared" si="1"/>
        <v>4961.1239999999998</v>
      </c>
      <c r="K16" s="62">
        <f t="shared" si="1"/>
        <v>4430.4660000000003</v>
      </c>
      <c r="L16" s="62">
        <f t="shared" si="1"/>
        <v>4787.2479999999996</v>
      </c>
      <c r="M16" s="62">
        <f t="shared" si="1"/>
        <v>4968.0399999999991</v>
      </c>
      <c r="N16" s="62">
        <f t="shared" si="1"/>
        <v>4883.3509999999987</v>
      </c>
      <c r="O16" s="62">
        <f t="shared" si="1"/>
        <v>4484.4310000000005</v>
      </c>
      <c r="P16" s="62">
        <f t="shared" si="1"/>
        <v>4248.8959999999997</v>
      </c>
      <c r="Q16" s="62">
        <f t="shared" si="1"/>
        <v>4050.0139999999997</v>
      </c>
      <c r="R16" s="62">
        <f t="shared" si="1"/>
        <v>4578.6119999999992</v>
      </c>
      <c r="S16" s="62">
        <f t="shared" si="1"/>
        <v>5360.0260000000007</v>
      </c>
      <c r="T16" s="62">
        <f t="shared" si="1"/>
        <v>5921.4950000000008</v>
      </c>
      <c r="U16" s="62">
        <f t="shared" si="1"/>
        <v>6892.4520000000002</v>
      </c>
      <c r="V16" s="62">
        <f t="shared" si="1"/>
        <v>7045.4830000000002</v>
      </c>
      <c r="W16" s="62">
        <f t="shared" si="1"/>
        <v>6865.3149999999996</v>
      </c>
      <c r="X16" s="62">
        <f t="shared" si="1"/>
        <v>6271.643</v>
      </c>
      <c r="Y16" s="62">
        <f t="shared" si="1"/>
        <v>5824.1769999999997</v>
      </c>
      <c r="Z16" s="63" t="str">
        <f t="shared" si="1"/>
        <v/>
      </c>
      <c r="AA16" s="64">
        <f>SUM(AA10:AA15)</f>
        <v>120244.22800000003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1915.9</v>
      </c>
      <c r="C28" s="72">
        <v>1994.9</v>
      </c>
      <c r="D28" s="72">
        <v>2055.9</v>
      </c>
      <c r="E28" s="72">
        <v>2117.9</v>
      </c>
      <c r="F28" s="72">
        <v>2226.9</v>
      </c>
      <c r="G28" s="72">
        <v>2404.9</v>
      </c>
      <c r="H28" s="72">
        <v>2319.9</v>
      </c>
      <c r="I28" s="72">
        <v>2204.9</v>
      </c>
      <c r="J28" s="72">
        <v>2557.9</v>
      </c>
      <c r="K28" s="72">
        <v>2868.9</v>
      </c>
      <c r="L28" s="72">
        <v>3163.9</v>
      </c>
      <c r="M28" s="72">
        <v>3362.9</v>
      </c>
      <c r="N28" s="72">
        <v>3434.9</v>
      </c>
      <c r="O28" s="72">
        <v>3408.9</v>
      </c>
      <c r="P28" s="72">
        <v>3317.9</v>
      </c>
      <c r="Q28" s="72">
        <v>3142.9</v>
      </c>
      <c r="R28" s="72">
        <v>2997.9</v>
      </c>
      <c r="S28" s="72">
        <v>2972.9</v>
      </c>
      <c r="T28" s="72">
        <v>3245.9</v>
      </c>
      <c r="U28" s="72">
        <v>3983.9</v>
      </c>
      <c r="V28" s="72">
        <v>4048.9</v>
      </c>
      <c r="W28" s="72">
        <v>3875.9</v>
      </c>
      <c r="X28" s="72">
        <v>3490.9</v>
      </c>
      <c r="Y28" s="72">
        <v>3203.9</v>
      </c>
      <c r="Z28" s="73"/>
      <c r="AA28" s="74">
        <f>SUM(B28:Z28)</f>
        <v>70319.600000000006</v>
      </c>
    </row>
    <row r="29" spans="1:27" ht="25.15" customHeight="1" x14ac:dyDescent="0.2">
      <c r="A29" s="75" t="s">
        <v>23</v>
      </c>
      <c r="B29" s="76">
        <v>1366.38</v>
      </c>
      <c r="C29" s="77">
        <v>1395.2539999999999</v>
      </c>
      <c r="D29" s="77">
        <v>1411.1759999999999</v>
      </c>
      <c r="E29" s="77">
        <v>1492.4159999999999</v>
      </c>
      <c r="F29" s="77">
        <v>1575.2270000000001</v>
      </c>
      <c r="G29" s="77">
        <v>1623.1969999999999</v>
      </c>
      <c r="H29" s="77">
        <v>1599.982</v>
      </c>
      <c r="I29" s="77">
        <v>1991.623</v>
      </c>
      <c r="J29" s="77">
        <v>2237.2240000000002</v>
      </c>
      <c r="K29" s="77">
        <v>1956.566</v>
      </c>
      <c r="L29" s="77">
        <v>1931.348</v>
      </c>
      <c r="M29" s="77">
        <v>1876.14</v>
      </c>
      <c r="N29" s="77">
        <v>1776.451</v>
      </c>
      <c r="O29" s="77">
        <v>1430.5309999999999</v>
      </c>
      <c r="P29" s="77">
        <v>1298.9960000000001</v>
      </c>
      <c r="Q29" s="77">
        <v>1284.114</v>
      </c>
      <c r="R29" s="77">
        <v>1701.712</v>
      </c>
      <c r="S29" s="77">
        <v>2042.126</v>
      </c>
      <c r="T29" s="77">
        <v>1962.595</v>
      </c>
      <c r="U29" s="77">
        <v>1972.5519999999999</v>
      </c>
      <c r="V29" s="77">
        <v>2113.5830000000001</v>
      </c>
      <c r="W29" s="77">
        <v>1982.415</v>
      </c>
      <c r="X29" s="77">
        <v>1963.7429999999999</v>
      </c>
      <c r="Y29" s="77">
        <v>1796.277</v>
      </c>
      <c r="Z29" s="78"/>
      <c r="AA29" s="79">
        <f>SUM(B29:Z29)</f>
        <v>41781.628000000004</v>
      </c>
    </row>
    <row r="30" spans="1:27" ht="25.15" customHeight="1" x14ac:dyDescent="0.2">
      <c r="A30" s="82" t="s">
        <v>24</v>
      </c>
      <c r="B30" s="80">
        <v>1735</v>
      </c>
      <c r="C30" s="81">
        <v>1495</v>
      </c>
      <c r="D30" s="81">
        <v>900</v>
      </c>
      <c r="E30" s="81">
        <v>900</v>
      </c>
      <c r="F30" s="81">
        <v>900</v>
      </c>
      <c r="G30" s="81">
        <v>900</v>
      </c>
      <c r="H30" s="81">
        <v>865</v>
      </c>
      <c r="I30" s="81">
        <v>845</v>
      </c>
      <c r="J30" s="81">
        <v>485</v>
      </c>
      <c r="K30" s="81"/>
      <c r="L30" s="81"/>
      <c r="M30" s="81"/>
      <c r="N30" s="81"/>
      <c r="O30" s="81"/>
      <c r="P30" s="81"/>
      <c r="Q30" s="81"/>
      <c r="R30" s="81">
        <v>202</v>
      </c>
      <c r="S30" s="81">
        <v>603</v>
      </c>
      <c r="T30" s="81">
        <v>930</v>
      </c>
      <c r="U30" s="81">
        <v>1220</v>
      </c>
      <c r="V30" s="81">
        <v>1220</v>
      </c>
      <c r="W30" s="81">
        <v>1220</v>
      </c>
      <c r="X30" s="81">
        <v>1120</v>
      </c>
      <c r="Y30" s="81">
        <v>1040</v>
      </c>
      <c r="Z30" s="83"/>
      <c r="AA30" s="84">
        <f>SUM(B30:Z30)</f>
        <v>16580</v>
      </c>
    </row>
    <row r="31" spans="1:27" ht="30" customHeight="1" thickBot="1" x14ac:dyDescent="0.25">
      <c r="A31" s="60" t="s">
        <v>25</v>
      </c>
      <c r="B31" s="61">
        <f>IF(LEN(B$2)&gt;0,SUM(B28:B30),"")</f>
        <v>5017.2800000000007</v>
      </c>
      <c r="C31" s="62">
        <f t="shared" ref="C31:Z31" si="4">IF(LEN(C$2)&gt;0,SUM(C28:C30),"")</f>
        <v>4885.1540000000005</v>
      </c>
      <c r="D31" s="62">
        <f t="shared" si="4"/>
        <v>4367.076</v>
      </c>
      <c r="E31" s="62">
        <f t="shared" si="4"/>
        <v>4510.3159999999998</v>
      </c>
      <c r="F31" s="62">
        <f t="shared" si="4"/>
        <v>4702.1270000000004</v>
      </c>
      <c r="G31" s="62">
        <f t="shared" si="4"/>
        <v>4928.0969999999998</v>
      </c>
      <c r="H31" s="62">
        <f t="shared" si="4"/>
        <v>4784.8819999999996</v>
      </c>
      <c r="I31" s="62">
        <f t="shared" si="4"/>
        <v>5041.5230000000001</v>
      </c>
      <c r="J31" s="62">
        <f t="shared" si="4"/>
        <v>5280.1239999999998</v>
      </c>
      <c r="K31" s="62">
        <f t="shared" si="4"/>
        <v>4825.4660000000003</v>
      </c>
      <c r="L31" s="62">
        <f t="shared" si="4"/>
        <v>5095.2479999999996</v>
      </c>
      <c r="M31" s="62">
        <f t="shared" si="4"/>
        <v>5239.04</v>
      </c>
      <c r="N31" s="62">
        <f t="shared" si="4"/>
        <v>5211.3510000000006</v>
      </c>
      <c r="O31" s="62">
        <f t="shared" si="4"/>
        <v>4839.4310000000005</v>
      </c>
      <c r="P31" s="62">
        <f t="shared" si="4"/>
        <v>4616.8960000000006</v>
      </c>
      <c r="Q31" s="62">
        <f t="shared" si="4"/>
        <v>4427.0140000000001</v>
      </c>
      <c r="R31" s="62">
        <f t="shared" si="4"/>
        <v>4901.6120000000001</v>
      </c>
      <c r="S31" s="62">
        <f t="shared" si="4"/>
        <v>5618.0259999999998</v>
      </c>
      <c r="T31" s="62">
        <f t="shared" si="4"/>
        <v>6138.4949999999999</v>
      </c>
      <c r="U31" s="62">
        <f t="shared" si="4"/>
        <v>7176.4520000000002</v>
      </c>
      <c r="V31" s="62">
        <f t="shared" si="4"/>
        <v>7382.4830000000002</v>
      </c>
      <c r="W31" s="62">
        <f t="shared" si="4"/>
        <v>7078.3150000000005</v>
      </c>
      <c r="X31" s="62">
        <f t="shared" si="4"/>
        <v>6574.643</v>
      </c>
      <c r="Y31" s="62">
        <f t="shared" si="4"/>
        <v>6040.1769999999997</v>
      </c>
      <c r="Z31" s="63" t="str">
        <f t="shared" si="4"/>
        <v/>
      </c>
      <c r="AA31" s="64">
        <f>SUM(AA28:AA30)</f>
        <v>128681.228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>
        <v>171</v>
      </c>
      <c r="C34" s="95">
        <v>189</v>
      </c>
      <c r="D34" s="95">
        <v>185</v>
      </c>
      <c r="E34" s="95">
        <v>185</v>
      </c>
      <c r="F34" s="95">
        <v>185</v>
      </c>
      <c r="G34" s="95">
        <v>172</v>
      </c>
      <c r="H34" s="95">
        <v>165</v>
      </c>
      <c r="I34" s="95">
        <v>202</v>
      </c>
      <c r="J34" s="95">
        <v>125</v>
      </c>
      <c r="K34" s="95">
        <v>155</v>
      </c>
      <c r="L34" s="95">
        <v>110</v>
      </c>
      <c r="M34" s="95">
        <v>107</v>
      </c>
      <c r="N34" s="95">
        <v>100</v>
      </c>
      <c r="O34" s="95">
        <v>110</v>
      </c>
      <c r="P34" s="95">
        <v>94</v>
      </c>
      <c r="Q34" s="95">
        <v>125</v>
      </c>
      <c r="R34" s="95">
        <v>77</v>
      </c>
      <c r="S34" s="95">
        <v>93</v>
      </c>
      <c r="T34" s="95">
        <v>107</v>
      </c>
      <c r="U34" s="95">
        <v>185</v>
      </c>
      <c r="V34" s="95">
        <v>174</v>
      </c>
      <c r="W34" s="95">
        <v>132</v>
      </c>
      <c r="X34" s="95">
        <v>147</v>
      </c>
      <c r="Y34" s="95">
        <v>68</v>
      </c>
      <c r="Z34" s="96"/>
      <c r="AA34" s="74">
        <f t="shared" ref="AA34:AA39" si="5">SUM(B34:Z34)</f>
        <v>3363</v>
      </c>
    </row>
    <row r="35" spans="1:27" ht="25.15" customHeight="1" x14ac:dyDescent="0.2">
      <c r="A35" s="97" t="s">
        <v>28</v>
      </c>
      <c r="B35" s="98">
        <v>185</v>
      </c>
      <c r="C35" s="99">
        <v>215</v>
      </c>
      <c r="D35" s="99">
        <v>201</v>
      </c>
      <c r="E35" s="99">
        <v>210</v>
      </c>
      <c r="F35" s="99">
        <v>210</v>
      </c>
      <c r="G35" s="99">
        <v>200</v>
      </c>
      <c r="H35" s="99">
        <v>235</v>
      </c>
      <c r="I35" s="99">
        <v>211</v>
      </c>
      <c r="J35" s="99">
        <v>149</v>
      </c>
      <c r="K35" s="99">
        <v>206</v>
      </c>
      <c r="L35" s="99">
        <v>178</v>
      </c>
      <c r="M35" s="99">
        <v>144</v>
      </c>
      <c r="N35" s="99">
        <v>208</v>
      </c>
      <c r="O35" s="99">
        <v>225</v>
      </c>
      <c r="P35" s="99">
        <v>254</v>
      </c>
      <c r="Q35" s="99">
        <v>223</v>
      </c>
      <c r="R35" s="99">
        <v>212</v>
      </c>
      <c r="S35" s="99">
        <v>115</v>
      </c>
      <c r="T35" s="99">
        <v>55</v>
      </c>
      <c r="U35" s="99">
        <v>44</v>
      </c>
      <c r="V35" s="99">
        <v>108</v>
      </c>
      <c r="W35" s="99">
        <v>26</v>
      </c>
      <c r="X35" s="99">
        <v>101</v>
      </c>
      <c r="Y35" s="99">
        <v>93</v>
      </c>
      <c r="Z35" s="100"/>
      <c r="AA35" s="79">
        <f t="shared" si="5"/>
        <v>4008</v>
      </c>
    </row>
    <row r="36" spans="1:27" ht="25.15" customHeight="1" x14ac:dyDescent="0.2">
      <c r="A36" s="97" t="s">
        <v>29</v>
      </c>
      <c r="B36" s="98">
        <v>5</v>
      </c>
      <c r="C36" s="99">
        <v>5</v>
      </c>
      <c r="D36" s="99">
        <v>256.39999999999998</v>
      </c>
      <c r="E36" s="99">
        <v>84.3</v>
      </c>
      <c r="F36" s="99">
        <v>5</v>
      </c>
      <c r="G36" s="99">
        <v>5</v>
      </c>
      <c r="H36" s="99">
        <v>5</v>
      </c>
      <c r="I36" s="99">
        <v>141.80000000000001</v>
      </c>
      <c r="J36" s="99">
        <v>639.5</v>
      </c>
      <c r="K36" s="99">
        <v>1096</v>
      </c>
      <c r="L36" s="99">
        <v>1088</v>
      </c>
      <c r="M36" s="99">
        <v>1087</v>
      </c>
      <c r="N36" s="99">
        <v>1073</v>
      </c>
      <c r="O36" s="99">
        <v>1117</v>
      </c>
      <c r="P36" s="99">
        <v>1074</v>
      </c>
      <c r="Q36" s="99">
        <v>1060</v>
      </c>
      <c r="R36" s="99">
        <v>658.9</v>
      </c>
      <c r="S36" s="99">
        <v>84</v>
      </c>
      <c r="T36" s="99">
        <v>5</v>
      </c>
      <c r="U36" s="99">
        <v>5</v>
      </c>
      <c r="V36" s="99">
        <v>5</v>
      </c>
      <c r="W36" s="99">
        <v>5</v>
      </c>
      <c r="X36" s="99">
        <v>5</v>
      </c>
      <c r="Y36" s="99">
        <v>5</v>
      </c>
      <c r="Z36" s="100"/>
      <c r="AA36" s="79">
        <f t="shared" si="5"/>
        <v>9514.9</v>
      </c>
    </row>
    <row r="37" spans="1:27" ht="25.1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54</v>
      </c>
      <c r="J37" s="99">
        <v>40</v>
      </c>
      <c r="K37" s="99">
        <v>29</v>
      </c>
      <c r="L37" s="99">
        <v>15</v>
      </c>
      <c r="M37" s="99">
        <v>15</v>
      </c>
      <c r="N37" s="99">
        <v>15</v>
      </c>
      <c r="O37" s="99">
        <v>15</v>
      </c>
      <c r="P37" s="99">
        <v>15</v>
      </c>
      <c r="Q37" s="99">
        <v>24</v>
      </c>
      <c r="R37" s="99">
        <v>29</v>
      </c>
      <c r="S37" s="99">
        <v>45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946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411</v>
      </c>
      <c r="C39" s="88">
        <f t="shared" si="6"/>
        <v>459</v>
      </c>
      <c r="D39" s="88">
        <f t="shared" si="6"/>
        <v>692.4</v>
      </c>
      <c r="E39" s="88">
        <f t="shared" si="6"/>
        <v>529.29999999999995</v>
      </c>
      <c r="F39" s="88">
        <f t="shared" si="6"/>
        <v>450</v>
      </c>
      <c r="G39" s="88">
        <f t="shared" si="6"/>
        <v>427</v>
      </c>
      <c r="H39" s="88">
        <f t="shared" si="6"/>
        <v>455</v>
      </c>
      <c r="I39" s="88">
        <f t="shared" si="6"/>
        <v>608.79999999999995</v>
      </c>
      <c r="J39" s="88">
        <f t="shared" si="6"/>
        <v>953.5</v>
      </c>
      <c r="K39" s="88">
        <f t="shared" si="6"/>
        <v>1486</v>
      </c>
      <c r="L39" s="88">
        <f t="shared" si="6"/>
        <v>1391</v>
      </c>
      <c r="M39" s="88">
        <f t="shared" si="6"/>
        <v>1353</v>
      </c>
      <c r="N39" s="88">
        <f t="shared" si="6"/>
        <v>1396</v>
      </c>
      <c r="O39" s="88">
        <f t="shared" si="6"/>
        <v>1467</v>
      </c>
      <c r="P39" s="88">
        <f t="shared" si="6"/>
        <v>1437</v>
      </c>
      <c r="Q39" s="88">
        <f t="shared" si="6"/>
        <v>1432</v>
      </c>
      <c r="R39" s="88">
        <f t="shared" si="6"/>
        <v>976.9</v>
      </c>
      <c r="S39" s="88">
        <f t="shared" si="6"/>
        <v>337</v>
      </c>
      <c r="T39" s="88">
        <f t="shared" si="6"/>
        <v>217</v>
      </c>
      <c r="U39" s="88">
        <f t="shared" si="6"/>
        <v>284</v>
      </c>
      <c r="V39" s="88">
        <f t="shared" si="6"/>
        <v>337</v>
      </c>
      <c r="W39" s="88">
        <f t="shared" si="6"/>
        <v>213</v>
      </c>
      <c r="X39" s="88">
        <f t="shared" si="6"/>
        <v>303</v>
      </c>
      <c r="Y39" s="88">
        <f t="shared" si="6"/>
        <v>216</v>
      </c>
      <c r="Z39" s="89" t="str">
        <f t="shared" si="6"/>
        <v/>
      </c>
      <c r="AA39" s="90">
        <f t="shared" si="5"/>
        <v>17831.900000000001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>
        <v>251.4</v>
      </c>
      <c r="E44" s="99">
        <v>79.3</v>
      </c>
      <c r="F44" s="99"/>
      <c r="G44" s="99"/>
      <c r="H44" s="99"/>
      <c r="I44" s="99">
        <v>136.80000000000001</v>
      </c>
      <c r="J44" s="99">
        <v>634.5</v>
      </c>
      <c r="K44" s="99">
        <v>1091</v>
      </c>
      <c r="L44" s="99">
        <v>1083</v>
      </c>
      <c r="M44" s="99">
        <v>1082</v>
      </c>
      <c r="N44" s="99">
        <v>1068</v>
      </c>
      <c r="O44" s="99">
        <v>1112</v>
      </c>
      <c r="P44" s="99">
        <v>1069</v>
      </c>
      <c r="Q44" s="99">
        <v>1055</v>
      </c>
      <c r="R44" s="99">
        <v>653.9</v>
      </c>
      <c r="S44" s="99">
        <v>79</v>
      </c>
      <c r="T44" s="99"/>
      <c r="U44" s="99"/>
      <c r="V44" s="99"/>
      <c r="W44" s="99"/>
      <c r="X44" s="99"/>
      <c r="Y44" s="99"/>
      <c r="Z44" s="100"/>
      <c r="AA44" s="79">
        <f t="shared" si="7"/>
        <v>9394.9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251.4</v>
      </c>
      <c r="E48" s="88">
        <f t="shared" si="8"/>
        <v>79.3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136.80000000000001</v>
      </c>
      <c r="J48" s="88">
        <f t="shared" si="8"/>
        <v>634.5</v>
      </c>
      <c r="K48" s="88">
        <f t="shared" si="8"/>
        <v>1091</v>
      </c>
      <c r="L48" s="88">
        <f t="shared" si="8"/>
        <v>1083</v>
      </c>
      <c r="M48" s="88">
        <f t="shared" si="8"/>
        <v>1082</v>
      </c>
      <c r="N48" s="88">
        <f t="shared" si="8"/>
        <v>1068</v>
      </c>
      <c r="O48" s="88">
        <f t="shared" si="8"/>
        <v>1112</v>
      </c>
      <c r="P48" s="88">
        <f t="shared" si="8"/>
        <v>1069</v>
      </c>
      <c r="Q48" s="88">
        <f t="shared" si="8"/>
        <v>1055</v>
      </c>
      <c r="R48" s="88">
        <f t="shared" si="8"/>
        <v>653.9</v>
      </c>
      <c r="S48" s="88">
        <f t="shared" si="8"/>
        <v>79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9394.9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5017.2800000000007</v>
      </c>
      <c r="C51" s="88">
        <f t="shared" si="10"/>
        <v>4885.1540000000005</v>
      </c>
      <c r="D51" s="88">
        <f t="shared" si="10"/>
        <v>4618.4759999999997</v>
      </c>
      <c r="E51" s="88">
        <f t="shared" si="10"/>
        <v>4589.616</v>
      </c>
      <c r="F51" s="88">
        <f t="shared" si="10"/>
        <v>4702.1270000000004</v>
      </c>
      <c r="G51" s="88">
        <f t="shared" si="10"/>
        <v>4928.0969999999998</v>
      </c>
      <c r="H51" s="88">
        <f t="shared" si="10"/>
        <v>4784.8819999999996</v>
      </c>
      <c r="I51" s="88">
        <f t="shared" si="10"/>
        <v>5178.3229999999994</v>
      </c>
      <c r="J51" s="88">
        <f t="shared" si="10"/>
        <v>5914.6239999999998</v>
      </c>
      <c r="K51" s="88">
        <f t="shared" si="10"/>
        <v>5916.4660000000003</v>
      </c>
      <c r="L51" s="88">
        <f t="shared" si="10"/>
        <v>6178.2479999999996</v>
      </c>
      <c r="M51" s="88">
        <f t="shared" si="10"/>
        <v>6321.0399999999991</v>
      </c>
      <c r="N51" s="88">
        <f t="shared" si="10"/>
        <v>6279.3509999999987</v>
      </c>
      <c r="O51" s="88">
        <f t="shared" si="10"/>
        <v>5951.4310000000005</v>
      </c>
      <c r="P51" s="88">
        <f t="shared" si="10"/>
        <v>5685.8959999999997</v>
      </c>
      <c r="Q51" s="88">
        <f t="shared" si="10"/>
        <v>5482.0139999999992</v>
      </c>
      <c r="R51" s="88">
        <f t="shared" si="10"/>
        <v>5555.5119999999988</v>
      </c>
      <c r="S51" s="88">
        <f t="shared" si="10"/>
        <v>5697.0260000000007</v>
      </c>
      <c r="T51" s="88">
        <f t="shared" si="10"/>
        <v>6138.4950000000008</v>
      </c>
      <c r="U51" s="88">
        <f t="shared" si="10"/>
        <v>7176.4520000000002</v>
      </c>
      <c r="V51" s="88">
        <f t="shared" si="10"/>
        <v>7382.4830000000002</v>
      </c>
      <c r="W51" s="88">
        <f t="shared" si="10"/>
        <v>7078.3149999999996</v>
      </c>
      <c r="X51" s="88">
        <f t="shared" si="10"/>
        <v>6574.643</v>
      </c>
      <c r="Y51" s="88">
        <f t="shared" si="10"/>
        <v>6040.1769999999997</v>
      </c>
      <c r="Z51" s="89" t="str">
        <f t="shared" si="10"/>
        <v/>
      </c>
      <c r="AA51" s="104">
        <f>SUM(B51:Z51)</f>
        <v>138076.128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45438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5017.2889999999998</v>
      </c>
      <c r="C4" s="18">
        <v>4885.1990000000014</v>
      </c>
      <c r="D4" s="18">
        <v>4618.4260000000013</v>
      </c>
      <c r="E4" s="18">
        <v>4589.6160000000009</v>
      </c>
      <c r="F4" s="18">
        <v>4702.1169999999993</v>
      </c>
      <c r="G4" s="18">
        <v>4928.0710000000008</v>
      </c>
      <c r="H4" s="18">
        <v>4784.9070000000002</v>
      </c>
      <c r="I4" s="18">
        <v>5178.2830000000022</v>
      </c>
      <c r="J4" s="18">
        <v>5914.643</v>
      </c>
      <c r="K4" s="18">
        <v>5916.4660000000003</v>
      </c>
      <c r="L4" s="18">
        <v>6178.2480000000005</v>
      </c>
      <c r="M4" s="18">
        <v>6321.0400000000009</v>
      </c>
      <c r="N4" s="18">
        <v>6279.3509999999997</v>
      </c>
      <c r="O4" s="18">
        <v>5951.4310000000005</v>
      </c>
      <c r="P4" s="18">
        <v>5685.8959999999988</v>
      </c>
      <c r="Q4" s="18">
        <v>5482.014000000001</v>
      </c>
      <c r="R4" s="18">
        <v>5555.4699999999984</v>
      </c>
      <c r="S4" s="18">
        <v>5697.023000000002</v>
      </c>
      <c r="T4" s="18">
        <v>6138.48</v>
      </c>
      <c r="U4" s="18">
        <v>7176.4560000000001</v>
      </c>
      <c r="V4" s="18">
        <v>7382.4989999999998</v>
      </c>
      <c r="W4" s="18">
        <v>7078.3460000000005</v>
      </c>
      <c r="X4" s="18">
        <v>6574.6429999999991</v>
      </c>
      <c r="Y4" s="18">
        <v>6040.1769999999997</v>
      </c>
      <c r="Z4" s="19"/>
      <c r="AA4" s="20">
        <f>SUM(B4:Z4)</f>
        <v>138076.09099999999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108.12</v>
      </c>
      <c r="C7" s="28">
        <v>99.73</v>
      </c>
      <c r="D7" s="28">
        <v>92.15</v>
      </c>
      <c r="E7" s="28">
        <v>91.98</v>
      </c>
      <c r="F7" s="28">
        <v>93.08</v>
      </c>
      <c r="G7" s="28">
        <v>90.46</v>
      </c>
      <c r="H7" s="28">
        <v>85.07</v>
      </c>
      <c r="I7" s="28">
        <v>73.13</v>
      </c>
      <c r="J7" s="28">
        <v>13.25</v>
      </c>
      <c r="K7" s="28">
        <v>0.04</v>
      </c>
      <c r="L7" s="28">
        <v>0.04</v>
      </c>
      <c r="M7" s="28">
        <v>0.04</v>
      </c>
      <c r="N7" s="28">
        <v>0.04</v>
      </c>
      <c r="O7" s="28">
        <v>0.03</v>
      </c>
      <c r="P7" s="28">
        <v>0.02</v>
      </c>
      <c r="Q7" s="28">
        <v>0.03</v>
      </c>
      <c r="R7" s="28">
        <v>0.04</v>
      </c>
      <c r="S7" s="28">
        <v>51.99</v>
      </c>
      <c r="T7" s="28">
        <v>89.53</v>
      </c>
      <c r="U7" s="28">
        <v>109.93</v>
      </c>
      <c r="V7" s="28">
        <v>139.91</v>
      </c>
      <c r="W7" s="28">
        <v>115.15</v>
      </c>
      <c r="X7" s="28">
        <v>89.06</v>
      </c>
      <c r="Y7" s="28">
        <v>86.25</v>
      </c>
      <c r="Z7" s="29"/>
      <c r="AA7" s="30">
        <f>IF(SUM(B7:Z7)&lt;&gt;0,AVERAGEIF(B7:Z7,"&lt;&gt;"""),"")</f>
        <v>59.544583333333321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908.59899999999993</v>
      </c>
      <c r="C19" s="72">
        <v>929.82299999999998</v>
      </c>
      <c r="D19" s="72">
        <v>926.601</v>
      </c>
      <c r="E19" s="72">
        <v>912.86099999999988</v>
      </c>
      <c r="F19" s="72">
        <v>930.98199999999997</v>
      </c>
      <c r="G19" s="72">
        <v>924.78600000000006</v>
      </c>
      <c r="H19" s="72">
        <v>924.23500000000001</v>
      </c>
      <c r="I19" s="72">
        <v>923.25900000000001</v>
      </c>
      <c r="J19" s="72">
        <v>913.61400000000003</v>
      </c>
      <c r="K19" s="72">
        <v>916.00500000000011</v>
      </c>
      <c r="L19" s="72">
        <v>940.55499999999995</v>
      </c>
      <c r="M19" s="72">
        <v>940.07799999999997</v>
      </c>
      <c r="N19" s="72">
        <v>932.70600000000002</v>
      </c>
      <c r="O19" s="72">
        <v>939.61599999999999</v>
      </c>
      <c r="P19" s="72">
        <v>928.30900000000008</v>
      </c>
      <c r="Q19" s="72">
        <v>927.49400000000003</v>
      </c>
      <c r="R19" s="72">
        <v>925.44999999999993</v>
      </c>
      <c r="S19" s="72">
        <v>926.99700000000007</v>
      </c>
      <c r="T19" s="72">
        <v>844.6690000000001</v>
      </c>
      <c r="U19" s="72">
        <v>804.72400000000005</v>
      </c>
      <c r="V19" s="72">
        <v>812.19499999999994</v>
      </c>
      <c r="W19" s="72">
        <v>812.15700000000004</v>
      </c>
      <c r="X19" s="72">
        <v>741.04399999999998</v>
      </c>
      <c r="Y19" s="72">
        <v>743.84700000000009</v>
      </c>
      <c r="Z19" s="73"/>
      <c r="AA19" s="74">
        <f t="shared" ref="AA19:AA24" si="2">SUM(B19:Z19)</f>
        <v>21430.606000000003</v>
      </c>
    </row>
    <row r="20" spans="1:27" ht="25.15" customHeight="1" x14ac:dyDescent="0.2">
      <c r="A20" s="75" t="s">
        <v>15</v>
      </c>
      <c r="B20" s="76">
        <v>840.95100000000002</v>
      </c>
      <c r="C20" s="77">
        <v>811.274</v>
      </c>
      <c r="D20" s="77">
        <v>801.86900000000003</v>
      </c>
      <c r="E20" s="77">
        <v>799.84500000000003</v>
      </c>
      <c r="F20" s="77">
        <v>803.97300000000007</v>
      </c>
      <c r="G20" s="77">
        <v>811.24399999999991</v>
      </c>
      <c r="H20" s="77">
        <v>845.20600000000013</v>
      </c>
      <c r="I20" s="77">
        <v>875.774</v>
      </c>
      <c r="J20" s="77">
        <v>932.28099999999995</v>
      </c>
      <c r="K20" s="77">
        <v>970.55300000000011</v>
      </c>
      <c r="L20" s="77">
        <v>974.20999999999992</v>
      </c>
      <c r="M20" s="77">
        <v>963.00799999999992</v>
      </c>
      <c r="N20" s="77">
        <v>947.93299999999999</v>
      </c>
      <c r="O20" s="77">
        <v>936.22499999999991</v>
      </c>
      <c r="P20" s="77">
        <v>947.24599999999998</v>
      </c>
      <c r="Q20" s="77">
        <v>952.51199999999994</v>
      </c>
      <c r="R20" s="77">
        <v>972.39300000000003</v>
      </c>
      <c r="S20" s="77">
        <v>916.26999999999987</v>
      </c>
      <c r="T20" s="77">
        <v>920.81400000000019</v>
      </c>
      <c r="U20" s="77">
        <v>940.99200000000008</v>
      </c>
      <c r="V20" s="77">
        <v>930.47900000000004</v>
      </c>
      <c r="W20" s="77">
        <v>897.92</v>
      </c>
      <c r="X20" s="77">
        <v>869.03499999999997</v>
      </c>
      <c r="Y20" s="77">
        <v>839.00599999999997</v>
      </c>
      <c r="Z20" s="78"/>
      <c r="AA20" s="79">
        <f t="shared" si="2"/>
        <v>21501.012999999995</v>
      </c>
    </row>
    <row r="21" spans="1:27" ht="25.15" customHeight="1" x14ac:dyDescent="0.2">
      <c r="A21" s="75" t="s">
        <v>16</v>
      </c>
      <c r="B21" s="80">
        <v>2034.4389999999999</v>
      </c>
      <c r="C21" s="81">
        <v>1892.9019999999998</v>
      </c>
      <c r="D21" s="81">
        <v>1770.4560000000001</v>
      </c>
      <c r="E21" s="81">
        <v>1742.4100000000003</v>
      </c>
      <c r="F21" s="81">
        <v>1756.2619999999999</v>
      </c>
      <c r="G21" s="81">
        <v>1771.1410000000001</v>
      </c>
      <c r="H21" s="81">
        <v>1979.866</v>
      </c>
      <c r="I21" s="81">
        <v>2260.25</v>
      </c>
      <c r="J21" s="81">
        <v>2682.7480000000005</v>
      </c>
      <c r="K21" s="81">
        <v>3140.9079999999999</v>
      </c>
      <c r="L21" s="81">
        <v>3369.4829999999997</v>
      </c>
      <c r="M21" s="81">
        <v>3506.4539999999993</v>
      </c>
      <c r="N21" s="81">
        <v>3467.2119999999995</v>
      </c>
      <c r="O21" s="81">
        <v>3171.59</v>
      </c>
      <c r="P21" s="81">
        <v>2912.8409999999999</v>
      </c>
      <c r="Q21" s="81">
        <v>2768.5080000000003</v>
      </c>
      <c r="R21" s="81">
        <v>2769.127</v>
      </c>
      <c r="S21" s="81">
        <v>2663.7560000000003</v>
      </c>
      <c r="T21" s="81">
        <v>2769.9970000000003</v>
      </c>
      <c r="U21" s="81">
        <v>2959.24</v>
      </c>
      <c r="V21" s="81">
        <v>3134.3250000000003</v>
      </c>
      <c r="W21" s="81">
        <v>2877.569</v>
      </c>
      <c r="X21" s="81">
        <v>2539.5639999999999</v>
      </c>
      <c r="Y21" s="81">
        <v>2185.3239999999996</v>
      </c>
      <c r="Z21" s="78"/>
      <c r="AA21" s="79">
        <f t="shared" si="2"/>
        <v>62126.372000000003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125</v>
      </c>
      <c r="M22" s="81">
        <v>235</v>
      </c>
      <c r="N22" s="81">
        <v>235</v>
      </c>
      <c r="O22" s="81">
        <v>235</v>
      </c>
      <c r="P22" s="81">
        <v>235</v>
      </c>
      <c r="Q22" s="81">
        <v>125</v>
      </c>
      <c r="R22" s="81">
        <v>125</v>
      </c>
      <c r="S22" s="81"/>
      <c r="T22" s="81"/>
      <c r="U22" s="81"/>
      <c r="V22" s="81"/>
      <c r="W22" s="81"/>
      <c r="X22" s="81"/>
      <c r="Y22" s="81"/>
      <c r="Z22" s="83"/>
      <c r="AA22" s="84">
        <f t="shared" si="2"/>
        <v>1315</v>
      </c>
    </row>
    <row r="23" spans="1:27" ht="25.15" customHeight="1" x14ac:dyDescent="0.2">
      <c r="A23" s="85" t="s">
        <v>18</v>
      </c>
      <c r="B23" s="77">
        <v>108.5</v>
      </c>
      <c r="C23" s="77">
        <v>96.5</v>
      </c>
      <c r="D23" s="77">
        <v>94.5</v>
      </c>
      <c r="E23" s="77">
        <v>91.5</v>
      </c>
      <c r="F23" s="77">
        <v>86</v>
      </c>
      <c r="G23" s="77">
        <v>82</v>
      </c>
      <c r="H23" s="77">
        <v>84</v>
      </c>
      <c r="I23" s="77">
        <v>87</v>
      </c>
      <c r="J23" s="77">
        <v>100</v>
      </c>
      <c r="K23" s="77">
        <v>118</v>
      </c>
      <c r="L23" s="77">
        <v>127</v>
      </c>
      <c r="M23" s="77">
        <v>137.5</v>
      </c>
      <c r="N23" s="77">
        <v>155.5</v>
      </c>
      <c r="O23" s="77">
        <v>140</v>
      </c>
      <c r="P23" s="77">
        <v>137.5</v>
      </c>
      <c r="Q23" s="77">
        <v>126.5</v>
      </c>
      <c r="R23" s="77">
        <v>106.5</v>
      </c>
      <c r="S23" s="77">
        <v>106.5</v>
      </c>
      <c r="T23" s="77">
        <v>110.5</v>
      </c>
      <c r="U23" s="77">
        <v>115.5</v>
      </c>
      <c r="V23" s="77">
        <v>122.5</v>
      </c>
      <c r="W23" s="77">
        <v>127</v>
      </c>
      <c r="X23" s="77">
        <v>125</v>
      </c>
      <c r="Y23" s="77">
        <v>113</v>
      </c>
      <c r="Z23" s="77"/>
      <c r="AA23" s="79">
        <f t="shared" si="2"/>
        <v>2698.5</v>
      </c>
    </row>
    <row r="24" spans="1:27" ht="25.15" customHeight="1" x14ac:dyDescent="0.2">
      <c r="A24" s="85" t="s">
        <v>19</v>
      </c>
      <c r="B24" s="77">
        <v>264</v>
      </c>
      <c r="C24" s="77">
        <v>250</v>
      </c>
      <c r="D24" s="77">
        <v>243</v>
      </c>
      <c r="E24" s="77">
        <v>241</v>
      </c>
      <c r="F24" s="77">
        <v>244</v>
      </c>
      <c r="G24" s="77">
        <v>259</v>
      </c>
      <c r="H24" s="77">
        <v>299</v>
      </c>
      <c r="I24" s="77">
        <v>336</v>
      </c>
      <c r="J24" s="77">
        <v>368.00000000000006</v>
      </c>
      <c r="K24" s="77">
        <v>381</v>
      </c>
      <c r="L24" s="77">
        <v>386</v>
      </c>
      <c r="M24" s="77">
        <v>396</v>
      </c>
      <c r="N24" s="77">
        <v>399.99999999999989</v>
      </c>
      <c r="O24" s="77">
        <v>388</v>
      </c>
      <c r="P24" s="77">
        <v>373</v>
      </c>
      <c r="Q24" s="77">
        <v>366</v>
      </c>
      <c r="R24" s="77">
        <v>368.00000000000006</v>
      </c>
      <c r="S24" s="77">
        <v>379.00000000000006</v>
      </c>
      <c r="T24" s="77">
        <v>388</v>
      </c>
      <c r="U24" s="77">
        <v>396</v>
      </c>
      <c r="V24" s="77">
        <v>381</v>
      </c>
      <c r="W24" s="77">
        <v>347</v>
      </c>
      <c r="X24" s="77">
        <v>314.99999999999994</v>
      </c>
      <c r="Y24" s="77">
        <v>279</v>
      </c>
      <c r="Z24" s="77"/>
      <c r="AA24" s="79">
        <f t="shared" si="2"/>
        <v>8047</v>
      </c>
    </row>
    <row r="25" spans="1:27" ht="30" customHeight="1" thickBot="1" x14ac:dyDescent="0.25">
      <c r="A25" s="86" t="s">
        <v>20</v>
      </c>
      <c r="B25" s="87">
        <f t="shared" ref="B25:AA25" si="3">SUM(B19:B24)</f>
        <v>4156.4889999999996</v>
      </c>
      <c r="C25" s="88">
        <f t="shared" si="3"/>
        <v>3980.4989999999998</v>
      </c>
      <c r="D25" s="88">
        <f t="shared" si="3"/>
        <v>3836.4260000000004</v>
      </c>
      <c r="E25" s="88">
        <f t="shared" si="3"/>
        <v>3787.616</v>
      </c>
      <c r="F25" s="88">
        <f t="shared" si="3"/>
        <v>3821.2169999999996</v>
      </c>
      <c r="G25" s="88">
        <f t="shared" si="3"/>
        <v>3848.1710000000003</v>
      </c>
      <c r="H25" s="88">
        <f t="shared" si="3"/>
        <v>4132.3070000000007</v>
      </c>
      <c r="I25" s="88">
        <f t="shared" si="3"/>
        <v>4482.2829999999994</v>
      </c>
      <c r="J25" s="88">
        <f t="shared" si="3"/>
        <v>4996.643</v>
      </c>
      <c r="K25" s="88">
        <f t="shared" si="3"/>
        <v>5526.4660000000003</v>
      </c>
      <c r="L25" s="88">
        <f t="shared" si="3"/>
        <v>5922.2479999999996</v>
      </c>
      <c r="M25" s="88">
        <f t="shared" si="3"/>
        <v>6178.0399999999991</v>
      </c>
      <c r="N25" s="88">
        <f t="shared" si="3"/>
        <v>6138.3509999999997</v>
      </c>
      <c r="O25" s="88">
        <f t="shared" si="3"/>
        <v>5810.4310000000005</v>
      </c>
      <c r="P25" s="88">
        <f t="shared" si="3"/>
        <v>5533.8959999999997</v>
      </c>
      <c r="Q25" s="88">
        <f t="shared" si="3"/>
        <v>5266.0140000000001</v>
      </c>
      <c r="R25" s="88">
        <f t="shared" si="3"/>
        <v>5266.4699999999993</v>
      </c>
      <c r="S25" s="88">
        <f t="shared" si="3"/>
        <v>4992.5230000000001</v>
      </c>
      <c r="T25" s="88">
        <f t="shared" si="3"/>
        <v>5033.9800000000005</v>
      </c>
      <c r="U25" s="88">
        <f t="shared" si="3"/>
        <v>5216.4560000000001</v>
      </c>
      <c r="V25" s="88">
        <f t="shared" si="3"/>
        <v>5380.4989999999998</v>
      </c>
      <c r="W25" s="88">
        <f t="shared" si="3"/>
        <v>5061.6459999999997</v>
      </c>
      <c r="X25" s="88">
        <f t="shared" si="3"/>
        <v>4589.643</v>
      </c>
      <c r="Y25" s="88">
        <f t="shared" si="3"/>
        <v>4160.1769999999997</v>
      </c>
      <c r="Z25" s="89">
        <f t="shared" si="3"/>
        <v>0</v>
      </c>
      <c r="AA25" s="90">
        <f t="shared" si="3"/>
        <v>117118.49100000001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459.5</v>
      </c>
      <c r="C28" s="72">
        <v>431.5</v>
      </c>
      <c r="D28" s="72">
        <v>423.5</v>
      </c>
      <c r="E28" s="72">
        <v>418.5</v>
      </c>
      <c r="F28" s="72">
        <v>416</v>
      </c>
      <c r="G28" s="72">
        <v>427</v>
      </c>
      <c r="H28" s="72">
        <v>484</v>
      </c>
      <c r="I28" s="72">
        <v>534</v>
      </c>
      <c r="J28" s="72">
        <v>585</v>
      </c>
      <c r="K28" s="72">
        <v>621</v>
      </c>
      <c r="L28" s="72">
        <v>635</v>
      </c>
      <c r="M28" s="72">
        <v>636.5</v>
      </c>
      <c r="N28" s="72">
        <v>661.5</v>
      </c>
      <c r="O28" s="72">
        <v>634</v>
      </c>
      <c r="P28" s="72">
        <v>616.5</v>
      </c>
      <c r="Q28" s="72">
        <v>594.5</v>
      </c>
      <c r="R28" s="72">
        <v>573.5</v>
      </c>
      <c r="S28" s="72">
        <v>575.5</v>
      </c>
      <c r="T28" s="72">
        <v>593.5</v>
      </c>
      <c r="U28" s="72">
        <v>616.5</v>
      </c>
      <c r="V28" s="72">
        <v>608.5</v>
      </c>
      <c r="W28" s="72">
        <v>579</v>
      </c>
      <c r="X28" s="72">
        <v>525</v>
      </c>
      <c r="Y28" s="72">
        <v>477</v>
      </c>
      <c r="Z28" s="73"/>
      <c r="AA28" s="74">
        <f>SUM(B28:Z28)</f>
        <v>13126.5</v>
      </c>
    </row>
    <row r="29" spans="1:27" ht="25.15" customHeight="1" x14ac:dyDescent="0.2">
      <c r="A29" s="75" t="s">
        <v>23</v>
      </c>
      <c r="B29" s="76">
        <v>3964.989</v>
      </c>
      <c r="C29" s="77">
        <v>3829.9989999999998</v>
      </c>
      <c r="D29" s="77">
        <v>3694.9259999999999</v>
      </c>
      <c r="E29" s="77">
        <v>3671.116</v>
      </c>
      <c r="F29" s="77">
        <v>3711.2170000000001</v>
      </c>
      <c r="G29" s="77">
        <v>3719.1709999999998</v>
      </c>
      <c r="H29" s="77">
        <v>3898.3069999999998</v>
      </c>
      <c r="I29" s="77">
        <v>4144.2830000000004</v>
      </c>
      <c r="J29" s="77">
        <v>4829.643</v>
      </c>
      <c r="K29" s="77">
        <v>5295.4660000000003</v>
      </c>
      <c r="L29" s="77">
        <v>5543.2479999999996</v>
      </c>
      <c r="M29" s="77">
        <v>5684.54</v>
      </c>
      <c r="N29" s="77">
        <v>5617.8509999999997</v>
      </c>
      <c r="O29" s="77">
        <v>5317.4309999999996</v>
      </c>
      <c r="P29" s="77">
        <v>5069.3959999999997</v>
      </c>
      <c r="Q29" s="77">
        <v>4887.5140000000001</v>
      </c>
      <c r="R29" s="77">
        <v>4981.97</v>
      </c>
      <c r="S29" s="77">
        <v>4745.0230000000001</v>
      </c>
      <c r="T29" s="77">
        <v>4700.4799999999996</v>
      </c>
      <c r="U29" s="77">
        <v>4992.9560000000001</v>
      </c>
      <c r="V29" s="77">
        <v>5099.9989999999998</v>
      </c>
      <c r="W29" s="77">
        <v>4798.6459999999997</v>
      </c>
      <c r="X29" s="77">
        <v>4368.643</v>
      </c>
      <c r="Y29" s="77">
        <v>3934.1770000000001</v>
      </c>
      <c r="Z29" s="78"/>
      <c r="AA29" s="79">
        <f>SUM(B29:Z29)</f>
        <v>110500.99099999998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4424.4889999999996</v>
      </c>
      <c r="C31" s="62">
        <f t="shared" si="4"/>
        <v>4261.4989999999998</v>
      </c>
      <c r="D31" s="62">
        <f t="shared" si="4"/>
        <v>4118.4259999999995</v>
      </c>
      <c r="E31" s="62">
        <f t="shared" si="4"/>
        <v>4089.616</v>
      </c>
      <c r="F31" s="62">
        <f t="shared" si="4"/>
        <v>4127.2170000000006</v>
      </c>
      <c r="G31" s="62">
        <f t="shared" si="4"/>
        <v>4146.1710000000003</v>
      </c>
      <c r="H31" s="62">
        <f t="shared" si="4"/>
        <v>4382.3069999999998</v>
      </c>
      <c r="I31" s="62">
        <f t="shared" si="4"/>
        <v>4678.2830000000004</v>
      </c>
      <c r="J31" s="62">
        <f t="shared" si="4"/>
        <v>5414.643</v>
      </c>
      <c r="K31" s="62">
        <f t="shared" si="4"/>
        <v>5916.4660000000003</v>
      </c>
      <c r="L31" s="62">
        <f t="shared" si="4"/>
        <v>6178.2479999999996</v>
      </c>
      <c r="M31" s="62">
        <f t="shared" si="4"/>
        <v>6321.04</v>
      </c>
      <c r="N31" s="62">
        <f t="shared" si="4"/>
        <v>6279.3509999999997</v>
      </c>
      <c r="O31" s="62">
        <f t="shared" si="4"/>
        <v>5951.4309999999996</v>
      </c>
      <c r="P31" s="62">
        <f t="shared" si="4"/>
        <v>5685.8959999999997</v>
      </c>
      <c r="Q31" s="62">
        <f t="shared" si="4"/>
        <v>5482.0140000000001</v>
      </c>
      <c r="R31" s="62">
        <f t="shared" si="4"/>
        <v>5555.47</v>
      </c>
      <c r="S31" s="62">
        <f t="shared" si="4"/>
        <v>5320.5230000000001</v>
      </c>
      <c r="T31" s="62">
        <f t="shared" si="4"/>
        <v>5293.98</v>
      </c>
      <c r="U31" s="62">
        <f t="shared" si="4"/>
        <v>5609.4560000000001</v>
      </c>
      <c r="V31" s="62">
        <f t="shared" si="4"/>
        <v>5708.4989999999998</v>
      </c>
      <c r="W31" s="62">
        <f t="shared" si="4"/>
        <v>5377.6459999999997</v>
      </c>
      <c r="X31" s="62">
        <f t="shared" si="4"/>
        <v>4893.643</v>
      </c>
      <c r="Y31" s="62">
        <f t="shared" si="4"/>
        <v>4411.1769999999997</v>
      </c>
      <c r="Z31" s="63">
        <f t="shared" si="4"/>
        <v>0</v>
      </c>
      <c r="AA31" s="64">
        <f t="shared" si="4"/>
        <v>123627.49099999998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>
        <v>66</v>
      </c>
      <c r="C34" s="95">
        <v>64</v>
      </c>
      <c r="D34" s="95">
        <v>65</v>
      </c>
      <c r="E34" s="95">
        <v>65</v>
      </c>
      <c r="F34" s="95">
        <v>65</v>
      </c>
      <c r="G34" s="95">
        <v>65</v>
      </c>
      <c r="H34" s="95">
        <v>56</v>
      </c>
      <c r="I34" s="95">
        <v>51</v>
      </c>
      <c r="J34" s="95">
        <v>117</v>
      </c>
      <c r="K34" s="95">
        <v>77</v>
      </c>
      <c r="L34" s="95">
        <v>50</v>
      </c>
      <c r="M34" s="95">
        <v>27</v>
      </c>
      <c r="N34" s="95">
        <v>24</v>
      </c>
      <c r="O34" s="95">
        <v>24</v>
      </c>
      <c r="P34" s="95">
        <v>24</v>
      </c>
      <c r="Q34" s="95">
        <v>24</v>
      </c>
      <c r="R34" s="95">
        <v>23</v>
      </c>
      <c r="S34" s="95">
        <v>92</v>
      </c>
      <c r="T34" s="95">
        <v>64</v>
      </c>
      <c r="U34" s="95">
        <v>54</v>
      </c>
      <c r="V34" s="95">
        <v>74</v>
      </c>
      <c r="W34" s="95">
        <v>54</v>
      </c>
      <c r="X34" s="95">
        <v>54</v>
      </c>
      <c r="Y34" s="95">
        <v>91</v>
      </c>
      <c r="Z34" s="96"/>
      <c r="AA34" s="74">
        <f t="shared" ref="AA34:AA39" si="5">SUM(B34:Z34)</f>
        <v>1370</v>
      </c>
    </row>
    <row r="35" spans="1:27" ht="25.15" customHeight="1" x14ac:dyDescent="0.2">
      <c r="A35" s="97" t="s">
        <v>41</v>
      </c>
      <c r="B35" s="98">
        <v>202</v>
      </c>
      <c r="C35" s="99">
        <v>217</v>
      </c>
      <c r="D35" s="99">
        <v>217</v>
      </c>
      <c r="E35" s="99">
        <v>237</v>
      </c>
      <c r="F35" s="99">
        <v>241</v>
      </c>
      <c r="G35" s="99">
        <v>233</v>
      </c>
      <c r="H35" s="99">
        <v>194</v>
      </c>
      <c r="I35" s="99">
        <v>141</v>
      </c>
      <c r="J35" s="99">
        <v>254</v>
      </c>
      <c r="K35" s="99">
        <v>214</v>
      </c>
      <c r="L35" s="99">
        <v>137</v>
      </c>
      <c r="M35" s="99">
        <v>63</v>
      </c>
      <c r="N35" s="99">
        <v>63</v>
      </c>
      <c r="O35" s="99">
        <v>63</v>
      </c>
      <c r="P35" s="99">
        <v>74</v>
      </c>
      <c r="Q35" s="99">
        <v>77</v>
      </c>
      <c r="R35" s="99">
        <v>71</v>
      </c>
      <c r="S35" s="99">
        <v>206</v>
      </c>
      <c r="T35" s="99">
        <v>196</v>
      </c>
      <c r="U35" s="99">
        <v>339</v>
      </c>
      <c r="V35" s="99">
        <v>254</v>
      </c>
      <c r="W35" s="99">
        <v>262</v>
      </c>
      <c r="X35" s="99">
        <v>250</v>
      </c>
      <c r="Y35" s="99">
        <v>160</v>
      </c>
      <c r="Z35" s="100"/>
      <c r="AA35" s="79">
        <f t="shared" si="5"/>
        <v>4365</v>
      </c>
    </row>
    <row r="36" spans="1:27" ht="25.15" customHeight="1" x14ac:dyDescent="0.2">
      <c r="A36" s="97" t="s">
        <v>42</v>
      </c>
      <c r="B36" s="98">
        <v>92.8</v>
      </c>
      <c r="C36" s="99">
        <v>123.7</v>
      </c>
      <c r="D36" s="99"/>
      <c r="E36" s="99"/>
      <c r="F36" s="99">
        <v>74.900000000000006</v>
      </c>
      <c r="G36" s="99">
        <v>348</v>
      </c>
      <c r="H36" s="99">
        <v>204.5</v>
      </c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>
        <v>344.5</v>
      </c>
      <c r="U36" s="99">
        <v>1067</v>
      </c>
      <c r="V36" s="99">
        <v>1197</v>
      </c>
      <c r="W36" s="99">
        <v>1200.7</v>
      </c>
      <c r="X36" s="99">
        <v>1181</v>
      </c>
      <c r="Y36" s="99">
        <v>1129</v>
      </c>
      <c r="Z36" s="100"/>
      <c r="AA36" s="79">
        <f t="shared" si="5"/>
        <v>6963.1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>
        <v>4</v>
      </c>
      <c r="J37" s="99">
        <v>47</v>
      </c>
      <c r="K37" s="99">
        <v>99</v>
      </c>
      <c r="L37" s="99">
        <v>69</v>
      </c>
      <c r="M37" s="99">
        <v>53</v>
      </c>
      <c r="N37" s="99">
        <v>54</v>
      </c>
      <c r="O37" s="99">
        <v>54</v>
      </c>
      <c r="P37" s="99">
        <v>54</v>
      </c>
      <c r="Q37" s="99">
        <v>115</v>
      </c>
      <c r="R37" s="99">
        <v>195</v>
      </c>
      <c r="S37" s="99">
        <v>30</v>
      </c>
      <c r="T37" s="99"/>
      <c r="U37" s="99"/>
      <c r="V37" s="99"/>
      <c r="W37" s="99"/>
      <c r="X37" s="99"/>
      <c r="Y37" s="99"/>
      <c r="Z37" s="100"/>
      <c r="AA37" s="79">
        <f t="shared" si="5"/>
        <v>774</v>
      </c>
    </row>
    <row r="38" spans="1:27" ht="25.1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433.9</v>
      </c>
      <c r="H38" s="99">
        <v>198.1</v>
      </c>
      <c r="I38" s="99">
        <v>500</v>
      </c>
      <c r="J38" s="99">
        <v>500</v>
      </c>
      <c r="K38" s="99"/>
      <c r="L38" s="99"/>
      <c r="M38" s="99"/>
      <c r="N38" s="99"/>
      <c r="O38" s="99"/>
      <c r="P38" s="99"/>
      <c r="Q38" s="99"/>
      <c r="R38" s="99"/>
      <c r="S38" s="99">
        <v>376.5</v>
      </c>
      <c r="T38" s="99">
        <v>500</v>
      </c>
      <c r="U38" s="99">
        <v>500</v>
      </c>
      <c r="V38" s="99">
        <v>477</v>
      </c>
      <c r="W38" s="99">
        <v>500</v>
      </c>
      <c r="X38" s="99">
        <v>500</v>
      </c>
      <c r="Y38" s="99">
        <v>500</v>
      </c>
      <c r="Z38" s="100"/>
      <c r="AA38" s="79">
        <f t="shared" si="5"/>
        <v>7485.5</v>
      </c>
    </row>
    <row r="39" spans="1:27" ht="30" customHeight="1" thickBot="1" x14ac:dyDescent="0.25">
      <c r="A39" s="86" t="s">
        <v>45</v>
      </c>
      <c r="B39" s="87">
        <f t="shared" ref="B39:Z39" si="6">SUM(B34:B38)</f>
        <v>860.8</v>
      </c>
      <c r="C39" s="88">
        <f t="shared" si="6"/>
        <v>904.7</v>
      </c>
      <c r="D39" s="88">
        <f t="shared" si="6"/>
        <v>782</v>
      </c>
      <c r="E39" s="88">
        <f t="shared" si="6"/>
        <v>802</v>
      </c>
      <c r="F39" s="88">
        <f t="shared" si="6"/>
        <v>880.9</v>
      </c>
      <c r="G39" s="88">
        <f t="shared" si="6"/>
        <v>1079.9000000000001</v>
      </c>
      <c r="H39" s="88">
        <f t="shared" si="6"/>
        <v>652.6</v>
      </c>
      <c r="I39" s="88">
        <f t="shared" si="6"/>
        <v>696</v>
      </c>
      <c r="J39" s="88">
        <f t="shared" si="6"/>
        <v>918</v>
      </c>
      <c r="K39" s="88">
        <f t="shared" si="6"/>
        <v>390</v>
      </c>
      <c r="L39" s="88">
        <f t="shared" si="6"/>
        <v>256</v>
      </c>
      <c r="M39" s="88">
        <f t="shared" si="6"/>
        <v>143</v>
      </c>
      <c r="N39" s="88">
        <f t="shared" si="6"/>
        <v>141</v>
      </c>
      <c r="O39" s="88">
        <f t="shared" si="6"/>
        <v>141</v>
      </c>
      <c r="P39" s="88">
        <f t="shared" si="6"/>
        <v>152</v>
      </c>
      <c r="Q39" s="88">
        <f t="shared" si="6"/>
        <v>216</v>
      </c>
      <c r="R39" s="88">
        <f t="shared" si="6"/>
        <v>289</v>
      </c>
      <c r="S39" s="88">
        <f t="shared" si="6"/>
        <v>704.5</v>
      </c>
      <c r="T39" s="88">
        <f t="shared" si="6"/>
        <v>1104.5</v>
      </c>
      <c r="U39" s="88">
        <f t="shared" si="6"/>
        <v>1960</v>
      </c>
      <c r="V39" s="88">
        <f t="shared" si="6"/>
        <v>2002</v>
      </c>
      <c r="W39" s="88">
        <f t="shared" si="6"/>
        <v>2016.7</v>
      </c>
      <c r="X39" s="88">
        <f t="shared" si="6"/>
        <v>1985</v>
      </c>
      <c r="Y39" s="88">
        <f t="shared" si="6"/>
        <v>1880</v>
      </c>
      <c r="Z39" s="89">
        <f t="shared" si="6"/>
        <v>0</v>
      </c>
      <c r="AA39" s="90">
        <f t="shared" si="5"/>
        <v>20957.599999999999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>
        <v>92.8</v>
      </c>
      <c r="C44" s="99">
        <v>123.7</v>
      </c>
      <c r="D44" s="99"/>
      <c r="E44" s="99"/>
      <c r="F44" s="99">
        <v>74.900000000000006</v>
      </c>
      <c r="G44" s="99">
        <v>348</v>
      </c>
      <c r="H44" s="99">
        <v>204.5</v>
      </c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>
        <v>344.5</v>
      </c>
      <c r="U44" s="99">
        <v>1067</v>
      </c>
      <c r="V44" s="99">
        <v>1197</v>
      </c>
      <c r="W44" s="99">
        <v>1200.7</v>
      </c>
      <c r="X44" s="99">
        <v>1181</v>
      </c>
      <c r="Y44" s="99">
        <v>1129</v>
      </c>
      <c r="Z44" s="100"/>
      <c r="AA44" s="79">
        <f t="shared" si="7"/>
        <v>6963.1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433.9</v>
      </c>
      <c r="H46" s="99">
        <v>198.1</v>
      </c>
      <c r="I46" s="99">
        <v>500</v>
      </c>
      <c r="J46" s="99">
        <v>500</v>
      </c>
      <c r="K46" s="99"/>
      <c r="L46" s="99"/>
      <c r="M46" s="99"/>
      <c r="N46" s="99"/>
      <c r="O46" s="99"/>
      <c r="P46" s="99"/>
      <c r="Q46" s="99"/>
      <c r="R46" s="99"/>
      <c r="S46" s="99">
        <v>376.5</v>
      </c>
      <c r="T46" s="99">
        <v>500</v>
      </c>
      <c r="U46" s="99">
        <v>500</v>
      </c>
      <c r="V46" s="99">
        <v>477</v>
      </c>
      <c r="W46" s="99">
        <v>500</v>
      </c>
      <c r="X46" s="99">
        <v>500</v>
      </c>
      <c r="Y46" s="99">
        <v>500</v>
      </c>
      <c r="Z46" s="100"/>
      <c r="AA46" s="79">
        <f t="shared" si="7"/>
        <v>7485.5</v>
      </c>
    </row>
    <row r="47" spans="1:27" ht="25.15" customHeight="1" x14ac:dyDescent="0.2">
      <c r="A47" s="85" t="s">
        <v>47</v>
      </c>
      <c r="B47" s="98">
        <v>122</v>
      </c>
      <c r="C47" s="99">
        <v>105</v>
      </c>
      <c r="D47" s="99">
        <v>96</v>
      </c>
      <c r="E47" s="99">
        <v>89</v>
      </c>
      <c r="F47" s="99">
        <v>87</v>
      </c>
      <c r="G47" s="99">
        <v>96</v>
      </c>
      <c r="H47" s="99">
        <v>126</v>
      </c>
      <c r="I47" s="99">
        <v>147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138</v>
      </c>
      <c r="P47" s="99">
        <v>122</v>
      </c>
      <c r="Q47" s="99">
        <v>119</v>
      </c>
      <c r="R47" s="99">
        <v>126</v>
      </c>
      <c r="S47" s="99">
        <v>144</v>
      </c>
      <c r="T47" s="99">
        <v>150</v>
      </c>
      <c r="U47" s="99">
        <v>150</v>
      </c>
      <c r="V47" s="99">
        <v>150</v>
      </c>
      <c r="W47" s="99">
        <v>124</v>
      </c>
      <c r="X47" s="99">
        <v>91</v>
      </c>
      <c r="Y47" s="99">
        <v>52</v>
      </c>
      <c r="Z47" s="100"/>
      <c r="AA47" s="79">
        <f t="shared" si="7"/>
        <v>2984</v>
      </c>
    </row>
    <row r="48" spans="1:27" ht="30" customHeight="1" thickBot="1" x14ac:dyDescent="0.25">
      <c r="A48" s="86" t="s">
        <v>48</v>
      </c>
      <c r="B48" s="87">
        <f>SUM(B42:B47)</f>
        <v>714.8</v>
      </c>
      <c r="C48" s="88">
        <f t="shared" ref="C48:Z48" si="8">SUM(C42:C47)</f>
        <v>728.7</v>
      </c>
      <c r="D48" s="88">
        <f t="shared" si="8"/>
        <v>596</v>
      </c>
      <c r="E48" s="88">
        <f t="shared" si="8"/>
        <v>589</v>
      </c>
      <c r="F48" s="88">
        <f t="shared" si="8"/>
        <v>661.9</v>
      </c>
      <c r="G48" s="88">
        <f t="shared" si="8"/>
        <v>877.9</v>
      </c>
      <c r="H48" s="88">
        <f t="shared" si="8"/>
        <v>528.6</v>
      </c>
      <c r="I48" s="88">
        <f t="shared" si="8"/>
        <v>647</v>
      </c>
      <c r="J48" s="88">
        <f t="shared" si="8"/>
        <v>650</v>
      </c>
      <c r="K48" s="88">
        <f t="shared" si="8"/>
        <v>150</v>
      </c>
      <c r="L48" s="88">
        <f t="shared" si="8"/>
        <v>150</v>
      </c>
      <c r="M48" s="88">
        <f t="shared" si="8"/>
        <v>150</v>
      </c>
      <c r="N48" s="88">
        <f t="shared" si="8"/>
        <v>150</v>
      </c>
      <c r="O48" s="88">
        <f t="shared" si="8"/>
        <v>138</v>
      </c>
      <c r="P48" s="88">
        <f t="shared" si="8"/>
        <v>122</v>
      </c>
      <c r="Q48" s="88">
        <f t="shared" si="8"/>
        <v>119</v>
      </c>
      <c r="R48" s="88">
        <f t="shared" si="8"/>
        <v>126</v>
      </c>
      <c r="S48" s="88">
        <f t="shared" si="8"/>
        <v>520.5</v>
      </c>
      <c r="T48" s="88">
        <f t="shared" si="8"/>
        <v>994.5</v>
      </c>
      <c r="U48" s="88">
        <f t="shared" si="8"/>
        <v>1717</v>
      </c>
      <c r="V48" s="88">
        <f t="shared" si="8"/>
        <v>1824</v>
      </c>
      <c r="W48" s="88">
        <f t="shared" si="8"/>
        <v>1824.7</v>
      </c>
      <c r="X48" s="88">
        <f t="shared" si="8"/>
        <v>1772</v>
      </c>
      <c r="Y48" s="88">
        <f t="shared" si="8"/>
        <v>1681</v>
      </c>
      <c r="Z48" s="89">
        <f t="shared" si="8"/>
        <v>0</v>
      </c>
      <c r="AA48" s="90">
        <f t="shared" si="7"/>
        <v>17432.600000000002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5017.2889999999998</v>
      </c>
      <c r="C51" s="88">
        <f t="shared" si="10"/>
        <v>4885.1989999999996</v>
      </c>
      <c r="D51" s="88">
        <f t="shared" si="10"/>
        <v>4618.4260000000004</v>
      </c>
      <c r="E51" s="88">
        <f t="shared" si="10"/>
        <v>4589.616</v>
      </c>
      <c r="F51" s="88">
        <f t="shared" si="10"/>
        <v>4702.1169999999993</v>
      </c>
      <c r="G51" s="88">
        <f t="shared" si="10"/>
        <v>4928.0709999999999</v>
      </c>
      <c r="H51" s="88">
        <f t="shared" si="10"/>
        <v>4784.9070000000011</v>
      </c>
      <c r="I51" s="88">
        <f t="shared" si="10"/>
        <v>5178.2829999999994</v>
      </c>
      <c r="J51" s="88">
        <f t="shared" si="10"/>
        <v>5914.643</v>
      </c>
      <c r="K51" s="88">
        <f t="shared" si="10"/>
        <v>5916.4660000000003</v>
      </c>
      <c r="L51" s="88">
        <f t="shared" si="10"/>
        <v>6178.2479999999996</v>
      </c>
      <c r="M51" s="88">
        <f t="shared" si="10"/>
        <v>6321.0399999999991</v>
      </c>
      <c r="N51" s="88">
        <f t="shared" si="10"/>
        <v>6279.3509999999997</v>
      </c>
      <c r="O51" s="88">
        <f t="shared" si="10"/>
        <v>5951.4310000000005</v>
      </c>
      <c r="P51" s="88">
        <f t="shared" si="10"/>
        <v>5685.8959999999997</v>
      </c>
      <c r="Q51" s="88">
        <f t="shared" si="10"/>
        <v>5482.0140000000001</v>
      </c>
      <c r="R51" s="88">
        <f t="shared" si="10"/>
        <v>5555.4699999999993</v>
      </c>
      <c r="S51" s="88">
        <f t="shared" si="10"/>
        <v>5697.0230000000001</v>
      </c>
      <c r="T51" s="88">
        <f t="shared" si="10"/>
        <v>6138.4800000000005</v>
      </c>
      <c r="U51" s="88">
        <f t="shared" si="10"/>
        <v>7176.4560000000001</v>
      </c>
      <c r="V51" s="88">
        <f t="shared" si="10"/>
        <v>7382.4989999999998</v>
      </c>
      <c r="W51" s="88">
        <f t="shared" si="10"/>
        <v>7078.3459999999995</v>
      </c>
      <c r="X51" s="88">
        <f t="shared" si="10"/>
        <v>6574.643</v>
      </c>
      <c r="Y51" s="88">
        <f t="shared" si="10"/>
        <v>6040.1769999999997</v>
      </c>
      <c r="Z51" s="89">
        <f t="shared" si="10"/>
        <v>0</v>
      </c>
      <c r="AA51" s="104">
        <f>SUM(B51:Z51)</f>
        <v>138076.09099999999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45438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592.79999999999995</v>
      </c>
      <c r="C4" s="18">
        <v>623.70000000000005</v>
      </c>
      <c r="D4" s="18">
        <v>248.6</v>
      </c>
      <c r="E4" s="18">
        <v>420.7</v>
      </c>
      <c r="F4" s="18">
        <v>574.9</v>
      </c>
      <c r="G4" s="18">
        <v>781.9</v>
      </c>
      <c r="H4" s="18">
        <v>402.6</v>
      </c>
      <c r="I4" s="18">
        <v>363.2</v>
      </c>
      <c r="J4" s="18">
        <v>-134.5</v>
      </c>
      <c r="K4" s="18">
        <v>-1091</v>
      </c>
      <c r="L4" s="18">
        <v>-1083</v>
      </c>
      <c r="M4" s="18">
        <v>-1082</v>
      </c>
      <c r="N4" s="18">
        <v>-1068</v>
      </c>
      <c r="O4" s="18">
        <v>-1112</v>
      </c>
      <c r="P4" s="18">
        <v>-1069</v>
      </c>
      <c r="Q4" s="18">
        <v>-1055</v>
      </c>
      <c r="R4" s="18">
        <v>-653.9</v>
      </c>
      <c r="S4" s="18">
        <v>297.5</v>
      </c>
      <c r="T4" s="18">
        <v>844.5</v>
      </c>
      <c r="U4" s="18">
        <v>1567</v>
      </c>
      <c r="V4" s="18">
        <v>1674</v>
      </c>
      <c r="W4" s="18">
        <v>1700.7</v>
      </c>
      <c r="X4" s="18">
        <v>1681</v>
      </c>
      <c r="Y4" s="18">
        <v>1629</v>
      </c>
      <c r="Z4" s="19"/>
      <c r="AA4" s="111">
        <f>SUM(B4:Z4)</f>
        <v>5053.7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108.12</v>
      </c>
      <c r="C7" s="117">
        <v>99.73</v>
      </c>
      <c r="D7" s="117">
        <v>92.15</v>
      </c>
      <c r="E7" s="117">
        <v>91.98</v>
      </c>
      <c r="F7" s="117">
        <v>93.08</v>
      </c>
      <c r="G7" s="117">
        <v>90.46</v>
      </c>
      <c r="H7" s="117">
        <v>85.07</v>
      </c>
      <c r="I7" s="117">
        <v>73.13</v>
      </c>
      <c r="J7" s="117">
        <v>13.25</v>
      </c>
      <c r="K7" s="117">
        <v>0.04</v>
      </c>
      <c r="L7" s="117">
        <v>0.04</v>
      </c>
      <c r="M7" s="117">
        <v>0.04</v>
      </c>
      <c r="N7" s="117">
        <v>0.04</v>
      </c>
      <c r="O7" s="117">
        <v>0.03</v>
      </c>
      <c r="P7" s="117">
        <v>0.02</v>
      </c>
      <c r="Q7" s="117">
        <v>0.03</v>
      </c>
      <c r="R7" s="117">
        <v>0.04</v>
      </c>
      <c r="S7" s="117">
        <v>51.99</v>
      </c>
      <c r="T7" s="117">
        <v>89.53</v>
      </c>
      <c r="U7" s="117">
        <v>109.93</v>
      </c>
      <c r="V7" s="117">
        <v>139.91</v>
      </c>
      <c r="W7" s="117">
        <v>115.15</v>
      </c>
      <c r="X7" s="117">
        <v>89.06</v>
      </c>
      <c r="Y7" s="117">
        <v>86.25</v>
      </c>
      <c r="Z7" s="118"/>
      <c r="AA7" s="119">
        <f>IF(SUM(B7:Z7)&lt;&gt;0,AVERAGEIF(B7:Z7,"&lt;&gt;"""),"")</f>
        <v>59.544583333333321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>
        <v>251.4</v>
      </c>
      <c r="E13" s="129">
        <v>79.3</v>
      </c>
      <c r="F13" s="129"/>
      <c r="G13" s="129"/>
      <c r="H13" s="129"/>
      <c r="I13" s="129">
        <v>136.80000000000001</v>
      </c>
      <c r="J13" s="129">
        <v>634.5</v>
      </c>
      <c r="K13" s="129">
        <v>1091</v>
      </c>
      <c r="L13" s="129">
        <v>1083</v>
      </c>
      <c r="M13" s="129">
        <v>1082</v>
      </c>
      <c r="N13" s="129">
        <v>1068</v>
      </c>
      <c r="O13" s="129">
        <v>1112</v>
      </c>
      <c r="P13" s="129">
        <v>1069</v>
      </c>
      <c r="Q13" s="129">
        <v>1055</v>
      </c>
      <c r="R13" s="129">
        <v>653.9</v>
      </c>
      <c r="S13" s="129">
        <v>79</v>
      </c>
      <c r="T13" s="129"/>
      <c r="U13" s="129"/>
      <c r="V13" s="129"/>
      <c r="W13" s="129"/>
      <c r="X13" s="129"/>
      <c r="Y13" s="130"/>
      <c r="Z13" s="131"/>
      <c r="AA13" s="132">
        <f t="shared" si="0"/>
        <v>9394.9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251.4</v>
      </c>
      <c r="E16" s="135">
        <f t="shared" si="1"/>
        <v>79.3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136.80000000000001</v>
      </c>
      <c r="J16" s="135">
        <f t="shared" si="1"/>
        <v>634.5</v>
      </c>
      <c r="K16" s="135">
        <f t="shared" si="1"/>
        <v>1091</v>
      </c>
      <c r="L16" s="135">
        <f t="shared" si="1"/>
        <v>1083</v>
      </c>
      <c r="M16" s="135">
        <f t="shared" si="1"/>
        <v>1082</v>
      </c>
      <c r="N16" s="135">
        <f t="shared" si="1"/>
        <v>1068</v>
      </c>
      <c r="O16" s="135">
        <f t="shared" si="1"/>
        <v>1112</v>
      </c>
      <c r="P16" s="135">
        <f t="shared" si="1"/>
        <v>1069</v>
      </c>
      <c r="Q16" s="135">
        <f t="shared" si="1"/>
        <v>1055</v>
      </c>
      <c r="R16" s="135">
        <f t="shared" si="1"/>
        <v>653.9</v>
      </c>
      <c r="S16" s="135">
        <f t="shared" si="1"/>
        <v>79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9394.9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>
        <v>92.8</v>
      </c>
      <c r="C21" s="129">
        <v>123.7</v>
      </c>
      <c r="D21" s="129"/>
      <c r="E21" s="129"/>
      <c r="F21" s="129">
        <v>74.900000000000006</v>
      </c>
      <c r="G21" s="129">
        <v>348</v>
      </c>
      <c r="H21" s="129">
        <v>204.5</v>
      </c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>
        <v>344.5</v>
      </c>
      <c r="U21" s="129">
        <v>1067</v>
      </c>
      <c r="V21" s="129">
        <v>1197</v>
      </c>
      <c r="W21" s="129">
        <v>1200.7</v>
      </c>
      <c r="X21" s="129">
        <v>1181</v>
      </c>
      <c r="Y21" s="130">
        <v>1129</v>
      </c>
      <c r="Z21" s="131"/>
      <c r="AA21" s="132">
        <f t="shared" si="2"/>
        <v>6963.1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433.9</v>
      </c>
      <c r="H23" s="133">
        <v>198.1</v>
      </c>
      <c r="I23" s="133">
        <v>500</v>
      </c>
      <c r="J23" s="133">
        <v>500</v>
      </c>
      <c r="K23" s="133"/>
      <c r="L23" s="133"/>
      <c r="M23" s="133"/>
      <c r="N23" s="133"/>
      <c r="O23" s="133"/>
      <c r="P23" s="133"/>
      <c r="Q23" s="133"/>
      <c r="R23" s="133"/>
      <c r="S23" s="133">
        <v>376.5</v>
      </c>
      <c r="T23" s="133">
        <v>500</v>
      </c>
      <c r="U23" s="133">
        <v>500</v>
      </c>
      <c r="V23" s="133">
        <v>477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7485.5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592.79999999999995</v>
      </c>
      <c r="C24" s="135">
        <f t="shared" si="3"/>
        <v>623.70000000000005</v>
      </c>
      <c r="D24" s="135">
        <f t="shared" si="3"/>
        <v>500</v>
      </c>
      <c r="E24" s="135">
        <f t="shared" si="3"/>
        <v>500</v>
      </c>
      <c r="F24" s="135">
        <f t="shared" si="3"/>
        <v>574.9</v>
      </c>
      <c r="G24" s="135">
        <f t="shared" si="3"/>
        <v>781.9</v>
      </c>
      <c r="H24" s="135">
        <f t="shared" si="3"/>
        <v>402.6</v>
      </c>
      <c r="I24" s="135">
        <f t="shared" si="3"/>
        <v>500</v>
      </c>
      <c r="J24" s="135">
        <f t="shared" si="3"/>
        <v>500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376.5</v>
      </c>
      <c r="T24" s="135">
        <f t="shared" si="3"/>
        <v>844.5</v>
      </c>
      <c r="U24" s="135">
        <f t="shared" si="3"/>
        <v>1567</v>
      </c>
      <c r="V24" s="135">
        <f t="shared" si="3"/>
        <v>1674</v>
      </c>
      <c r="W24" s="135">
        <f t="shared" si="3"/>
        <v>1700.7</v>
      </c>
      <c r="X24" s="135">
        <f t="shared" si="3"/>
        <v>1681</v>
      </c>
      <c r="Y24" s="135">
        <f t="shared" si="3"/>
        <v>1629</v>
      </c>
      <c r="Z24" s="136" t="str">
        <f t="shared" si="3"/>
        <v/>
      </c>
      <c r="AA24" s="90">
        <f t="shared" si="2"/>
        <v>14448.6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2024-05-25T11:10:45Z</dcterms:created>
  <dcterms:modified xsi:type="dcterms:W3CDTF">2024-05-25T11:10:46Z</dcterms:modified>
</cp:coreProperties>
</file>