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<sst xmlns="http://schemas.openxmlformats.org/spreadsheetml/2006/main" count="117" uniqueCount="53">
  <si>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24/05/2024 14:03:54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</si>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</sst>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D7-4D72-A2FC-E84F476D0A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125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125</c:v>
                </c:pt>
                <c:pt idx="7">
                  <c:v>144</c:v>
                </c:pt>
                <c:pt idx="8">
                  <c:v>156</c:v>
                </c:pt>
                <c:pt idx="9">
                  <c:v>154</c:v>
                </c:pt>
                <c:pt idx="10">
                  <c:v>147</c:v>
                </c:pt>
                <c:pt idx="11">
                  <c:v>146</c:v>
                </c:pt>
                <c:pt idx="12">
                  <c:v>142</c:v>
                </c:pt>
                <c:pt idx="13">
                  <c:v>136</c:v>
                </c:pt>
                <c:pt idx="14">
                  <c:v>134</c:v>
                </c:pt>
                <c:pt idx="15">
                  <c:v>149</c:v>
                </c:pt>
                <c:pt idx="16">
                  <c:v>180</c:v>
                </c:pt>
                <c:pt idx="17">
                  <c:v>216</c:v>
                </c:pt>
                <c:pt idx="18">
                  <c:v>237</c:v>
                </c:pt>
                <c:pt idx="19">
                  <c:v>250</c:v>
                </c:pt>
                <c:pt idx="20">
                  <c:v>238</c:v>
                </c:pt>
                <c:pt idx="21">
                  <c:v>191</c:v>
                </c:pt>
                <c:pt idx="22">
                  <c:v>147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D7-4D72-A2FC-E84F476D0A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4028.0989999999997</c:v>
                </c:pt>
                <c:pt idx="1">
                  <c:v>3612.85</c:v>
                </c:pt>
                <c:pt idx="2">
                  <c:v>3563.1610000000001</c:v>
                </c:pt>
                <c:pt idx="3">
                  <c:v>3532.0710000000004</c:v>
                </c:pt>
                <c:pt idx="4">
                  <c:v>3228.7810000000004</c:v>
                </c:pt>
                <c:pt idx="5">
                  <c:v>3237.6430000000005</c:v>
                </c:pt>
                <c:pt idx="6">
                  <c:v>3146.4880000000003</c:v>
                </c:pt>
                <c:pt idx="7">
                  <c:v>2525.846</c:v>
                </c:pt>
                <c:pt idx="8">
                  <c:v>2025.9</c:v>
                </c:pt>
                <c:pt idx="9">
                  <c:v>1649.9</c:v>
                </c:pt>
                <c:pt idx="10">
                  <c:v>1435.9</c:v>
                </c:pt>
                <c:pt idx="11">
                  <c:v>842.9</c:v>
                </c:pt>
                <c:pt idx="12">
                  <c:v>1035.9000000000001</c:v>
                </c:pt>
                <c:pt idx="13">
                  <c:v>1033.9000000000001</c:v>
                </c:pt>
                <c:pt idx="14">
                  <c:v>1008.9</c:v>
                </c:pt>
                <c:pt idx="15">
                  <c:v>1039.9000000000001</c:v>
                </c:pt>
                <c:pt idx="16">
                  <c:v>1430.9</c:v>
                </c:pt>
                <c:pt idx="17">
                  <c:v>2284.096</c:v>
                </c:pt>
                <c:pt idx="18">
                  <c:v>3068.2150000000001</c:v>
                </c:pt>
                <c:pt idx="19">
                  <c:v>3268.24</c:v>
                </c:pt>
                <c:pt idx="20">
                  <c:v>3680.346</c:v>
                </c:pt>
                <c:pt idx="21">
                  <c:v>3295.6379999999999</c:v>
                </c:pt>
                <c:pt idx="22">
                  <c:v>3520.59</c:v>
                </c:pt>
                <c:pt idx="23">
                  <c:v>3323.2180000000003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D7-4D72-A2FC-E84F476D0A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779</c:v>
                </c:pt>
                <c:pt idx="1">
                  <c:v>733</c:v>
                </c:pt>
                <c:pt idx="2">
                  <c:v>726</c:v>
                </c:pt>
                <c:pt idx="3">
                  <c:v>743</c:v>
                </c:pt>
                <c:pt idx="4">
                  <c:v>780</c:v>
                </c:pt>
                <c:pt idx="5">
                  <c:v>813</c:v>
                </c:pt>
                <c:pt idx="6">
                  <c:v>790</c:v>
                </c:pt>
                <c:pt idx="7">
                  <c:v>804</c:v>
                </c:pt>
                <c:pt idx="8">
                  <c:v>687</c:v>
                </c:pt>
                <c:pt idx="9">
                  <c:v>610</c:v>
                </c:pt>
                <c:pt idx="10">
                  <c:v>647.20000000000005</c:v>
                </c:pt>
                <c:pt idx="11">
                  <c:v>987.5</c:v>
                </c:pt>
                <c:pt idx="12">
                  <c:v>813.8</c:v>
                </c:pt>
                <c:pt idx="13">
                  <c:v>1350.2</c:v>
                </c:pt>
                <c:pt idx="14">
                  <c:v>1638</c:v>
                </c:pt>
                <c:pt idx="15">
                  <c:v>1632</c:v>
                </c:pt>
                <c:pt idx="16">
                  <c:v>1601.4</c:v>
                </c:pt>
                <c:pt idx="17">
                  <c:v>963.1</c:v>
                </c:pt>
                <c:pt idx="18">
                  <c:v>553</c:v>
                </c:pt>
                <c:pt idx="19">
                  <c:v>576</c:v>
                </c:pt>
                <c:pt idx="20">
                  <c:v>624</c:v>
                </c:pt>
                <c:pt idx="21">
                  <c:v>623</c:v>
                </c:pt>
                <c:pt idx="22">
                  <c:v>641</c:v>
                </c:pt>
                <c:pt idx="23">
                  <c:v>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D7-4D72-A2FC-E84F476D0A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685.33200000000011</c:v>
                </c:pt>
                <c:pt idx="1">
                  <c:v>723.16399999999999</c:v>
                </c:pt>
                <c:pt idx="2">
                  <c:v>751.62399999999991</c:v>
                </c:pt>
                <c:pt idx="3">
                  <c:v>778.88300000000015</c:v>
                </c:pt>
                <c:pt idx="4">
                  <c:v>815.28</c:v>
                </c:pt>
                <c:pt idx="5">
                  <c:v>947.96399999999983</c:v>
                </c:pt>
                <c:pt idx="6">
                  <c:v>1427.5700000000002</c:v>
                </c:pt>
                <c:pt idx="7">
                  <c:v>2408.66</c:v>
                </c:pt>
                <c:pt idx="8">
                  <c:v>3508.0499999999993</c:v>
                </c:pt>
                <c:pt idx="9">
                  <c:v>4467.1470000000027</c:v>
                </c:pt>
                <c:pt idx="10">
                  <c:v>4954.4129999999977</c:v>
                </c:pt>
                <c:pt idx="11">
                  <c:v>5224.275999999998</c:v>
                </c:pt>
                <c:pt idx="12">
                  <c:v>5184.4969999999985</c:v>
                </c:pt>
                <c:pt idx="13">
                  <c:v>4480.799</c:v>
                </c:pt>
                <c:pt idx="14">
                  <c:v>3987.1230000000014</c:v>
                </c:pt>
                <c:pt idx="15">
                  <c:v>3831.3929999999996</c:v>
                </c:pt>
                <c:pt idx="16">
                  <c:v>3155.2980000000002</c:v>
                </c:pt>
                <c:pt idx="17">
                  <c:v>2380.8670000000006</c:v>
                </c:pt>
                <c:pt idx="18">
                  <c:v>1642.7050000000004</c:v>
                </c:pt>
                <c:pt idx="19">
                  <c:v>1311.5760000000007</c:v>
                </c:pt>
                <c:pt idx="20">
                  <c:v>1260.5609999999997</c:v>
                </c:pt>
                <c:pt idx="21">
                  <c:v>1267.1510000000001</c:v>
                </c:pt>
                <c:pt idx="22">
                  <c:v>1315.5380000000002</c:v>
                </c:pt>
                <c:pt idx="23">
                  <c:v>1360.8969999999997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D7-4D72-A2FC-E84F476D0A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61</c:v>
                </c:pt>
                <c:pt idx="2">
                  <c:v>67</c:v>
                </c:pt>
                <c:pt idx="3">
                  <c:v>73</c:v>
                </c:pt>
                <c:pt idx="4">
                  <c:v>79</c:v>
                </c:pt>
                <c:pt idx="5">
                  <c:v>84</c:v>
                </c:pt>
                <c:pt idx="6">
                  <c:v>90</c:v>
                </c:pt>
                <c:pt idx="7">
                  <c:v>101</c:v>
                </c:pt>
                <c:pt idx="8">
                  <c:v>116</c:v>
                </c:pt>
                <c:pt idx="9">
                  <c:v>129</c:v>
                </c:pt>
                <c:pt idx="10">
                  <c:v>137</c:v>
                </c:pt>
                <c:pt idx="11">
                  <c:v>141</c:v>
                </c:pt>
                <c:pt idx="12">
                  <c:v>143</c:v>
                </c:pt>
                <c:pt idx="13">
                  <c:v>138</c:v>
                </c:pt>
                <c:pt idx="14">
                  <c:v>124</c:v>
                </c:pt>
                <c:pt idx="15">
                  <c:v>103</c:v>
                </c:pt>
                <c:pt idx="16">
                  <c:v>81</c:v>
                </c:pt>
                <c:pt idx="17">
                  <c:v>61</c:v>
                </c:pt>
                <c:pt idx="18">
                  <c:v>49</c:v>
                </c:pt>
                <c:pt idx="19">
                  <c:v>46</c:v>
                </c:pt>
                <c:pt idx="20">
                  <c:v>48</c:v>
                </c:pt>
                <c:pt idx="21">
                  <c:v>49</c:v>
                </c:pt>
                <c:pt idx="22">
                  <c:v>49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D7-4D72-A2FC-E84F476D0A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51</c:v>
                </c:pt>
                <c:pt idx="5">
                  <c:v>101</c:v>
                </c:pt>
                <c:pt idx="6">
                  <c:v>261</c:v>
                </c:pt>
                <c:pt idx="7">
                  <c:v>210</c:v>
                </c:pt>
                <c:pt idx="8">
                  <c:v>160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176</c:v>
                </c:pt>
                <c:pt idx="18">
                  <c:v>699</c:v>
                </c:pt>
                <c:pt idx="19">
                  <c:v>1241</c:v>
                </c:pt>
                <c:pt idx="20">
                  <c:v>1318</c:v>
                </c:pt>
                <c:pt idx="21">
                  <c:v>1126</c:v>
                </c:pt>
                <c:pt idx="22">
                  <c:v>596</c:v>
                </c:pt>
                <c:pt idx="23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D7-4D72-A2FC-E84F476D0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5679.4570000000012</c:v>
                </c:pt>
                <c:pt idx="1">
                  <c:v>5254.9759999999987</c:v>
                </c:pt>
                <c:pt idx="2">
                  <c:v>5226.7950000000001</c:v>
                </c:pt>
                <c:pt idx="3">
                  <c:v>5245.9970000000003</c:v>
                </c:pt>
                <c:pt idx="4">
                  <c:v>5073.0819999999994</c:v>
                </c:pt>
                <c:pt idx="5">
                  <c:v>5302.5869999999986</c:v>
                </c:pt>
                <c:pt idx="6">
                  <c:v>5840.0620000000017</c:v>
                </c:pt>
                <c:pt idx="7">
                  <c:v>6193.5259999999998</c:v>
                </c:pt>
                <c:pt idx="8">
                  <c:v>6652.9499999999989</c:v>
                </c:pt>
                <c:pt idx="9">
                  <c:v>7023.0940000000028</c:v>
                </c:pt>
                <c:pt idx="10">
                  <c:v>7347.5</c:v>
                </c:pt>
                <c:pt idx="11">
                  <c:v>7367.6929999999993</c:v>
                </c:pt>
                <c:pt idx="12">
                  <c:v>7345.1560000000009</c:v>
                </c:pt>
                <c:pt idx="13">
                  <c:v>7138.8510000000033</c:v>
                </c:pt>
                <c:pt idx="14">
                  <c:v>6892.023000000001</c:v>
                </c:pt>
                <c:pt idx="15">
                  <c:v>6755.2929999999997</c:v>
                </c:pt>
                <c:pt idx="16">
                  <c:v>6448.6069999999991</c:v>
                </c:pt>
                <c:pt idx="17">
                  <c:v>6081.0539999999992</c:v>
                </c:pt>
                <c:pt idx="18">
                  <c:v>6248.9539999999997</c:v>
                </c:pt>
                <c:pt idx="19">
                  <c:v>6692.82</c:v>
                </c:pt>
                <c:pt idx="20">
                  <c:v>7168.9050000000007</c:v>
                </c:pt>
                <c:pt idx="21">
                  <c:v>6551.7290000000012</c:v>
                </c:pt>
                <c:pt idx="22">
                  <c:v>6269.1190000000006</c:v>
                </c:pt>
                <c:pt idx="23">
                  <c:v>5784.1590000000006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D7-4D72-A2FC-E84F476D0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94.88</c:v>
                </c:pt>
                <c:pt idx="1">
                  <c:v>91.87</c:v>
                </c:pt>
                <c:pt idx="2">
                  <c:v>90.44</c:v>
                </c:pt>
                <c:pt idx="3">
                  <c:v>89.15</c:v>
                </c:pt>
                <c:pt idx="4">
                  <c:v>89.03</c:v>
                </c:pt>
                <c:pt idx="5">
                  <c:v>90.44</c:v>
                </c:pt>
                <c:pt idx="6">
                  <c:v>90.44</c:v>
                </c:pt>
                <c:pt idx="7">
                  <c:v>83.46</c:v>
                </c:pt>
                <c:pt idx="8">
                  <c:v>36.869999999999997</c:v>
                </c:pt>
                <c:pt idx="9">
                  <c:v>20</c:v>
                </c:pt>
                <c:pt idx="10">
                  <c:v>5.12</c:v>
                </c:pt>
                <c:pt idx="11">
                  <c:v>8.61</c:v>
                </c:pt>
                <c:pt idx="12">
                  <c:v>3.24</c:v>
                </c:pt>
                <c:pt idx="13">
                  <c:v>0.04</c:v>
                </c:pt>
                <c:pt idx="14">
                  <c:v>0.04</c:v>
                </c:pt>
                <c:pt idx="15">
                  <c:v>0.05</c:v>
                </c:pt>
                <c:pt idx="16">
                  <c:v>14.32</c:v>
                </c:pt>
                <c:pt idx="17">
                  <c:v>76.790000000000006</c:v>
                </c:pt>
                <c:pt idx="18">
                  <c:v>96.95</c:v>
                </c:pt>
                <c:pt idx="19">
                  <c:v>116.48</c:v>
                </c:pt>
                <c:pt idx="20">
                  <c:v>131.96</c:v>
                </c:pt>
                <c:pt idx="21">
                  <c:v>136.77000000000001</c:v>
                </c:pt>
                <c:pt idx="22">
                  <c:v>115.24</c:v>
                </c:pt>
                <c:pt idx="23">
                  <c:v>104.7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D7-4D72-A2FC-E84F476D0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5679.4309999999987</v>
      </c>
      <c r="C4" s="18">
        <v>5255.0140000000001</v>
      </c>
      <c r="D4" s="18">
        <v>5226.7850000000008</v>
      </c>
      <c r="E4" s="18">
        <v>5245.9539999999997</v>
      </c>
      <c r="F4" s="18">
        <v>5073.0610000000006</v>
      </c>
      <c r="G4" s="18">
        <v>5302.607</v>
      </c>
      <c r="H4" s="18">
        <v>5840.0579999999982</v>
      </c>
      <c r="I4" s="18">
        <v>6193.5059999999994</v>
      </c>
      <c r="J4" s="18">
        <v>6652.9500000000016</v>
      </c>
      <c r="K4" s="18">
        <v>7023.0470000000041</v>
      </c>
      <c r="L4" s="18">
        <v>7347.5130000000008</v>
      </c>
      <c r="M4" s="18">
        <v>7367.6759999999986</v>
      </c>
      <c r="N4" s="18">
        <v>7345.1969999999983</v>
      </c>
      <c r="O4" s="18">
        <v>7138.8989999999994</v>
      </c>
      <c r="P4" s="18">
        <v>6892.023000000001</v>
      </c>
      <c r="Q4" s="18">
        <v>6755.2929999999969</v>
      </c>
      <c r="R4" s="18">
        <v>6448.5980000000027</v>
      </c>
      <c r="S4" s="18">
        <v>6081.063000000001</v>
      </c>
      <c r="T4" s="18">
        <v>6248.9200000000019</v>
      </c>
      <c r="U4" s="18">
        <v>6692.8160000000016</v>
      </c>
      <c r="V4" s="18">
        <v>7168.9070000000011</v>
      </c>
      <c r="W4" s="18">
        <v>6551.7889999999998</v>
      </c>
      <c r="X4" s="18">
        <v>6269.1279999999988</v>
      </c>
      <c r="Y4" s="18">
        <v>5784.1150000000025</v>
      </c>
      <c r="Z4" s="19"/>
      <c r="AA4" s="20">
        <f>SUM(B4:Z4)</f>
        <v>151584.34999999998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94.88</v>
      </c>
      <c r="C7" s="28">
        <v>91.87</v>
      </c>
      <c r="D7" s="28">
        <v>90.44</v>
      </c>
      <c r="E7" s="28">
        <v>89.15</v>
      </c>
      <c r="F7" s="28">
        <v>89.03</v>
      </c>
      <c r="G7" s="28">
        <v>90.44</v>
      </c>
      <c r="H7" s="28">
        <v>90.44</v>
      </c>
      <c r="I7" s="28">
        <v>83.46</v>
      </c>
      <c r="J7" s="28">
        <v>36.869999999999997</v>
      </c>
      <c r="K7" s="28">
        <v>20</v>
      </c>
      <c r="L7" s="28">
        <v>5.12</v>
      </c>
      <c r="M7" s="28">
        <v>8.61</v>
      </c>
      <c r="N7" s="28">
        <v>3.24</v>
      </c>
      <c r="O7" s="28">
        <v>0.04</v>
      </c>
      <c r="P7" s="28">
        <v>0.04</v>
      </c>
      <c r="Q7" s="28">
        <v>0.05</v>
      </c>
      <c r="R7" s="28">
        <v>14.32</v>
      </c>
      <c r="S7" s="28">
        <v>76.790000000000006</v>
      </c>
      <c r="T7" s="28">
        <v>96.95</v>
      </c>
      <c r="U7" s="28">
        <v>116.48</v>
      </c>
      <c r="V7" s="28">
        <v>131.96</v>
      </c>
      <c r="W7" s="28">
        <v>136.77000000000001</v>
      </c>
      <c r="X7" s="28">
        <v>115.24</v>
      </c>
      <c r="Y7" s="28">
        <v>104.7</v>
      </c>
      <c r="Z7" s="29"/>
      <c r="AA7" s="30">
        <f>IF(SUM(B7:Z7)&lt;&gt;0,AVERAGEIF(B7:Z7,"&lt;&gt;"""),"")</f>
        <v>66.120416666666671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125</v>
      </c>
      <c r="D11" s="47">
        <v>119</v>
      </c>
      <c r="E11" s="47">
        <v>119</v>
      </c>
      <c r="F11" s="47">
        <v>119</v>
      </c>
      <c r="G11" s="47">
        <v>119</v>
      </c>
      <c r="H11" s="47">
        <v>125</v>
      </c>
      <c r="I11" s="47">
        <v>144</v>
      </c>
      <c r="J11" s="47">
        <v>156</v>
      </c>
      <c r="K11" s="47">
        <v>154</v>
      </c>
      <c r="L11" s="47">
        <v>147</v>
      </c>
      <c r="M11" s="47">
        <v>146</v>
      </c>
      <c r="N11" s="47">
        <v>142</v>
      </c>
      <c r="O11" s="47">
        <v>136</v>
      </c>
      <c r="P11" s="47">
        <v>134</v>
      </c>
      <c r="Q11" s="47">
        <v>149</v>
      </c>
      <c r="R11" s="47">
        <v>180</v>
      </c>
      <c r="S11" s="47">
        <v>216</v>
      </c>
      <c r="T11" s="47">
        <v>237</v>
      </c>
      <c r="U11" s="47">
        <v>250</v>
      </c>
      <c r="V11" s="47">
        <v>238</v>
      </c>
      <c r="W11" s="47">
        <v>191</v>
      </c>
      <c r="X11" s="47">
        <v>147</v>
      </c>
      <c r="Y11" s="47">
        <v>119</v>
      </c>
      <c r="Z11" s="48"/>
      <c r="AA11" s="49">
        <f t="shared" si="0"/>
        <v>3743</v>
      </c>
    </row>
    <row r="12" spans="1:27" ht="24.95" customHeight="1" x14ac:dyDescent="0.2">
      <c r="A12" s="50" t="s">
        <v>8</v>
      </c>
      <c r="B12" s="51">
        <v>4028.0989999999997</v>
      </c>
      <c r="C12" s="52">
        <v>3612.85</v>
      </c>
      <c r="D12" s="52">
        <v>3563.1610000000001</v>
      </c>
      <c r="E12" s="52">
        <v>3532.0710000000004</v>
      </c>
      <c r="F12" s="52">
        <v>3228.7810000000004</v>
      </c>
      <c r="G12" s="52">
        <v>3237.6430000000005</v>
      </c>
      <c r="H12" s="52">
        <v>3146.4880000000003</v>
      </c>
      <c r="I12" s="52">
        <v>2525.846</v>
      </c>
      <c r="J12" s="52">
        <v>2025.9</v>
      </c>
      <c r="K12" s="52">
        <v>1649.9</v>
      </c>
      <c r="L12" s="52">
        <v>1435.9</v>
      </c>
      <c r="M12" s="52">
        <v>842.9</v>
      </c>
      <c r="N12" s="52">
        <v>1035.9000000000001</v>
      </c>
      <c r="O12" s="52">
        <v>1033.9000000000001</v>
      </c>
      <c r="P12" s="52">
        <v>1008.9</v>
      </c>
      <c r="Q12" s="52">
        <v>1039.9000000000001</v>
      </c>
      <c r="R12" s="52">
        <v>1430.9</v>
      </c>
      <c r="S12" s="52">
        <v>2284.096</v>
      </c>
      <c r="T12" s="52">
        <v>3068.2150000000001</v>
      </c>
      <c r="U12" s="52">
        <v>3268.24</v>
      </c>
      <c r="V12" s="52">
        <v>3680.346</v>
      </c>
      <c r="W12" s="52">
        <v>3295.6379999999999</v>
      </c>
      <c r="X12" s="52">
        <v>3520.59</v>
      </c>
      <c r="Y12" s="52">
        <v>3323.2180000000003</v>
      </c>
      <c r="Z12" s="53"/>
      <c r="AA12" s="54">
        <f t="shared" si="0"/>
        <v>60819.382000000005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51</v>
      </c>
      <c r="G13" s="52">
        <v>101</v>
      </c>
      <c r="H13" s="52">
        <v>261</v>
      </c>
      <c r="I13" s="52">
        <v>210</v>
      </c>
      <c r="J13" s="52">
        <v>160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176</v>
      </c>
      <c r="T13" s="52">
        <v>699</v>
      </c>
      <c r="U13" s="52">
        <v>1241</v>
      </c>
      <c r="V13" s="52">
        <v>1318</v>
      </c>
      <c r="W13" s="52">
        <v>1126</v>
      </c>
      <c r="X13" s="52">
        <v>596</v>
      </c>
      <c r="Y13" s="52">
        <v>320</v>
      </c>
      <c r="Z13" s="53"/>
      <c r="AA13" s="54">
        <f t="shared" si="0"/>
        <v>6350</v>
      </c>
    </row>
    <row r="14" spans="1:27" ht="24.95" customHeight="1" x14ac:dyDescent="0.2">
      <c r="A14" s="55" t="s">
        <v>10</v>
      </c>
      <c r="B14" s="56">
        <v>685.33200000000011</v>
      </c>
      <c r="C14" s="57">
        <v>723.16399999999999</v>
      </c>
      <c r="D14" s="57">
        <v>751.62399999999991</v>
      </c>
      <c r="E14" s="57">
        <v>778.88300000000015</v>
      </c>
      <c r="F14" s="57">
        <v>815.28</v>
      </c>
      <c r="G14" s="57">
        <v>947.96399999999983</v>
      </c>
      <c r="H14" s="57">
        <v>1427.5700000000002</v>
      </c>
      <c r="I14" s="57">
        <v>2408.66</v>
      </c>
      <c r="J14" s="57">
        <v>3508.0499999999993</v>
      </c>
      <c r="K14" s="57">
        <v>4467.1470000000027</v>
      </c>
      <c r="L14" s="57">
        <v>4954.4129999999977</v>
      </c>
      <c r="M14" s="57">
        <v>5224.275999999998</v>
      </c>
      <c r="N14" s="57">
        <v>5184.4969999999985</v>
      </c>
      <c r="O14" s="57">
        <v>4480.799</v>
      </c>
      <c r="P14" s="57">
        <v>3987.1230000000014</v>
      </c>
      <c r="Q14" s="57">
        <v>3831.3929999999996</v>
      </c>
      <c r="R14" s="57">
        <v>3155.2980000000002</v>
      </c>
      <c r="S14" s="57">
        <v>2380.8670000000006</v>
      </c>
      <c r="T14" s="57">
        <v>1642.7050000000004</v>
      </c>
      <c r="U14" s="57">
        <v>1311.5760000000007</v>
      </c>
      <c r="V14" s="57">
        <v>1260.5609999999997</v>
      </c>
      <c r="W14" s="57">
        <v>1267.1510000000001</v>
      </c>
      <c r="X14" s="57">
        <v>1315.5380000000002</v>
      </c>
      <c r="Y14" s="57">
        <v>1360.8969999999997</v>
      </c>
      <c r="Z14" s="58"/>
      <c r="AA14" s="59">
        <f t="shared" si="0"/>
        <v>57870.767999999996</v>
      </c>
    </row>
    <row r="15" spans="1:27" ht="24.95" customHeight="1" x14ac:dyDescent="0.2">
      <c r="A15" s="55" t="s">
        <v>11</v>
      </c>
      <c r="B15" s="56">
        <v>56</v>
      </c>
      <c r="C15" s="57">
        <v>61</v>
      </c>
      <c r="D15" s="57">
        <v>67</v>
      </c>
      <c r="E15" s="57">
        <v>73</v>
      </c>
      <c r="F15" s="57">
        <v>79</v>
      </c>
      <c r="G15" s="57">
        <v>84</v>
      </c>
      <c r="H15" s="57">
        <v>90</v>
      </c>
      <c r="I15" s="57">
        <v>101</v>
      </c>
      <c r="J15" s="57">
        <v>116</v>
      </c>
      <c r="K15" s="57">
        <v>129</v>
      </c>
      <c r="L15" s="57">
        <v>137</v>
      </c>
      <c r="M15" s="57">
        <v>141</v>
      </c>
      <c r="N15" s="57">
        <v>143</v>
      </c>
      <c r="O15" s="57">
        <v>138</v>
      </c>
      <c r="P15" s="57">
        <v>124</v>
      </c>
      <c r="Q15" s="57">
        <v>103</v>
      </c>
      <c r="R15" s="57">
        <v>81</v>
      </c>
      <c r="S15" s="57">
        <v>61</v>
      </c>
      <c r="T15" s="57">
        <v>49</v>
      </c>
      <c r="U15" s="57">
        <v>46</v>
      </c>
      <c r="V15" s="57">
        <v>48</v>
      </c>
      <c r="W15" s="57">
        <v>49</v>
      </c>
      <c r="X15" s="57">
        <v>49</v>
      </c>
      <c r="Y15" s="57">
        <v>51</v>
      </c>
      <c r="Z15" s="58"/>
      <c r="AA15" s="59">
        <f t="shared" si="0"/>
        <v>2076</v>
      </c>
    </row>
    <row r="16" spans="1:27" ht="30" customHeight="1" thickBot="1" x14ac:dyDescent="0.25">
      <c r="A16" s="60" t="s">
        <v>12</v>
      </c>
      <c r="B16" s="61">
        <f>IF(LEN(B$2)&gt;0,SUM(B10:B15),"")</f>
        <v>4900.4310000000005</v>
      </c>
      <c r="C16" s="62">
        <f t="shared" ref="C16:Z16" si="1">IF(LEN(C$2)&gt;0,SUM(C10:C15),"")</f>
        <v>4522.0140000000001</v>
      </c>
      <c r="D16" s="62">
        <f t="shared" si="1"/>
        <v>4500.7849999999999</v>
      </c>
      <c r="E16" s="62">
        <f t="shared" si="1"/>
        <v>4502.9540000000006</v>
      </c>
      <c r="F16" s="62">
        <f t="shared" si="1"/>
        <v>4293.0610000000006</v>
      </c>
      <c r="G16" s="62">
        <f t="shared" si="1"/>
        <v>4489.607</v>
      </c>
      <c r="H16" s="62">
        <f t="shared" si="1"/>
        <v>5050.0580000000009</v>
      </c>
      <c r="I16" s="62">
        <f t="shared" si="1"/>
        <v>5389.5059999999994</v>
      </c>
      <c r="J16" s="62">
        <f t="shared" si="1"/>
        <v>5965.9499999999989</v>
      </c>
      <c r="K16" s="62">
        <f t="shared" si="1"/>
        <v>6413.0470000000023</v>
      </c>
      <c r="L16" s="62">
        <f t="shared" si="1"/>
        <v>6700.3129999999983</v>
      </c>
      <c r="M16" s="62">
        <f t="shared" si="1"/>
        <v>6380.1759999999977</v>
      </c>
      <c r="N16" s="62">
        <f t="shared" si="1"/>
        <v>6531.396999999999</v>
      </c>
      <c r="O16" s="62">
        <f t="shared" si="1"/>
        <v>5788.6990000000005</v>
      </c>
      <c r="P16" s="62">
        <f t="shared" si="1"/>
        <v>5254.023000000001</v>
      </c>
      <c r="Q16" s="62">
        <f t="shared" si="1"/>
        <v>5123.2929999999997</v>
      </c>
      <c r="R16" s="62">
        <f t="shared" si="1"/>
        <v>4847.1980000000003</v>
      </c>
      <c r="S16" s="62">
        <f t="shared" si="1"/>
        <v>5117.9630000000006</v>
      </c>
      <c r="T16" s="62">
        <f t="shared" si="1"/>
        <v>5695.92</v>
      </c>
      <c r="U16" s="62">
        <f t="shared" si="1"/>
        <v>6116.8160000000007</v>
      </c>
      <c r="V16" s="62">
        <f t="shared" si="1"/>
        <v>6544.9069999999992</v>
      </c>
      <c r="W16" s="62">
        <f t="shared" si="1"/>
        <v>5928.7889999999998</v>
      </c>
      <c r="X16" s="62">
        <f t="shared" si="1"/>
        <v>5628.1280000000006</v>
      </c>
      <c r="Y16" s="62">
        <f t="shared" si="1"/>
        <v>5174.1149999999998</v>
      </c>
      <c r="Z16" s="63" t="str">
        <f t="shared" si="1"/>
        <v/>
      </c>
      <c r="AA16" s="64">
        <f>SUM(AA10:AA15)</f>
        <v>130859.15000000001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1991.9</v>
      </c>
      <c r="C28" s="72">
        <v>1949.9</v>
      </c>
      <c r="D28" s="72">
        <v>1920.9</v>
      </c>
      <c r="E28" s="72">
        <v>1947.9</v>
      </c>
      <c r="F28" s="72">
        <v>2023.9</v>
      </c>
      <c r="G28" s="72">
        <v>2132.9</v>
      </c>
      <c r="H28" s="72">
        <v>2500.9</v>
      </c>
      <c r="I28" s="72">
        <v>2811.9</v>
      </c>
      <c r="J28" s="72">
        <v>3179.9</v>
      </c>
      <c r="K28" s="72">
        <v>3427.9</v>
      </c>
      <c r="L28" s="72">
        <v>3719.9</v>
      </c>
      <c r="M28" s="72">
        <v>3428.9</v>
      </c>
      <c r="N28" s="72">
        <v>3611.9</v>
      </c>
      <c r="O28" s="72">
        <v>3486.9</v>
      </c>
      <c r="P28" s="72">
        <v>3294.9</v>
      </c>
      <c r="Q28" s="72">
        <v>3076.9</v>
      </c>
      <c r="R28" s="72">
        <v>2626.9</v>
      </c>
      <c r="S28" s="72">
        <v>2451.9</v>
      </c>
      <c r="T28" s="72">
        <v>2701.9</v>
      </c>
      <c r="U28" s="72">
        <v>3230.9</v>
      </c>
      <c r="V28" s="72">
        <v>3491.9</v>
      </c>
      <c r="W28" s="72">
        <v>2839.9</v>
      </c>
      <c r="X28" s="72">
        <v>2370.9</v>
      </c>
      <c r="Y28" s="72">
        <v>1996.9</v>
      </c>
      <c r="Z28" s="73"/>
      <c r="AA28" s="74">
        <f>SUM(B28:Z28)</f>
        <v>66218.60000000002</v>
      </c>
    </row>
    <row r="29" spans="1:27" ht="24.95" customHeight="1" x14ac:dyDescent="0.2">
      <c r="A29" s="75" t="s">
        <v>23</v>
      </c>
      <c r="B29" s="76">
        <v>1772.5309999999999</v>
      </c>
      <c r="C29" s="77">
        <v>1705.114</v>
      </c>
      <c r="D29" s="77">
        <v>1705.885</v>
      </c>
      <c r="E29" s="77">
        <v>1718.0540000000001</v>
      </c>
      <c r="F29" s="77">
        <v>1769.1610000000001</v>
      </c>
      <c r="G29" s="77">
        <v>1889.7070000000001</v>
      </c>
      <c r="H29" s="77">
        <v>2079.1579999999999</v>
      </c>
      <c r="I29" s="77">
        <v>2131.6060000000002</v>
      </c>
      <c r="J29" s="77">
        <v>2523.0500000000002</v>
      </c>
      <c r="K29" s="77">
        <v>3022.1469999999999</v>
      </c>
      <c r="L29" s="77">
        <v>3120.413</v>
      </c>
      <c r="M29" s="77">
        <v>3266.2759999999998</v>
      </c>
      <c r="N29" s="77">
        <v>3169.4969999999998</v>
      </c>
      <c r="O29" s="77">
        <v>2588.799</v>
      </c>
      <c r="P29" s="77">
        <v>2259.123</v>
      </c>
      <c r="Q29" s="77">
        <v>2354.393</v>
      </c>
      <c r="R29" s="77">
        <v>2060.2979999999998</v>
      </c>
      <c r="S29" s="77">
        <v>2013.0630000000001</v>
      </c>
      <c r="T29" s="77">
        <v>1572.02</v>
      </c>
      <c r="U29" s="77">
        <v>1432.9159999999999</v>
      </c>
      <c r="V29" s="77">
        <v>1513.0070000000001</v>
      </c>
      <c r="W29" s="77">
        <v>1547.8889999999999</v>
      </c>
      <c r="X29" s="77">
        <v>1764.2280000000001</v>
      </c>
      <c r="Y29" s="77">
        <v>1908.2149999999999</v>
      </c>
      <c r="Z29" s="78"/>
      <c r="AA29" s="79">
        <f>SUM(B29:Z29)</f>
        <v>50886.55</v>
      </c>
    </row>
    <row r="30" spans="1:27" ht="24.95" customHeight="1" x14ac:dyDescent="0.2">
      <c r="A30" s="82" t="s">
        <v>24</v>
      </c>
      <c r="B30" s="80">
        <v>1915</v>
      </c>
      <c r="C30" s="81">
        <v>1600</v>
      </c>
      <c r="D30" s="81">
        <v>1600</v>
      </c>
      <c r="E30" s="81">
        <v>1580</v>
      </c>
      <c r="F30" s="81">
        <v>1280</v>
      </c>
      <c r="G30" s="81">
        <v>1280</v>
      </c>
      <c r="H30" s="81">
        <v>1260</v>
      </c>
      <c r="I30" s="81">
        <v>1250</v>
      </c>
      <c r="J30" s="81">
        <v>950</v>
      </c>
      <c r="K30" s="81">
        <v>573</v>
      </c>
      <c r="L30" s="81">
        <v>393</v>
      </c>
      <c r="M30" s="81">
        <v>200</v>
      </c>
      <c r="N30" s="81">
        <v>200</v>
      </c>
      <c r="O30" s="81">
        <v>200</v>
      </c>
      <c r="P30" s="81">
        <v>200</v>
      </c>
      <c r="Q30" s="81">
        <v>200</v>
      </c>
      <c r="R30" s="81">
        <v>667</v>
      </c>
      <c r="S30" s="81">
        <v>1315</v>
      </c>
      <c r="T30" s="81">
        <v>1975</v>
      </c>
      <c r="U30" s="81">
        <v>2029</v>
      </c>
      <c r="V30" s="81">
        <v>2164</v>
      </c>
      <c r="W30" s="81">
        <v>2164</v>
      </c>
      <c r="X30" s="81">
        <v>2134</v>
      </c>
      <c r="Y30" s="81">
        <v>1879</v>
      </c>
      <c r="Z30" s="83"/>
      <c r="AA30" s="84">
        <f>SUM(B30:Z30)</f>
        <v>29008</v>
      </c>
    </row>
    <row r="31" spans="1:27" ht="30" customHeight="1" thickBot="1" x14ac:dyDescent="0.25">
      <c r="A31" s="60" t="s">
        <v>25</v>
      </c>
      <c r="B31" s="61">
        <f>IF(LEN(B$2)&gt;0,SUM(B28:B30),"")</f>
        <v>5679.4310000000005</v>
      </c>
      <c r="C31" s="62">
        <f t="shared" ref="C31:Z31" si="4">IF(LEN(C$2)&gt;0,SUM(C28:C30),"")</f>
        <v>5255.0140000000001</v>
      </c>
      <c r="D31" s="62">
        <f t="shared" si="4"/>
        <v>5226.7849999999999</v>
      </c>
      <c r="E31" s="62">
        <f t="shared" si="4"/>
        <v>5245.9539999999997</v>
      </c>
      <c r="F31" s="62">
        <f t="shared" si="4"/>
        <v>5073.0609999999997</v>
      </c>
      <c r="G31" s="62">
        <f t="shared" si="4"/>
        <v>5302.607</v>
      </c>
      <c r="H31" s="62">
        <f t="shared" si="4"/>
        <v>5840.058</v>
      </c>
      <c r="I31" s="62">
        <f t="shared" si="4"/>
        <v>6193.5060000000003</v>
      </c>
      <c r="J31" s="62">
        <f t="shared" si="4"/>
        <v>6652.9500000000007</v>
      </c>
      <c r="K31" s="62">
        <f t="shared" si="4"/>
        <v>7023.0470000000005</v>
      </c>
      <c r="L31" s="62">
        <f t="shared" si="4"/>
        <v>7233.3130000000001</v>
      </c>
      <c r="M31" s="62">
        <f t="shared" si="4"/>
        <v>6895.1759999999995</v>
      </c>
      <c r="N31" s="62">
        <f t="shared" si="4"/>
        <v>6981.3969999999999</v>
      </c>
      <c r="O31" s="62">
        <f t="shared" si="4"/>
        <v>6275.6990000000005</v>
      </c>
      <c r="P31" s="62">
        <f t="shared" si="4"/>
        <v>5754.0230000000001</v>
      </c>
      <c r="Q31" s="62">
        <f t="shared" si="4"/>
        <v>5631.2929999999997</v>
      </c>
      <c r="R31" s="62">
        <f t="shared" si="4"/>
        <v>5354.1980000000003</v>
      </c>
      <c r="S31" s="62">
        <f t="shared" si="4"/>
        <v>5779.9629999999997</v>
      </c>
      <c r="T31" s="62">
        <f t="shared" si="4"/>
        <v>6248.92</v>
      </c>
      <c r="U31" s="62">
        <f t="shared" si="4"/>
        <v>6692.8159999999998</v>
      </c>
      <c r="V31" s="62">
        <f t="shared" si="4"/>
        <v>7168.9070000000002</v>
      </c>
      <c r="W31" s="62">
        <f t="shared" si="4"/>
        <v>6551.7889999999998</v>
      </c>
      <c r="X31" s="62">
        <f t="shared" si="4"/>
        <v>6269.1280000000006</v>
      </c>
      <c r="Y31" s="62">
        <f t="shared" si="4"/>
        <v>5784.1149999999998</v>
      </c>
      <c r="Z31" s="63" t="str">
        <f t="shared" si="4"/>
        <v/>
      </c>
      <c r="AA31" s="64">
        <f>SUM(AA28:AA30)</f>
        <v>146113.15000000002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256</v>
      </c>
      <c r="C34" s="95">
        <v>277</v>
      </c>
      <c r="D34" s="95">
        <v>275</v>
      </c>
      <c r="E34" s="95">
        <v>285</v>
      </c>
      <c r="F34" s="95">
        <v>290</v>
      </c>
      <c r="G34" s="95">
        <v>291</v>
      </c>
      <c r="H34" s="95">
        <v>271</v>
      </c>
      <c r="I34" s="95">
        <v>277</v>
      </c>
      <c r="J34" s="95">
        <v>202</v>
      </c>
      <c r="K34" s="95">
        <v>164</v>
      </c>
      <c r="L34" s="95">
        <v>135</v>
      </c>
      <c r="M34" s="95">
        <v>120</v>
      </c>
      <c r="N34" s="95">
        <v>88</v>
      </c>
      <c r="O34" s="95">
        <v>111</v>
      </c>
      <c r="P34" s="95">
        <v>111</v>
      </c>
      <c r="Q34" s="95">
        <v>111</v>
      </c>
      <c r="R34" s="95">
        <v>144</v>
      </c>
      <c r="S34" s="95">
        <v>214</v>
      </c>
      <c r="T34" s="95">
        <v>219</v>
      </c>
      <c r="U34" s="95">
        <v>221</v>
      </c>
      <c r="V34" s="95">
        <v>233</v>
      </c>
      <c r="W34" s="95">
        <v>233</v>
      </c>
      <c r="X34" s="95">
        <v>231</v>
      </c>
      <c r="Y34" s="95">
        <v>196</v>
      </c>
      <c r="Z34" s="96"/>
      <c r="AA34" s="74">
        <f t="shared" ref="AA34:AA39" si="5">SUM(B34:Z34)</f>
        <v>4955</v>
      </c>
    </row>
    <row r="35" spans="1:27" ht="24.95" customHeight="1" x14ac:dyDescent="0.2">
      <c r="A35" s="97" t="s">
        <v>28</v>
      </c>
      <c r="B35" s="98">
        <v>468</v>
      </c>
      <c r="C35" s="99">
        <v>401</v>
      </c>
      <c r="D35" s="99">
        <v>396</v>
      </c>
      <c r="E35" s="99">
        <v>403</v>
      </c>
      <c r="F35" s="99">
        <v>435</v>
      </c>
      <c r="G35" s="99">
        <v>467</v>
      </c>
      <c r="H35" s="99">
        <v>464</v>
      </c>
      <c r="I35" s="99">
        <v>472</v>
      </c>
      <c r="J35" s="99">
        <v>442</v>
      </c>
      <c r="K35" s="99">
        <v>426</v>
      </c>
      <c r="L35" s="99">
        <v>383</v>
      </c>
      <c r="M35" s="99">
        <v>380</v>
      </c>
      <c r="N35" s="99">
        <v>352</v>
      </c>
      <c r="O35" s="99">
        <v>366</v>
      </c>
      <c r="P35" s="99">
        <v>369</v>
      </c>
      <c r="Q35" s="99">
        <v>372</v>
      </c>
      <c r="R35" s="99">
        <v>333</v>
      </c>
      <c r="S35" s="99">
        <v>393</v>
      </c>
      <c r="T35" s="99">
        <v>279</v>
      </c>
      <c r="U35" s="99">
        <v>300</v>
      </c>
      <c r="V35" s="99">
        <v>336</v>
      </c>
      <c r="W35" s="99">
        <v>335</v>
      </c>
      <c r="X35" s="99">
        <v>355</v>
      </c>
      <c r="Y35" s="99">
        <v>359</v>
      </c>
      <c r="Z35" s="100"/>
      <c r="AA35" s="79">
        <f t="shared" si="5"/>
        <v>9286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119.2</v>
      </c>
      <c r="M36" s="99">
        <v>477.5</v>
      </c>
      <c r="N36" s="99">
        <v>368.8</v>
      </c>
      <c r="O36" s="99">
        <v>868.2</v>
      </c>
      <c r="P36" s="99">
        <v>1143</v>
      </c>
      <c r="Q36" s="99">
        <v>1129</v>
      </c>
      <c r="R36" s="99">
        <v>1099.4000000000001</v>
      </c>
      <c r="S36" s="99">
        <v>306.10000000000002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5591.2000000000007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38</v>
      </c>
      <c r="K37" s="99">
        <v>15</v>
      </c>
      <c r="L37" s="99">
        <v>10</v>
      </c>
      <c r="M37" s="99">
        <v>10</v>
      </c>
      <c r="N37" s="99">
        <v>5</v>
      </c>
      <c r="O37" s="99">
        <v>5</v>
      </c>
      <c r="P37" s="99">
        <v>15</v>
      </c>
      <c r="Q37" s="99">
        <v>20</v>
      </c>
      <c r="R37" s="99">
        <v>25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779</v>
      </c>
      <c r="C39" s="88">
        <f t="shared" si="6"/>
        <v>733</v>
      </c>
      <c r="D39" s="88">
        <f t="shared" si="6"/>
        <v>726</v>
      </c>
      <c r="E39" s="88">
        <f t="shared" si="6"/>
        <v>743</v>
      </c>
      <c r="F39" s="88">
        <f t="shared" si="6"/>
        <v>780</v>
      </c>
      <c r="G39" s="88">
        <f t="shared" si="6"/>
        <v>813</v>
      </c>
      <c r="H39" s="88">
        <f t="shared" si="6"/>
        <v>790</v>
      </c>
      <c r="I39" s="88">
        <f t="shared" si="6"/>
        <v>804</v>
      </c>
      <c r="J39" s="88">
        <f t="shared" si="6"/>
        <v>687</v>
      </c>
      <c r="K39" s="88">
        <f t="shared" si="6"/>
        <v>610</v>
      </c>
      <c r="L39" s="88">
        <f t="shared" si="6"/>
        <v>647.20000000000005</v>
      </c>
      <c r="M39" s="88">
        <f t="shared" si="6"/>
        <v>987.5</v>
      </c>
      <c r="N39" s="88">
        <f t="shared" si="6"/>
        <v>813.8</v>
      </c>
      <c r="O39" s="88">
        <f t="shared" si="6"/>
        <v>1350.2</v>
      </c>
      <c r="P39" s="88">
        <f t="shared" si="6"/>
        <v>1638</v>
      </c>
      <c r="Q39" s="88">
        <f t="shared" si="6"/>
        <v>1632</v>
      </c>
      <c r="R39" s="88">
        <f t="shared" si="6"/>
        <v>1601.4</v>
      </c>
      <c r="S39" s="88">
        <f t="shared" si="6"/>
        <v>963.1</v>
      </c>
      <c r="T39" s="88">
        <f t="shared" si="6"/>
        <v>553</v>
      </c>
      <c r="U39" s="88">
        <f t="shared" si="6"/>
        <v>576</v>
      </c>
      <c r="V39" s="88">
        <f t="shared" si="6"/>
        <v>624</v>
      </c>
      <c r="W39" s="88">
        <f t="shared" si="6"/>
        <v>623</v>
      </c>
      <c r="X39" s="88">
        <f t="shared" si="6"/>
        <v>641</v>
      </c>
      <c r="Y39" s="88">
        <f t="shared" si="6"/>
        <v>610</v>
      </c>
      <c r="Z39" s="89" t="str">
        <f t="shared" si="6"/>
        <v/>
      </c>
      <c r="AA39" s="90">
        <f t="shared" si="5"/>
        <v>20725.2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114.2</v>
      </c>
      <c r="M44" s="99">
        <v>472.5</v>
      </c>
      <c r="N44" s="99">
        <v>363.8</v>
      </c>
      <c r="O44" s="99">
        <v>863.2</v>
      </c>
      <c r="P44" s="99">
        <v>1138</v>
      </c>
      <c r="Q44" s="99">
        <v>1124</v>
      </c>
      <c r="R44" s="99">
        <v>1094.4000000000001</v>
      </c>
      <c r="S44" s="99">
        <v>301.10000000000002</v>
      </c>
      <c r="T44" s="99"/>
      <c r="U44" s="99"/>
      <c r="V44" s="99"/>
      <c r="W44" s="99"/>
      <c r="X44" s="99"/>
      <c r="Y44" s="99"/>
      <c r="Z44" s="100"/>
      <c r="AA44" s="79">
        <f t="shared" si="7"/>
        <v>5471.2000000000007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114.2</v>
      </c>
      <c r="M48" s="88">
        <f t="shared" si="8"/>
        <v>472.5</v>
      </c>
      <c r="N48" s="88">
        <f t="shared" si="8"/>
        <v>363.8</v>
      </c>
      <c r="O48" s="88">
        <f t="shared" si="8"/>
        <v>863.2</v>
      </c>
      <c r="P48" s="88">
        <f t="shared" si="8"/>
        <v>1138</v>
      </c>
      <c r="Q48" s="88">
        <f t="shared" si="8"/>
        <v>1124</v>
      </c>
      <c r="R48" s="88">
        <f t="shared" si="8"/>
        <v>1094.4000000000001</v>
      </c>
      <c r="S48" s="88">
        <f t="shared" si="8"/>
        <v>301.10000000000002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5471.2000000000007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5679.4310000000005</v>
      </c>
      <c r="C51" s="88">
        <f t="shared" si="10"/>
        <v>5255.0140000000001</v>
      </c>
      <c r="D51" s="88">
        <f t="shared" si="10"/>
        <v>5226.7849999999999</v>
      </c>
      <c r="E51" s="88">
        <f t="shared" si="10"/>
        <v>5245.9540000000006</v>
      </c>
      <c r="F51" s="88">
        <f t="shared" si="10"/>
        <v>5073.0610000000006</v>
      </c>
      <c r="G51" s="88">
        <f t="shared" si="10"/>
        <v>5302.607</v>
      </c>
      <c r="H51" s="88">
        <f t="shared" si="10"/>
        <v>5840.0580000000009</v>
      </c>
      <c r="I51" s="88">
        <f t="shared" si="10"/>
        <v>6193.5059999999994</v>
      </c>
      <c r="J51" s="88">
        <f t="shared" si="10"/>
        <v>6652.9499999999989</v>
      </c>
      <c r="K51" s="88">
        <f t="shared" si="10"/>
        <v>7023.0470000000023</v>
      </c>
      <c r="L51" s="88">
        <f t="shared" si="10"/>
        <v>7347.5129999999981</v>
      </c>
      <c r="M51" s="88">
        <f t="shared" si="10"/>
        <v>7367.6759999999977</v>
      </c>
      <c r="N51" s="88">
        <f t="shared" si="10"/>
        <v>7345.1969999999992</v>
      </c>
      <c r="O51" s="88">
        <f t="shared" si="10"/>
        <v>7138.8990000000003</v>
      </c>
      <c r="P51" s="88">
        <f t="shared" si="10"/>
        <v>6892.023000000001</v>
      </c>
      <c r="Q51" s="88">
        <f t="shared" si="10"/>
        <v>6755.2929999999997</v>
      </c>
      <c r="R51" s="88">
        <f t="shared" si="10"/>
        <v>6448.598</v>
      </c>
      <c r="S51" s="88">
        <f t="shared" si="10"/>
        <v>6081.063000000001</v>
      </c>
      <c r="T51" s="88">
        <f t="shared" si="10"/>
        <v>6248.92</v>
      </c>
      <c r="U51" s="88">
        <f t="shared" si="10"/>
        <v>6692.8160000000007</v>
      </c>
      <c r="V51" s="88">
        <f t="shared" si="10"/>
        <v>7168.9069999999992</v>
      </c>
      <c r="W51" s="88">
        <f t="shared" si="10"/>
        <v>6551.7889999999998</v>
      </c>
      <c r="X51" s="88">
        <f t="shared" si="10"/>
        <v>6269.1280000000006</v>
      </c>
      <c r="Y51" s="88">
        <f t="shared" si="10"/>
        <v>5784.1149999999998</v>
      </c>
      <c r="Z51" s="89" t="str">
        <f t="shared" si="10"/>
        <v/>
      </c>
      <c r="AA51" s="104">
        <f>SUM(B51:Z51)</f>
        <v>151584.34999999998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5679.4570000000012</v>
      </c>
      <c r="C4" s="18">
        <v>5254.9759999999987</v>
      </c>
      <c r="D4" s="18">
        <v>5226.7950000000001</v>
      </c>
      <c r="E4" s="18">
        <v>5245.9970000000003</v>
      </c>
      <c r="F4" s="18">
        <v>5073.0819999999994</v>
      </c>
      <c r="G4" s="18">
        <v>5302.5869999999986</v>
      </c>
      <c r="H4" s="18">
        <v>5840.0620000000017</v>
      </c>
      <c r="I4" s="18">
        <v>6193.5259999999998</v>
      </c>
      <c r="J4" s="18">
        <v>6652.9499999999989</v>
      </c>
      <c r="K4" s="18">
        <v>7023.0940000000028</v>
      </c>
      <c r="L4" s="18">
        <v>7347.5</v>
      </c>
      <c r="M4" s="18">
        <v>7367.6929999999993</v>
      </c>
      <c r="N4" s="18">
        <v>7345.1560000000009</v>
      </c>
      <c r="O4" s="18">
        <v>7138.8510000000033</v>
      </c>
      <c r="P4" s="18">
        <v>6892.023000000001</v>
      </c>
      <c r="Q4" s="18">
        <v>6755.2929999999997</v>
      </c>
      <c r="R4" s="18">
        <v>6448.6069999999991</v>
      </c>
      <c r="S4" s="18">
        <v>6081.0539999999992</v>
      </c>
      <c r="T4" s="18">
        <v>6248.9539999999997</v>
      </c>
      <c r="U4" s="18">
        <v>6692.82</v>
      </c>
      <c r="V4" s="18">
        <v>7168.9050000000007</v>
      </c>
      <c r="W4" s="18">
        <v>6551.7290000000012</v>
      </c>
      <c r="X4" s="18">
        <v>6269.1190000000006</v>
      </c>
      <c r="Y4" s="18">
        <v>5784.1590000000006</v>
      </c>
      <c r="Z4" s="19"/>
      <c r="AA4" s="20">
        <f>SUM(B4:Z4)</f>
        <v>151584.38900000005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94.88</v>
      </c>
      <c r="C7" s="28">
        <v>91.87</v>
      </c>
      <c r="D7" s="28">
        <v>90.44</v>
      </c>
      <c r="E7" s="28">
        <v>89.15</v>
      </c>
      <c r="F7" s="28">
        <v>89.03</v>
      </c>
      <c r="G7" s="28">
        <v>90.44</v>
      </c>
      <c r="H7" s="28">
        <v>90.44</v>
      </c>
      <c r="I7" s="28">
        <v>83.46</v>
      </c>
      <c r="J7" s="28">
        <v>36.869999999999997</v>
      </c>
      <c r="K7" s="28">
        <v>20</v>
      </c>
      <c r="L7" s="28">
        <v>5.12</v>
      </c>
      <c r="M7" s="28">
        <v>8.61</v>
      </c>
      <c r="N7" s="28">
        <v>3.24</v>
      </c>
      <c r="O7" s="28">
        <v>0.04</v>
      </c>
      <c r="P7" s="28">
        <v>0.04</v>
      </c>
      <c r="Q7" s="28">
        <v>0.05</v>
      </c>
      <c r="R7" s="28">
        <v>14.32</v>
      </c>
      <c r="S7" s="28">
        <v>76.790000000000006</v>
      </c>
      <c r="T7" s="28">
        <v>96.95</v>
      </c>
      <c r="U7" s="28">
        <v>116.48</v>
      </c>
      <c r="V7" s="28">
        <v>131.96</v>
      </c>
      <c r="W7" s="28">
        <v>136.77000000000001</v>
      </c>
      <c r="X7" s="28">
        <v>115.24</v>
      </c>
      <c r="Y7" s="28">
        <v>104.7</v>
      </c>
      <c r="Z7" s="29"/>
      <c r="AA7" s="30">
        <f>IF(SUM(B7:Z7)&lt;&gt;0,AVERAGEIF(B7:Z7,"&lt;&gt;"""),"")</f>
        <v>66.120416666666671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731.36400000000003</v>
      </c>
      <c r="C19" s="72">
        <v>730.07399999999996</v>
      </c>
      <c r="D19" s="72">
        <v>747.00799999999992</v>
      </c>
      <c r="E19" s="72">
        <v>774.62800000000004</v>
      </c>
      <c r="F19" s="72">
        <v>773.80000000000007</v>
      </c>
      <c r="G19" s="72">
        <v>889.74599999999987</v>
      </c>
      <c r="H19" s="72">
        <v>899.42099999999994</v>
      </c>
      <c r="I19" s="72">
        <v>921.44200000000001</v>
      </c>
      <c r="J19" s="72">
        <v>933.44600000000003</v>
      </c>
      <c r="K19" s="72">
        <v>931.74900000000002</v>
      </c>
      <c r="L19" s="72">
        <v>928.55599999999993</v>
      </c>
      <c r="M19" s="72">
        <v>931.94100000000003</v>
      </c>
      <c r="N19" s="72">
        <v>931.6579999999999</v>
      </c>
      <c r="O19" s="72">
        <v>929.66000000000008</v>
      </c>
      <c r="P19" s="72">
        <v>934.90100000000007</v>
      </c>
      <c r="Q19" s="72">
        <v>936.31200000000001</v>
      </c>
      <c r="R19" s="72">
        <v>939.62300000000005</v>
      </c>
      <c r="S19" s="72">
        <v>925.11400000000015</v>
      </c>
      <c r="T19" s="72">
        <v>900.71899999999994</v>
      </c>
      <c r="U19" s="72">
        <v>872.58600000000001</v>
      </c>
      <c r="V19" s="72">
        <v>806.125</v>
      </c>
      <c r="W19" s="72">
        <v>855.80599999999993</v>
      </c>
      <c r="X19" s="72">
        <v>877.47599999999989</v>
      </c>
      <c r="Y19" s="72">
        <v>870.16199999999992</v>
      </c>
      <c r="Z19" s="73"/>
      <c r="AA19" s="74">
        <f t="shared" ref="AA19:AA24" si="2">SUM(B19:Z19)</f>
        <v>20973.316999999999</v>
      </c>
    </row>
    <row r="20" spans="1:27" ht="24.95" customHeight="1" x14ac:dyDescent="0.2">
      <c r="A20" s="75" t="s">
        <v>15</v>
      </c>
      <c r="B20" s="76">
        <v>989.17099999999982</v>
      </c>
      <c r="C20" s="77">
        <v>988.22600000000023</v>
      </c>
      <c r="D20" s="77">
        <v>966.64400000000001</v>
      </c>
      <c r="E20" s="77">
        <v>968.69200000000001</v>
      </c>
      <c r="F20" s="77">
        <v>968.18000000000006</v>
      </c>
      <c r="G20" s="77">
        <v>978.08999999999992</v>
      </c>
      <c r="H20" s="77">
        <v>1060.6560000000002</v>
      </c>
      <c r="I20" s="77">
        <v>1120.5909999999999</v>
      </c>
      <c r="J20" s="77">
        <v>1157.1270000000002</v>
      </c>
      <c r="K20" s="77">
        <v>1165.4019999999998</v>
      </c>
      <c r="L20" s="77">
        <v>1211.066</v>
      </c>
      <c r="M20" s="77">
        <v>1209.7660000000001</v>
      </c>
      <c r="N20" s="77">
        <v>1198.2070000000001</v>
      </c>
      <c r="O20" s="77">
        <v>1149.6479999999999</v>
      </c>
      <c r="P20" s="77">
        <v>1127.5140000000001</v>
      </c>
      <c r="Q20" s="77">
        <v>1120.4929999999997</v>
      </c>
      <c r="R20" s="77">
        <v>1095.2400000000002</v>
      </c>
      <c r="S20" s="77">
        <v>1058.777</v>
      </c>
      <c r="T20" s="77">
        <v>1056.4309999999998</v>
      </c>
      <c r="U20" s="77">
        <v>1045.953</v>
      </c>
      <c r="V20" s="77">
        <v>1016.923</v>
      </c>
      <c r="W20" s="77">
        <v>942.28599999999994</v>
      </c>
      <c r="X20" s="77">
        <v>895.66000000000008</v>
      </c>
      <c r="Y20" s="77">
        <v>850.07299999999998</v>
      </c>
      <c r="Z20" s="78"/>
      <c r="AA20" s="79">
        <f t="shared" si="2"/>
        <v>25340.815999999999</v>
      </c>
    </row>
    <row r="21" spans="1:27" ht="24.95" customHeight="1" x14ac:dyDescent="0.2">
      <c r="A21" s="75" t="s">
        <v>16</v>
      </c>
      <c r="B21" s="80">
        <v>2129.5220000000004</v>
      </c>
      <c r="C21" s="81">
        <v>1977.5760000000002</v>
      </c>
      <c r="D21" s="81">
        <v>1896.7429999999999</v>
      </c>
      <c r="E21" s="81">
        <v>1831.8770000000004</v>
      </c>
      <c r="F21" s="81">
        <v>1858.902</v>
      </c>
      <c r="G21" s="81">
        <v>1923.3510000000003</v>
      </c>
      <c r="H21" s="81">
        <v>2178.2850000000003</v>
      </c>
      <c r="I21" s="81">
        <v>2508.5929999999998</v>
      </c>
      <c r="J21" s="81">
        <v>2913.377</v>
      </c>
      <c r="K21" s="81">
        <v>3273.9430000000002</v>
      </c>
      <c r="L21" s="81">
        <v>3529.8780000000002</v>
      </c>
      <c r="M21" s="81">
        <v>3660.9860000000003</v>
      </c>
      <c r="N21" s="81">
        <v>3651.7910000000002</v>
      </c>
      <c r="O21" s="81">
        <v>3465.5429999999997</v>
      </c>
      <c r="P21" s="81">
        <v>3249.6079999999997</v>
      </c>
      <c r="Q21" s="81">
        <v>3103.9879999999994</v>
      </c>
      <c r="R21" s="81">
        <v>3053.7440000000001</v>
      </c>
      <c r="S21" s="81">
        <v>2993.663</v>
      </c>
      <c r="T21" s="81">
        <v>3030.7040000000002</v>
      </c>
      <c r="U21" s="81">
        <v>3196.4809999999993</v>
      </c>
      <c r="V21" s="81">
        <v>3304.6570000000002</v>
      </c>
      <c r="W21" s="81">
        <v>2952.337</v>
      </c>
      <c r="X21" s="81">
        <v>2597.7829999999999</v>
      </c>
      <c r="Y21" s="81">
        <v>2254.3240000000001</v>
      </c>
      <c r="Z21" s="78"/>
      <c r="AA21" s="79">
        <f t="shared" si="2"/>
        <v>66537.655999999988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99</v>
      </c>
      <c r="C23" s="77">
        <v>95</v>
      </c>
      <c r="D23" s="77">
        <v>93</v>
      </c>
      <c r="E23" s="77">
        <v>92</v>
      </c>
      <c r="F23" s="77">
        <v>93</v>
      </c>
      <c r="G23" s="77">
        <v>93</v>
      </c>
      <c r="H23" s="77">
        <v>91</v>
      </c>
      <c r="I23" s="77">
        <v>83</v>
      </c>
      <c r="J23" s="77">
        <v>70.5</v>
      </c>
      <c r="K23" s="77">
        <v>58.5</v>
      </c>
      <c r="L23" s="77">
        <v>51</v>
      </c>
      <c r="M23" s="77">
        <v>50</v>
      </c>
      <c r="N23" s="77">
        <v>50.5</v>
      </c>
      <c r="O23" s="77">
        <v>51</v>
      </c>
      <c r="P23" s="77">
        <v>54</v>
      </c>
      <c r="Q23" s="77">
        <v>64.5</v>
      </c>
      <c r="R23" s="77">
        <v>82</v>
      </c>
      <c r="S23" s="77">
        <v>100.5</v>
      </c>
      <c r="T23" s="77">
        <v>115</v>
      </c>
      <c r="U23" s="77">
        <v>124.5</v>
      </c>
      <c r="V23" s="77">
        <v>128</v>
      </c>
      <c r="W23" s="77">
        <v>117.5</v>
      </c>
      <c r="X23" s="77">
        <v>108.5</v>
      </c>
      <c r="Y23" s="77">
        <v>97.5</v>
      </c>
      <c r="Z23" s="77"/>
      <c r="AA23" s="79">
        <f t="shared" si="2"/>
        <v>2062.5</v>
      </c>
    </row>
    <row r="24" spans="1:27" ht="24.95" customHeight="1" x14ac:dyDescent="0.2">
      <c r="A24" s="85" t="s">
        <v>19</v>
      </c>
      <c r="B24" s="77">
        <v>294.00000000000006</v>
      </c>
      <c r="C24" s="77">
        <v>281.00000000000006</v>
      </c>
      <c r="D24" s="77">
        <v>273</v>
      </c>
      <c r="E24" s="77">
        <v>270</v>
      </c>
      <c r="F24" s="77">
        <v>276.00000000000006</v>
      </c>
      <c r="G24" s="77">
        <v>295</v>
      </c>
      <c r="H24" s="77">
        <v>352</v>
      </c>
      <c r="I24" s="77">
        <v>395.00000000000006</v>
      </c>
      <c r="J24" s="77">
        <v>422</v>
      </c>
      <c r="K24" s="77">
        <v>433</v>
      </c>
      <c r="L24" s="77">
        <v>434.00000000000006</v>
      </c>
      <c r="M24" s="77">
        <v>437.00000000000006</v>
      </c>
      <c r="N24" s="77">
        <v>434.99999999999994</v>
      </c>
      <c r="O24" s="77">
        <v>424.00000000000011</v>
      </c>
      <c r="P24" s="77">
        <v>407.99999999999994</v>
      </c>
      <c r="Q24" s="77">
        <v>401.99999999999994</v>
      </c>
      <c r="R24" s="77">
        <v>410.99999999999994</v>
      </c>
      <c r="S24" s="77">
        <v>427</v>
      </c>
      <c r="T24" s="77">
        <v>436</v>
      </c>
      <c r="U24" s="77">
        <v>446.00000000000006</v>
      </c>
      <c r="V24" s="77">
        <v>436</v>
      </c>
      <c r="W24" s="77">
        <v>390</v>
      </c>
      <c r="X24" s="77">
        <v>345.99999999999994</v>
      </c>
      <c r="Y24" s="77">
        <v>306.99999999999994</v>
      </c>
      <c r="Z24" s="77"/>
      <c r="AA24" s="79">
        <f t="shared" si="2"/>
        <v>9030</v>
      </c>
    </row>
    <row r="25" spans="1:27" ht="30" customHeight="1" thickBot="1" x14ac:dyDescent="0.25">
      <c r="A25" s="86" t="s">
        <v>20</v>
      </c>
      <c r="B25" s="87">
        <f t="shared" ref="B25:AA25" si="3">SUM(B19:B24)</f>
        <v>4243.0570000000007</v>
      </c>
      <c r="C25" s="88">
        <f t="shared" si="3"/>
        <v>4071.8760000000002</v>
      </c>
      <c r="D25" s="88">
        <f t="shared" si="3"/>
        <v>3976.395</v>
      </c>
      <c r="E25" s="88">
        <f t="shared" si="3"/>
        <v>3937.1970000000006</v>
      </c>
      <c r="F25" s="88">
        <f t="shared" si="3"/>
        <v>3969.8820000000001</v>
      </c>
      <c r="G25" s="88">
        <f t="shared" si="3"/>
        <v>4179.1869999999999</v>
      </c>
      <c r="H25" s="88">
        <f t="shared" si="3"/>
        <v>4581.362000000001</v>
      </c>
      <c r="I25" s="88">
        <f t="shared" si="3"/>
        <v>5028.6260000000002</v>
      </c>
      <c r="J25" s="88">
        <f t="shared" si="3"/>
        <v>5496.4500000000007</v>
      </c>
      <c r="K25" s="88">
        <f t="shared" si="3"/>
        <v>5862.5940000000001</v>
      </c>
      <c r="L25" s="88">
        <f t="shared" si="3"/>
        <v>6389.5</v>
      </c>
      <c r="M25" s="88">
        <f t="shared" si="3"/>
        <v>6524.6930000000011</v>
      </c>
      <c r="N25" s="88">
        <f t="shared" si="3"/>
        <v>6502.1559999999999</v>
      </c>
      <c r="O25" s="88">
        <f t="shared" si="3"/>
        <v>6254.8509999999997</v>
      </c>
      <c r="P25" s="88">
        <f t="shared" si="3"/>
        <v>6009.0229999999992</v>
      </c>
      <c r="Q25" s="88">
        <f t="shared" si="3"/>
        <v>5862.2929999999997</v>
      </c>
      <c r="R25" s="88">
        <f t="shared" si="3"/>
        <v>5581.607</v>
      </c>
      <c r="S25" s="88">
        <f t="shared" si="3"/>
        <v>5505.0540000000001</v>
      </c>
      <c r="T25" s="88">
        <f t="shared" si="3"/>
        <v>5538.8539999999994</v>
      </c>
      <c r="U25" s="88">
        <f t="shared" si="3"/>
        <v>5685.5199999999995</v>
      </c>
      <c r="V25" s="88">
        <f t="shared" si="3"/>
        <v>5691.7049999999999</v>
      </c>
      <c r="W25" s="88">
        <f t="shared" si="3"/>
        <v>5257.9290000000001</v>
      </c>
      <c r="X25" s="88">
        <f t="shared" si="3"/>
        <v>4825.4189999999999</v>
      </c>
      <c r="Y25" s="88">
        <f t="shared" si="3"/>
        <v>4379.0590000000002</v>
      </c>
      <c r="Z25" s="89">
        <f t="shared" si="3"/>
        <v>0</v>
      </c>
      <c r="AA25" s="90">
        <f t="shared" si="3"/>
        <v>125354.28899999999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474</v>
      </c>
      <c r="C28" s="72">
        <v>472</v>
      </c>
      <c r="D28" s="72">
        <v>462</v>
      </c>
      <c r="E28" s="72">
        <v>458</v>
      </c>
      <c r="F28" s="72">
        <v>465</v>
      </c>
      <c r="G28" s="72">
        <v>484</v>
      </c>
      <c r="H28" s="72">
        <v>539</v>
      </c>
      <c r="I28" s="72">
        <v>580</v>
      </c>
      <c r="J28" s="72">
        <v>594.5</v>
      </c>
      <c r="K28" s="72">
        <v>603.5</v>
      </c>
      <c r="L28" s="72">
        <v>595</v>
      </c>
      <c r="M28" s="72">
        <v>599</v>
      </c>
      <c r="N28" s="72">
        <v>597.5</v>
      </c>
      <c r="O28" s="72">
        <v>587</v>
      </c>
      <c r="P28" s="72">
        <v>572</v>
      </c>
      <c r="Q28" s="72">
        <v>576.5</v>
      </c>
      <c r="R28" s="72">
        <v>593</v>
      </c>
      <c r="S28" s="72">
        <v>627.5</v>
      </c>
      <c r="T28" s="72">
        <v>606</v>
      </c>
      <c r="U28" s="72">
        <v>645.5</v>
      </c>
      <c r="V28" s="72">
        <v>639</v>
      </c>
      <c r="W28" s="72">
        <v>582.5</v>
      </c>
      <c r="X28" s="72">
        <v>509.5</v>
      </c>
      <c r="Y28" s="72">
        <v>459.5</v>
      </c>
      <c r="Z28" s="73"/>
      <c r="AA28" s="74">
        <f>SUM(B28:Z28)</f>
        <v>13321.5</v>
      </c>
    </row>
    <row r="29" spans="1:27" ht="24.95" customHeight="1" x14ac:dyDescent="0.2">
      <c r="A29" s="75" t="s">
        <v>23</v>
      </c>
      <c r="B29" s="76">
        <v>3862.0569999999998</v>
      </c>
      <c r="C29" s="77">
        <v>3666.8760000000002</v>
      </c>
      <c r="D29" s="77">
        <v>3670.395</v>
      </c>
      <c r="E29" s="77">
        <v>3627.1970000000001</v>
      </c>
      <c r="F29" s="77">
        <v>3632.8820000000001</v>
      </c>
      <c r="G29" s="77">
        <v>3835.1869999999999</v>
      </c>
      <c r="H29" s="77">
        <v>4143.3620000000001</v>
      </c>
      <c r="I29" s="77">
        <v>4585.6260000000002</v>
      </c>
      <c r="J29" s="77">
        <v>5128.95</v>
      </c>
      <c r="K29" s="77">
        <v>5672.0940000000001</v>
      </c>
      <c r="L29" s="77">
        <v>6252.5</v>
      </c>
      <c r="M29" s="77">
        <v>6268.6930000000002</v>
      </c>
      <c r="N29" s="77">
        <v>6247.6559999999999</v>
      </c>
      <c r="O29" s="77">
        <v>6051.8509999999997</v>
      </c>
      <c r="P29" s="77">
        <v>5820.0230000000001</v>
      </c>
      <c r="Q29" s="77">
        <v>5678.7929999999997</v>
      </c>
      <c r="R29" s="77">
        <v>5355.607</v>
      </c>
      <c r="S29" s="77">
        <v>4953.5540000000001</v>
      </c>
      <c r="T29" s="77">
        <v>5079.8540000000003</v>
      </c>
      <c r="U29" s="77">
        <v>5204.0200000000004</v>
      </c>
      <c r="V29" s="77">
        <v>5244.7049999999999</v>
      </c>
      <c r="W29" s="77">
        <v>4843.4290000000001</v>
      </c>
      <c r="X29" s="77">
        <v>4460.9189999999999</v>
      </c>
      <c r="Y29" s="77">
        <v>3979.5590000000002</v>
      </c>
      <c r="Z29" s="78"/>
      <c r="AA29" s="79">
        <f>SUM(B29:Z29)</f>
        <v>117265.78900000002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4336.0569999999998</v>
      </c>
      <c r="C31" s="62">
        <f t="shared" si="4"/>
        <v>4138.8760000000002</v>
      </c>
      <c r="D31" s="62">
        <f t="shared" si="4"/>
        <v>4132.3950000000004</v>
      </c>
      <c r="E31" s="62">
        <f t="shared" si="4"/>
        <v>4085.1970000000001</v>
      </c>
      <c r="F31" s="62">
        <f t="shared" si="4"/>
        <v>4097.8819999999996</v>
      </c>
      <c r="G31" s="62">
        <f t="shared" si="4"/>
        <v>4319.1869999999999</v>
      </c>
      <c r="H31" s="62">
        <f t="shared" si="4"/>
        <v>4682.3620000000001</v>
      </c>
      <c r="I31" s="62">
        <f t="shared" si="4"/>
        <v>5165.6260000000002</v>
      </c>
      <c r="J31" s="62">
        <f t="shared" si="4"/>
        <v>5723.45</v>
      </c>
      <c r="K31" s="62">
        <f t="shared" si="4"/>
        <v>6275.5940000000001</v>
      </c>
      <c r="L31" s="62">
        <f t="shared" si="4"/>
        <v>6847.5</v>
      </c>
      <c r="M31" s="62">
        <f t="shared" si="4"/>
        <v>6867.6930000000002</v>
      </c>
      <c r="N31" s="62">
        <f t="shared" si="4"/>
        <v>6845.1559999999999</v>
      </c>
      <c r="O31" s="62">
        <f t="shared" si="4"/>
        <v>6638.8509999999997</v>
      </c>
      <c r="P31" s="62">
        <f t="shared" si="4"/>
        <v>6392.0230000000001</v>
      </c>
      <c r="Q31" s="62">
        <f t="shared" si="4"/>
        <v>6255.2929999999997</v>
      </c>
      <c r="R31" s="62">
        <f t="shared" si="4"/>
        <v>5948.607</v>
      </c>
      <c r="S31" s="62">
        <f t="shared" si="4"/>
        <v>5581.0540000000001</v>
      </c>
      <c r="T31" s="62">
        <f t="shared" si="4"/>
        <v>5685.8540000000003</v>
      </c>
      <c r="U31" s="62">
        <f t="shared" si="4"/>
        <v>5849.52</v>
      </c>
      <c r="V31" s="62">
        <f t="shared" si="4"/>
        <v>5883.7049999999999</v>
      </c>
      <c r="W31" s="62">
        <f t="shared" si="4"/>
        <v>5425.9290000000001</v>
      </c>
      <c r="X31" s="62">
        <f t="shared" si="4"/>
        <v>4970.4189999999999</v>
      </c>
      <c r="Y31" s="62">
        <f t="shared" si="4"/>
        <v>4439.0590000000002</v>
      </c>
      <c r="Z31" s="63">
        <f t="shared" si="4"/>
        <v>0</v>
      </c>
      <c r="AA31" s="64">
        <f t="shared" si="4"/>
        <v>130587.28900000002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51</v>
      </c>
      <c r="C34" s="95">
        <v>67</v>
      </c>
      <c r="D34" s="95">
        <v>67</v>
      </c>
      <c r="E34" s="95">
        <v>66</v>
      </c>
      <c r="F34" s="95">
        <v>66</v>
      </c>
      <c r="G34" s="95">
        <v>90</v>
      </c>
      <c r="H34" s="95">
        <v>76</v>
      </c>
      <c r="I34" s="95">
        <v>129</v>
      </c>
      <c r="J34" s="95">
        <v>130</v>
      </c>
      <c r="K34" s="95">
        <v>142</v>
      </c>
      <c r="L34" s="95">
        <v>177</v>
      </c>
      <c r="M34" s="95">
        <v>158</v>
      </c>
      <c r="N34" s="95">
        <v>117</v>
      </c>
      <c r="O34" s="95">
        <v>158</v>
      </c>
      <c r="P34" s="95">
        <v>147</v>
      </c>
      <c r="Q34" s="95">
        <v>152</v>
      </c>
      <c r="R34" s="95">
        <v>105</v>
      </c>
      <c r="S34" s="95">
        <v>70</v>
      </c>
      <c r="T34" s="95"/>
      <c r="U34" s="95"/>
      <c r="V34" s="95"/>
      <c r="W34" s="95"/>
      <c r="X34" s="95">
        <v>25</v>
      </c>
      <c r="Y34" s="95">
        <v>25</v>
      </c>
      <c r="Z34" s="96"/>
      <c r="AA34" s="74">
        <f t="shared" ref="AA34:AA39" si="5">SUM(B34:Z34)</f>
        <v>2018</v>
      </c>
    </row>
    <row r="35" spans="1:27" ht="24.95" customHeight="1" x14ac:dyDescent="0.2">
      <c r="A35" s="97" t="s">
        <v>41</v>
      </c>
      <c r="B35" s="98">
        <v>42</v>
      </c>
      <c r="C35" s="99"/>
      <c r="D35" s="99">
        <v>89</v>
      </c>
      <c r="E35" s="99">
        <v>82</v>
      </c>
      <c r="F35" s="99">
        <v>62</v>
      </c>
      <c r="G35" s="99">
        <v>50</v>
      </c>
      <c r="H35" s="99">
        <v>25</v>
      </c>
      <c r="I35" s="99">
        <v>8</v>
      </c>
      <c r="J35" s="99">
        <v>87</v>
      </c>
      <c r="K35" s="99">
        <v>90</v>
      </c>
      <c r="L35" s="99">
        <v>105</v>
      </c>
      <c r="M35" s="99">
        <v>85</v>
      </c>
      <c r="N35" s="99">
        <v>85</v>
      </c>
      <c r="O35" s="99">
        <v>85</v>
      </c>
      <c r="P35" s="99">
        <v>85</v>
      </c>
      <c r="Q35" s="99">
        <v>85</v>
      </c>
      <c r="R35" s="99">
        <v>71</v>
      </c>
      <c r="S35" s="99">
        <v>6</v>
      </c>
      <c r="T35" s="99">
        <v>147</v>
      </c>
      <c r="U35" s="99">
        <v>164</v>
      </c>
      <c r="V35" s="99">
        <v>192</v>
      </c>
      <c r="W35" s="99">
        <v>168</v>
      </c>
      <c r="X35" s="99">
        <v>120</v>
      </c>
      <c r="Y35" s="99">
        <v>35</v>
      </c>
      <c r="Z35" s="100"/>
      <c r="AA35" s="79">
        <f t="shared" si="5"/>
        <v>1968</v>
      </c>
    </row>
    <row r="36" spans="1:27" ht="24.95" customHeight="1" x14ac:dyDescent="0.2">
      <c r="A36" s="97" t="s">
        <v>42</v>
      </c>
      <c r="B36" s="98">
        <v>843.4</v>
      </c>
      <c r="C36" s="99">
        <v>616.1</v>
      </c>
      <c r="D36" s="99">
        <v>594.4</v>
      </c>
      <c r="E36" s="99">
        <v>660.8</v>
      </c>
      <c r="F36" s="99">
        <v>475.2</v>
      </c>
      <c r="G36" s="99">
        <v>483.4</v>
      </c>
      <c r="H36" s="99">
        <v>657.7</v>
      </c>
      <c r="I36" s="99">
        <v>527.9</v>
      </c>
      <c r="J36" s="99">
        <v>429.5</v>
      </c>
      <c r="K36" s="99">
        <v>247.5</v>
      </c>
      <c r="L36" s="99"/>
      <c r="M36" s="99"/>
      <c r="N36" s="99"/>
      <c r="O36" s="99"/>
      <c r="P36" s="99"/>
      <c r="Q36" s="99"/>
      <c r="R36" s="99"/>
      <c r="S36" s="99"/>
      <c r="T36" s="99">
        <v>63.1</v>
      </c>
      <c r="U36" s="99">
        <v>343.3</v>
      </c>
      <c r="V36" s="99">
        <v>785.2</v>
      </c>
      <c r="W36" s="99">
        <v>1055</v>
      </c>
      <c r="X36" s="99">
        <v>1124</v>
      </c>
      <c r="Y36" s="99">
        <v>845.1</v>
      </c>
      <c r="Z36" s="100"/>
      <c r="AA36" s="79">
        <f t="shared" si="5"/>
        <v>9751.6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10</v>
      </c>
      <c r="K37" s="99">
        <v>181</v>
      </c>
      <c r="L37" s="99">
        <v>176</v>
      </c>
      <c r="M37" s="99">
        <v>100</v>
      </c>
      <c r="N37" s="99">
        <v>141</v>
      </c>
      <c r="O37" s="99">
        <v>141</v>
      </c>
      <c r="P37" s="99">
        <v>151</v>
      </c>
      <c r="Q37" s="99">
        <v>156</v>
      </c>
      <c r="R37" s="99">
        <v>191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1247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70.8</v>
      </c>
      <c r="X38" s="99">
        <v>174.7</v>
      </c>
      <c r="Y38" s="99">
        <v>500</v>
      </c>
      <c r="Z38" s="100"/>
      <c r="AA38" s="79">
        <f t="shared" si="5"/>
        <v>11245.5</v>
      </c>
    </row>
    <row r="39" spans="1:27" ht="30" customHeight="1" thickBot="1" x14ac:dyDescent="0.25">
      <c r="A39" s="86" t="s">
        <v>45</v>
      </c>
      <c r="B39" s="87">
        <f t="shared" ref="B39:Z39" si="6">SUM(B34:B38)</f>
        <v>1436.4</v>
      </c>
      <c r="C39" s="88">
        <f t="shared" si="6"/>
        <v>1183.0999999999999</v>
      </c>
      <c r="D39" s="88">
        <f t="shared" si="6"/>
        <v>1250.4000000000001</v>
      </c>
      <c r="E39" s="88">
        <f t="shared" si="6"/>
        <v>1308.8</v>
      </c>
      <c r="F39" s="88">
        <f t="shared" si="6"/>
        <v>1103.2</v>
      </c>
      <c r="G39" s="88">
        <f t="shared" si="6"/>
        <v>1123.4000000000001</v>
      </c>
      <c r="H39" s="88">
        <f t="shared" si="6"/>
        <v>1258.7</v>
      </c>
      <c r="I39" s="88">
        <f t="shared" si="6"/>
        <v>1164.9000000000001</v>
      </c>
      <c r="J39" s="88">
        <f t="shared" si="6"/>
        <v>1156.5</v>
      </c>
      <c r="K39" s="88">
        <f t="shared" si="6"/>
        <v>1160.5</v>
      </c>
      <c r="L39" s="88">
        <f t="shared" si="6"/>
        <v>958</v>
      </c>
      <c r="M39" s="88">
        <f t="shared" si="6"/>
        <v>843</v>
      </c>
      <c r="N39" s="88">
        <f t="shared" si="6"/>
        <v>843</v>
      </c>
      <c r="O39" s="88">
        <f t="shared" si="6"/>
        <v>884</v>
      </c>
      <c r="P39" s="88">
        <f t="shared" si="6"/>
        <v>883</v>
      </c>
      <c r="Q39" s="88">
        <f t="shared" si="6"/>
        <v>893</v>
      </c>
      <c r="R39" s="88">
        <f t="shared" si="6"/>
        <v>867</v>
      </c>
      <c r="S39" s="88">
        <f t="shared" si="6"/>
        <v>576</v>
      </c>
      <c r="T39" s="88">
        <f t="shared" si="6"/>
        <v>710.1</v>
      </c>
      <c r="U39" s="88">
        <f t="shared" si="6"/>
        <v>1007.3</v>
      </c>
      <c r="V39" s="88">
        <f t="shared" si="6"/>
        <v>1477.2</v>
      </c>
      <c r="W39" s="88">
        <f t="shared" si="6"/>
        <v>1293.8</v>
      </c>
      <c r="X39" s="88">
        <f t="shared" si="6"/>
        <v>1443.7</v>
      </c>
      <c r="Y39" s="88">
        <f t="shared" si="6"/>
        <v>1405.1</v>
      </c>
      <c r="Z39" s="89">
        <f t="shared" si="6"/>
        <v>0</v>
      </c>
      <c r="AA39" s="90">
        <f t="shared" si="5"/>
        <v>26230.1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843.4</v>
      </c>
      <c r="C44" s="99">
        <v>616.1</v>
      </c>
      <c r="D44" s="99">
        <v>594.4</v>
      </c>
      <c r="E44" s="99">
        <v>660.8</v>
      </c>
      <c r="F44" s="99">
        <v>475.2</v>
      </c>
      <c r="G44" s="99">
        <v>483.4</v>
      </c>
      <c r="H44" s="99">
        <v>657.7</v>
      </c>
      <c r="I44" s="99">
        <v>527.9</v>
      </c>
      <c r="J44" s="99">
        <v>429.5</v>
      </c>
      <c r="K44" s="99">
        <v>247.5</v>
      </c>
      <c r="L44" s="99"/>
      <c r="M44" s="99"/>
      <c r="N44" s="99"/>
      <c r="O44" s="99"/>
      <c r="P44" s="99"/>
      <c r="Q44" s="99"/>
      <c r="R44" s="99"/>
      <c r="S44" s="99"/>
      <c r="T44" s="99">
        <v>63.1</v>
      </c>
      <c r="U44" s="99">
        <v>343.3</v>
      </c>
      <c r="V44" s="99">
        <v>785.2</v>
      </c>
      <c r="W44" s="99">
        <v>1055</v>
      </c>
      <c r="X44" s="99">
        <v>1124</v>
      </c>
      <c r="Y44" s="99">
        <v>845.1</v>
      </c>
      <c r="Z44" s="100"/>
      <c r="AA44" s="79">
        <f t="shared" si="7"/>
        <v>9751.6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70.8</v>
      </c>
      <c r="X46" s="99">
        <v>174.7</v>
      </c>
      <c r="Y46" s="99">
        <v>500</v>
      </c>
      <c r="Z46" s="100"/>
      <c r="AA46" s="79">
        <f t="shared" si="7"/>
        <v>11245.5</v>
      </c>
    </row>
    <row r="47" spans="1:27" ht="24.95" customHeight="1" x14ac:dyDescent="0.2">
      <c r="A47" s="85" t="s">
        <v>47</v>
      </c>
      <c r="B47" s="98">
        <v>107</v>
      </c>
      <c r="C47" s="99">
        <v>95</v>
      </c>
      <c r="D47" s="99">
        <v>87</v>
      </c>
      <c r="E47" s="99">
        <v>78</v>
      </c>
      <c r="F47" s="99">
        <v>78</v>
      </c>
      <c r="G47" s="99">
        <v>92</v>
      </c>
      <c r="H47" s="99">
        <v>137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137</v>
      </c>
      <c r="Z47" s="100"/>
      <c r="AA47" s="79">
        <f t="shared" si="7"/>
        <v>3211</v>
      </c>
    </row>
    <row r="48" spans="1:27" ht="30" customHeight="1" thickBot="1" x14ac:dyDescent="0.25">
      <c r="A48" s="86" t="s">
        <v>48</v>
      </c>
      <c r="B48" s="87">
        <f>SUM(B42:B47)</f>
        <v>1450.4</v>
      </c>
      <c r="C48" s="88">
        <f t="shared" ref="C48:Z48" si="8">SUM(C42:C47)</f>
        <v>1211.0999999999999</v>
      </c>
      <c r="D48" s="88">
        <f t="shared" si="8"/>
        <v>1181.4000000000001</v>
      </c>
      <c r="E48" s="88">
        <f t="shared" si="8"/>
        <v>1238.8</v>
      </c>
      <c r="F48" s="88">
        <f t="shared" si="8"/>
        <v>1053.2</v>
      </c>
      <c r="G48" s="88">
        <f t="shared" si="8"/>
        <v>1075.4000000000001</v>
      </c>
      <c r="H48" s="88">
        <f t="shared" si="8"/>
        <v>1294.7</v>
      </c>
      <c r="I48" s="88">
        <f t="shared" si="8"/>
        <v>1177.9000000000001</v>
      </c>
      <c r="J48" s="88">
        <f t="shared" si="8"/>
        <v>1079.5</v>
      </c>
      <c r="K48" s="88">
        <f t="shared" si="8"/>
        <v>897.5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713.1</v>
      </c>
      <c r="U48" s="88">
        <f t="shared" si="8"/>
        <v>993.3</v>
      </c>
      <c r="V48" s="88">
        <f t="shared" si="8"/>
        <v>1435.2</v>
      </c>
      <c r="W48" s="88">
        <f t="shared" si="8"/>
        <v>1275.8</v>
      </c>
      <c r="X48" s="88">
        <f t="shared" si="8"/>
        <v>1448.7</v>
      </c>
      <c r="Y48" s="88">
        <f t="shared" si="8"/>
        <v>1482.1</v>
      </c>
      <c r="Z48" s="89">
        <f t="shared" si="8"/>
        <v>0</v>
      </c>
      <c r="AA48" s="90">
        <f t="shared" si="7"/>
        <v>24208.1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5679.4570000000003</v>
      </c>
      <c r="C51" s="88">
        <f t="shared" si="10"/>
        <v>5254.9760000000006</v>
      </c>
      <c r="D51" s="88">
        <f t="shared" si="10"/>
        <v>5226.7950000000001</v>
      </c>
      <c r="E51" s="88">
        <f t="shared" si="10"/>
        <v>5245.9970000000003</v>
      </c>
      <c r="F51" s="88">
        <f t="shared" si="10"/>
        <v>5073.0820000000003</v>
      </c>
      <c r="G51" s="88">
        <f t="shared" si="10"/>
        <v>5302.5869999999995</v>
      </c>
      <c r="H51" s="88">
        <f t="shared" si="10"/>
        <v>5840.0620000000008</v>
      </c>
      <c r="I51" s="88">
        <f t="shared" si="10"/>
        <v>6193.5259999999998</v>
      </c>
      <c r="J51" s="88">
        <f t="shared" si="10"/>
        <v>6652.9500000000007</v>
      </c>
      <c r="K51" s="88">
        <f t="shared" si="10"/>
        <v>7023.0940000000001</v>
      </c>
      <c r="L51" s="88">
        <f t="shared" si="10"/>
        <v>7347.5</v>
      </c>
      <c r="M51" s="88">
        <f t="shared" si="10"/>
        <v>7367.6930000000011</v>
      </c>
      <c r="N51" s="88">
        <f t="shared" si="10"/>
        <v>7345.1559999999999</v>
      </c>
      <c r="O51" s="88">
        <f t="shared" si="10"/>
        <v>7138.8509999999997</v>
      </c>
      <c r="P51" s="88">
        <f t="shared" si="10"/>
        <v>6892.0229999999992</v>
      </c>
      <c r="Q51" s="88">
        <f t="shared" si="10"/>
        <v>6755.2929999999997</v>
      </c>
      <c r="R51" s="88">
        <f t="shared" si="10"/>
        <v>6448.607</v>
      </c>
      <c r="S51" s="88">
        <f t="shared" si="10"/>
        <v>6081.0540000000001</v>
      </c>
      <c r="T51" s="88">
        <f t="shared" si="10"/>
        <v>6248.9539999999997</v>
      </c>
      <c r="U51" s="88">
        <f t="shared" si="10"/>
        <v>6692.82</v>
      </c>
      <c r="V51" s="88">
        <f t="shared" si="10"/>
        <v>7168.9049999999997</v>
      </c>
      <c r="W51" s="88">
        <f t="shared" si="10"/>
        <v>6551.7290000000003</v>
      </c>
      <c r="X51" s="88">
        <f t="shared" si="10"/>
        <v>6269.1189999999997</v>
      </c>
      <c r="Y51" s="88">
        <f t="shared" si="10"/>
        <v>5784.1589999999997</v>
      </c>
      <c r="Z51" s="89">
        <f t="shared" si="10"/>
        <v>0</v>
      </c>
      <c r="AA51" s="104">
        <f>SUM(B51:Z51)</f>
        <v>151584.38900000002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1343.4</v>
      </c>
      <c r="C4" s="18">
        <v>1116.0999999999999</v>
      </c>
      <c r="D4" s="18">
        <v>1094.4000000000001</v>
      </c>
      <c r="E4" s="18">
        <v>1160.8</v>
      </c>
      <c r="F4" s="18">
        <v>975.2</v>
      </c>
      <c r="G4" s="18">
        <v>983.4</v>
      </c>
      <c r="H4" s="18">
        <v>1157.7</v>
      </c>
      <c r="I4" s="18">
        <v>1027.9000000000001</v>
      </c>
      <c r="J4" s="18">
        <v>929.5</v>
      </c>
      <c r="K4" s="18">
        <v>747.5</v>
      </c>
      <c r="L4" s="18">
        <v>385.8</v>
      </c>
      <c r="M4" s="18">
        <v>27.5</v>
      </c>
      <c r="N4" s="18">
        <v>136.19999999999999</v>
      </c>
      <c r="O4" s="18">
        <v>-363.20000000000005</v>
      </c>
      <c r="P4" s="18">
        <v>-638</v>
      </c>
      <c r="Q4" s="18">
        <v>-624</v>
      </c>
      <c r="R4" s="18">
        <v>-594.40000000000009</v>
      </c>
      <c r="S4" s="18">
        <v>198.89999999999998</v>
      </c>
      <c r="T4" s="18">
        <v>563.1</v>
      </c>
      <c r="U4" s="18">
        <v>843.3</v>
      </c>
      <c r="V4" s="18">
        <v>1285.2</v>
      </c>
      <c r="W4" s="18">
        <v>1125.8</v>
      </c>
      <c r="X4" s="18">
        <v>1298.7</v>
      </c>
      <c r="Y4" s="18">
        <v>1345.1</v>
      </c>
      <c r="Z4" s="19"/>
      <c r="AA4" s="111">
        <f>SUM(B4:Z4)</f>
        <v>15525.9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94.88</v>
      </c>
      <c r="C7" s="117">
        <v>91.87</v>
      </c>
      <c r="D7" s="117">
        <v>90.44</v>
      </c>
      <c r="E7" s="117">
        <v>89.15</v>
      </c>
      <c r="F7" s="117">
        <v>89.03</v>
      </c>
      <c r="G7" s="117">
        <v>90.44</v>
      </c>
      <c r="H7" s="117">
        <v>90.44</v>
      </c>
      <c r="I7" s="117">
        <v>83.46</v>
      </c>
      <c r="J7" s="117">
        <v>36.869999999999997</v>
      </c>
      <c r="K7" s="117">
        <v>20</v>
      </c>
      <c r="L7" s="117">
        <v>5.12</v>
      </c>
      <c r="M7" s="117">
        <v>8.61</v>
      </c>
      <c r="N7" s="117">
        <v>3.24</v>
      </c>
      <c r="O7" s="117">
        <v>0.04</v>
      </c>
      <c r="P7" s="117">
        <v>0.04</v>
      </c>
      <c r="Q7" s="117">
        <v>0.05</v>
      </c>
      <c r="R7" s="117">
        <v>14.32</v>
      </c>
      <c r="S7" s="117">
        <v>76.790000000000006</v>
      </c>
      <c r="T7" s="117">
        <v>96.95</v>
      </c>
      <c r="U7" s="117">
        <v>116.48</v>
      </c>
      <c r="V7" s="117">
        <v>131.96</v>
      </c>
      <c r="W7" s="117">
        <v>136.77000000000001</v>
      </c>
      <c r="X7" s="117">
        <v>115.24</v>
      </c>
      <c r="Y7" s="117">
        <v>104.7</v>
      </c>
      <c r="Z7" s="118"/>
      <c r="AA7" s="119">
        <f>IF(SUM(B7:Z7)&lt;&gt;0,AVERAGEIF(B7:Z7,"&lt;&gt;"""),"")</f>
        <v>66.120416666666671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114.2</v>
      </c>
      <c r="M13" s="129">
        <v>472.5</v>
      </c>
      <c r="N13" s="129">
        <v>363.8</v>
      </c>
      <c r="O13" s="129">
        <v>863.2</v>
      </c>
      <c r="P13" s="129">
        <v>1138</v>
      </c>
      <c r="Q13" s="129">
        <v>1124</v>
      </c>
      <c r="R13" s="129">
        <v>1094.4000000000001</v>
      </c>
      <c r="S13" s="129">
        <v>301.10000000000002</v>
      </c>
      <c r="T13" s="129"/>
      <c r="U13" s="129"/>
      <c r="V13" s="129"/>
      <c r="W13" s="129"/>
      <c r="X13" s="129"/>
      <c r="Y13" s="130"/>
      <c r="Z13" s="131"/>
      <c r="AA13" s="132">
        <f t="shared" si="0"/>
        <v>5471.2000000000007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114.2</v>
      </c>
      <c r="M16" s="135">
        <f t="shared" si="1"/>
        <v>472.5</v>
      </c>
      <c r="N16" s="135">
        <f t="shared" si="1"/>
        <v>363.8</v>
      </c>
      <c r="O16" s="135">
        <f t="shared" si="1"/>
        <v>863.2</v>
      </c>
      <c r="P16" s="135">
        <f t="shared" si="1"/>
        <v>1138</v>
      </c>
      <c r="Q16" s="135">
        <f t="shared" si="1"/>
        <v>1124</v>
      </c>
      <c r="R16" s="135">
        <f t="shared" si="1"/>
        <v>1094.4000000000001</v>
      </c>
      <c r="S16" s="135">
        <f t="shared" si="1"/>
        <v>301.10000000000002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5471.2000000000007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843.4</v>
      </c>
      <c r="C21" s="129">
        <v>616.1</v>
      </c>
      <c r="D21" s="129">
        <v>594.4</v>
      </c>
      <c r="E21" s="129">
        <v>660.8</v>
      </c>
      <c r="F21" s="129">
        <v>475.2</v>
      </c>
      <c r="G21" s="129">
        <v>483.4</v>
      </c>
      <c r="H21" s="129">
        <v>657.7</v>
      </c>
      <c r="I21" s="129">
        <v>527.9</v>
      </c>
      <c r="J21" s="129">
        <v>429.5</v>
      </c>
      <c r="K21" s="129">
        <v>247.5</v>
      </c>
      <c r="L21" s="129"/>
      <c r="M21" s="129"/>
      <c r="N21" s="129"/>
      <c r="O21" s="129"/>
      <c r="P21" s="129"/>
      <c r="Q21" s="129"/>
      <c r="R21" s="129"/>
      <c r="S21" s="129"/>
      <c r="T21" s="129">
        <v>63.1</v>
      </c>
      <c r="U21" s="129">
        <v>343.3</v>
      </c>
      <c r="V21" s="129">
        <v>785.2</v>
      </c>
      <c r="W21" s="129">
        <v>1055</v>
      </c>
      <c r="X21" s="129">
        <v>1124</v>
      </c>
      <c r="Y21" s="130">
        <v>845.1</v>
      </c>
      <c r="Z21" s="131"/>
      <c r="AA21" s="132">
        <f t="shared" si="2"/>
        <v>9751.6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70.8</v>
      </c>
      <c r="X23" s="133">
        <v>174.7</v>
      </c>
      <c r="Y23" s="133">
        <v>500</v>
      </c>
      <c r="Z23" s="131"/>
      <c r="AA23" s="132">
        <f t="shared" si="2"/>
        <v>11245.5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1343.4</v>
      </c>
      <c r="C24" s="135">
        <f t="shared" si="3"/>
        <v>1116.0999999999999</v>
      </c>
      <c r="D24" s="135">
        <f t="shared" si="3"/>
        <v>1094.4000000000001</v>
      </c>
      <c r="E24" s="135">
        <f t="shared" si="3"/>
        <v>1160.8</v>
      </c>
      <c r="F24" s="135">
        <f t="shared" si="3"/>
        <v>975.2</v>
      </c>
      <c r="G24" s="135">
        <f t="shared" si="3"/>
        <v>983.4</v>
      </c>
      <c r="H24" s="135">
        <f t="shared" si="3"/>
        <v>1157.7</v>
      </c>
      <c r="I24" s="135">
        <f t="shared" si="3"/>
        <v>1027.9000000000001</v>
      </c>
      <c r="J24" s="135">
        <f t="shared" si="3"/>
        <v>929.5</v>
      </c>
      <c r="K24" s="135">
        <f t="shared" si="3"/>
        <v>747.5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563.1</v>
      </c>
      <c r="U24" s="135">
        <f t="shared" si="3"/>
        <v>843.3</v>
      </c>
      <c r="V24" s="135">
        <f t="shared" si="3"/>
        <v>1285.2</v>
      </c>
      <c r="W24" s="135">
        <f t="shared" si="3"/>
        <v>1125.8</v>
      </c>
      <c r="X24" s="135">
        <f t="shared" si="3"/>
        <v>1298.7</v>
      </c>
      <c r="Y24" s="135">
        <f t="shared" si="3"/>
        <v>1345.1</v>
      </c>
      <c r="Z24" s="136" t="str">
        <f t="shared" si="3"/>
        <v/>
      </c>
      <c r="AA24" s="90">
        <f t="shared" si="2"/>
        <v>20997.1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2024-05-24T11:03:54Z</dcterms:created>
  <dcterms:modified xsi:type="dcterms:W3CDTF">2024-05-24T11:03:55Z</dcterms:modified>
</cp:coreProperties>
</file>