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<sst xmlns="http://schemas.openxmlformats.org/spreadsheetml/2006/main" count="117" uniqueCount="53">
  <si>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23/05/2024 14:15:14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</si>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</sst>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1C6-450E-8F41-884217F6338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111.5</c:v>
                </c:pt>
                <c:pt idx="6">
                  <c:v>152</c:v>
                </c:pt>
                <c:pt idx="7">
                  <c:v>182</c:v>
                </c:pt>
                <c:pt idx="8">
                  <c:v>188</c:v>
                </c:pt>
                <c:pt idx="9">
                  <c:v>178</c:v>
                </c:pt>
                <c:pt idx="10">
                  <c:v>167</c:v>
                </c:pt>
                <c:pt idx="11">
                  <c:v>167</c:v>
                </c:pt>
                <c:pt idx="12">
                  <c:v>174</c:v>
                </c:pt>
                <c:pt idx="13">
                  <c:v>167</c:v>
                </c:pt>
                <c:pt idx="14">
                  <c:v>142</c:v>
                </c:pt>
                <c:pt idx="15">
                  <c:v>149</c:v>
                </c:pt>
                <c:pt idx="16">
                  <c:v>174</c:v>
                </c:pt>
                <c:pt idx="17">
                  <c:v>204</c:v>
                </c:pt>
                <c:pt idx="18">
                  <c:v>222</c:v>
                </c:pt>
                <c:pt idx="19">
                  <c:v>236</c:v>
                </c:pt>
                <c:pt idx="20">
                  <c:v>220</c:v>
                </c:pt>
                <c:pt idx="21">
                  <c:v>173</c:v>
                </c:pt>
                <c:pt idx="22">
                  <c:v>134</c:v>
                </c:pt>
                <c:pt idx="23">
                  <c:v>107.5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C6-450E-8F41-884217F6338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4018.2750000000001</c:v>
                </c:pt>
                <c:pt idx="1">
                  <c:v>3573.6220000000003</c:v>
                </c:pt>
                <c:pt idx="2">
                  <c:v>3323.1130000000003</c:v>
                </c:pt>
                <c:pt idx="3">
                  <c:v>3231.1689999999999</c:v>
                </c:pt>
                <c:pt idx="4">
                  <c:v>3299.3310000000001</c:v>
                </c:pt>
                <c:pt idx="5">
                  <c:v>3608.9569999999999</c:v>
                </c:pt>
                <c:pt idx="6">
                  <c:v>3758.7930000000001</c:v>
                </c:pt>
                <c:pt idx="7">
                  <c:v>3526.2160000000003</c:v>
                </c:pt>
                <c:pt idx="8">
                  <c:v>2900.4809999999998</c:v>
                </c:pt>
                <c:pt idx="9">
                  <c:v>2276.1760000000004</c:v>
                </c:pt>
                <c:pt idx="10">
                  <c:v>2240.0709999999999</c:v>
                </c:pt>
                <c:pt idx="11">
                  <c:v>2198.5260000000003</c:v>
                </c:pt>
                <c:pt idx="12">
                  <c:v>2034.0740000000001</c:v>
                </c:pt>
                <c:pt idx="13">
                  <c:v>2052.9380000000001</c:v>
                </c:pt>
                <c:pt idx="14">
                  <c:v>2018.9090000000001</c:v>
                </c:pt>
                <c:pt idx="15">
                  <c:v>2246.2150000000001</c:v>
                </c:pt>
                <c:pt idx="16">
                  <c:v>2391.047</c:v>
                </c:pt>
                <c:pt idx="17">
                  <c:v>2888.1469999999999</c:v>
                </c:pt>
                <c:pt idx="18">
                  <c:v>3408.01</c:v>
                </c:pt>
                <c:pt idx="19">
                  <c:v>3737.5520000000001</c:v>
                </c:pt>
                <c:pt idx="20">
                  <c:v>4025.7539999999999</c:v>
                </c:pt>
                <c:pt idx="21">
                  <c:v>4028.0819999999999</c:v>
                </c:pt>
                <c:pt idx="22">
                  <c:v>3787.8220000000001</c:v>
                </c:pt>
                <c:pt idx="23">
                  <c:v>3748.9369999999999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C6-450E-8F41-884217F6338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722</c:v>
                </c:pt>
                <c:pt idx="1">
                  <c:v>771</c:v>
                </c:pt>
                <c:pt idx="2">
                  <c:v>772</c:v>
                </c:pt>
                <c:pt idx="3">
                  <c:v>772</c:v>
                </c:pt>
                <c:pt idx="4">
                  <c:v>772</c:v>
                </c:pt>
                <c:pt idx="5">
                  <c:v>739.4</c:v>
                </c:pt>
                <c:pt idx="6">
                  <c:v>598</c:v>
                </c:pt>
                <c:pt idx="7">
                  <c:v>446</c:v>
                </c:pt>
                <c:pt idx="8">
                  <c:v>397</c:v>
                </c:pt>
                <c:pt idx="9">
                  <c:v>337</c:v>
                </c:pt>
                <c:pt idx="10">
                  <c:v>162</c:v>
                </c:pt>
                <c:pt idx="11">
                  <c:v>167</c:v>
                </c:pt>
                <c:pt idx="12">
                  <c:v>170</c:v>
                </c:pt>
                <c:pt idx="13">
                  <c:v>132</c:v>
                </c:pt>
                <c:pt idx="14">
                  <c:v>179</c:v>
                </c:pt>
                <c:pt idx="15">
                  <c:v>287</c:v>
                </c:pt>
                <c:pt idx="16">
                  <c:v>498.8</c:v>
                </c:pt>
                <c:pt idx="17">
                  <c:v>434</c:v>
                </c:pt>
                <c:pt idx="18">
                  <c:v>339</c:v>
                </c:pt>
                <c:pt idx="19">
                  <c:v>368</c:v>
                </c:pt>
                <c:pt idx="20">
                  <c:v>576.79999999999995</c:v>
                </c:pt>
                <c:pt idx="21">
                  <c:v>330</c:v>
                </c:pt>
                <c:pt idx="22">
                  <c:v>373</c:v>
                </c:pt>
                <c:pt idx="23">
                  <c:v>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C6-450E-8F41-884217F6338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1022.8269999999999</c:v>
                </c:pt>
                <c:pt idx="1">
                  <c:v>1035.6799999999998</c:v>
                </c:pt>
                <c:pt idx="2">
                  <c:v>1036.9739999999999</c:v>
                </c:pt>
                <c:pt idx="3">
                  <c:v>1027.856</c:v>
                </c:pt>
                <c:pt idx="4">
                  <c:v>1010.645</c:v>
                </c:pt>
                <c:pt idx="5">
                  <c:v>1055.9899999999998</c:v>
                </c:pt>
                <c:pt idx="6">
                  <c:v>1453.5639999999996</c:v>
                </c:pt>
                <c:pt idx="7">
                  <c:v>2407.7970000000009</c:v>
                </c:pt>
                <c:pt idx="8">
                  <c:v>3497.4260000000004</c:v>
                </c:pt>
                <c:pt idx="9">
                  <c:v>4405.4549999999999</c:v>
                </c:pt>
                <c:pt idx="10">
                  <c:v>5004.4999999999991</c:v>
                </c:pt>
                <c:pt idx="11">
                  <c:v>5341.3279999999995</c:v>
                </c:pt>
                <c:pt idx="12">
                  <c:v>5460.4819999999991</c:v>
                </c:pt>
                <c:pt idx="13">
                  <c:v>5352.7840000000006</c:v>
                </c:pt>
                <c:pt idx="14">
                  <c:v>5019.8750000000009</c:v>
                </c:pt>
                <c:pt idx="15">
                  <c:v>4332.6370000000006</c:v>
                </c:pt>
                <c:pt idx="16">
                  <c:v>3338.6339999999996</c:v>
                </c:pt>
                <c:pt idx="17">
                  <c:v>2212.0410000000002</c:v>
                </c:pt>
                <c:pt idx="18">
                  <c:v>1211.8090000000002</c:v>
                </c:pt>
                <c:pt idx="19">
                  <c:v>792.12299999999993</c:v>
                </c:pt>
                <c:pt idx="20">
                  <c:v>728.14900000000011</c:v>
                </c:pt>
                <c:pt idx="21">
                  <c:v>721.21699999999998</c:v>
                </c:pt>
                <c:pt idx="22">
                  <c:v>737.09500000000014</c:v>
                </c:pt>
                <c:pt idx="23">
                  <c:v>732.03499999999985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C6-450E-8F41-884217F6338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50</c:v>
                </c:pt>
                <c:pt idx="2">
                  <c:v>50</c:v>
                </c:pt>
                <c:pt idx="3">
                  <c:v>51</c:v>
                </c:pt>
                <c:pt idx="4">
                  <c:v>49</c:v>
                </c:pt>
                <c:pt idx="5">
                  <c:v>50</c:v>
                </c:pt>
                <c:pt idx="6">
                  <c:v>57</c:v>
                </c:pt>
                <c:pt idx="7">
                  <c:v>74</c:v>
                </c:pt>
                <c:pt idx="8">
                  <c:v>95</c:v>
                </c:pt>
                <c:pt idx="9">
                  <c:v>115</c:v>
                </c:pt>
                <c:pt idx="10">
                  <c:v>130</c:v>
                </c:pt>
                <c:pt idx="11">
                  <c:v>138</c:v>
                </c:pt>
                <c:pt idx="12">
                  <c:v>141</c:v>
                </c:pt>
                <c:pt idx="13">
                  <c:v>140</c:v>
                </c:pt>
                <c:pt idx="14">
                  <c:v>134</c:v>
                </c:pt>
                <c:pt idx="15">
                  <c:v>122</c:v>
                </c:pt>
                <c:pt idx="16">
                  <c:v>105</c:v>
                </c:pt>
                <c:pt idx="17">
                  <c:v>88</c:v>
                </c:pt>
                <c:pt idx="18">
                  <c:v>74</c:v>
                </c:pt>
                <c:pt idx="19">
                  <c:v>70</c:v>
                </c:pt>
                <c:pt idx="20">
                  <c:v>71</c:v>
                </c:pt>
                <c:pt idx="21">
                  <c:v>72</c:v>
                </c:pt>
                <c:pt idx="22">
                  <c:v>74</c:v>
                </c:pt>
                <c:pt idx="2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C6-450E-8F41-884217F6338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51</c:v>
                </c:pt>
                <c:pt idx="5">
                  <c:v>101</c:v>
                </c:pt>
                <c:pt idx="6">
                  <c:v>411</c:v>
                </c:pt>
                <c:pt idx="7">
                  <c:v>473</c:v>
                </c:pt>
                <c:pt idx="8">
                  <c:v>473</c:v>
                </c:pt>
                <c:pt idx="9">
                  <c:v>51</c:v>
                </c:pt>
                <c:pt idx="10">
                  <c:v>64</c:v>
                </c:pt>
                <c:pt idx="11">
                  <c:v>56</c:v>
                </c:pt>
                <c:pt idx="12">
                  <c:v>54</c:v>
                </c:pt>
                <c:pt idx="17">
                  <c:v>676</c:v>
                </c:pt>
                <c:pt idx="18">
                  <c:v>1134</c:v>
                </c:pt>
                <c:pt idx="19">
                  <c:v>1369</c:v>
                </c:pt>
                <c:pt idx="20">
                  <c:v>1361</c:v>
                </c:pt>
                <c:pt idx="21">
                  <c:v>1256</c:v>
                </c:pt>
                <c:pt idx="22">
                  <c:v>946</c:v>
                </c:pt>
                <c:pt idx="23">
                  <c:v>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C6-450E-8F41-884217F6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5919.6020000000008</c:v>
                </c:pt>
                <c:pt idx="1">
                  <c:v>5531.8250000000007</c:v>
                </c:pt>
                <c:pt idx="2">
                  <c:v>5283.625</c:v>
                </c:pt>
                <c:pt idx="3">
                  <c:v>5183.5109999999995</c:v>
                </c:pt>
                <c:pt idx="4">
                  <c:v>5283.4619999999986</c:v>
                </c:pt>
                <c:pt idx="5">
                  <c:v>5666.8430000000017</c:v>
                </c:pt>
                <c:pt idx="6">
                  <c:v>6430.3299999999981</c:v>
                </c:pt>
                <c:pt idx="7">
                  <c:v>7109.0200000000013</c:v>
                </c:pt>
                <c:pt idx="8">
                  <c:v>7550.907000000002</c:v>
                </c:pt>
                <c:pt idx="9">
                  <c:v>7362.648000000001</c:v>
                </c:pt>
                <c:pt idx="10">
                  <c:v>7767.5950000000021</c:v>
                </c:pt>
                <c:pt idx="11">
                  <c:v>8067.8459999999995</c:v>
                </c:pt>
                <c:pt idx="12">
                  <c:v>8033.5159999999987</c:v>
                </c:pt>
                <c:pt idx="13">
                  <c:v>7844.6880000000028</c:v>
                </c:pt>
                <c:pt idx="14">
                  <c:v>7493.7960000000003</c:v>
                </c:pt>
                <c:pt idx="15">
                  <c:v>7136.8679999999986</c:v>
                </c:pt>
                <c:pt idx="16">
                  <c:v>6507.5250000000015</c:v>
                </c:pt>
                <c:pt idx="17">
                  <c:v>6502.2300000000014</c:v>
                </c:pt>
                <c:pt idx="18">
                  <c:v>6388.7699999999995</c:v>
                </c:pt>
                <c:pt idx="19">
                  <c:v>6572.6620000000021</c:v>
                </c:pt>
                <c:pt idx="20">
                  <c:v>6982.7019999999984</c:v>
                </c:pt>
                <c:pt idx="21">
                  <c:v>6580.2219999999979</c:v>
                </c:pt>
                <c:pt idx="22">
                  <c:v>6051.8910000000024</c:v>
                </c:pt>
                <c:pt idx="23">
                  <c:v>5665.4990000000016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1C6-450E-8F41-884217F6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95.81</c:v>
                </c:pt>
                <c:pt idx="1">
                  <c:v>92.21</c:v>
                </c:pt>
                <c:pt idx="2">
                  <c:v>88.31</c:v>
                </c:pt>
                <c:pt idx="3">
                  <c:v>86.42</c:v>
                </c:pt>
                <c:pt idx="4">
                  <c:v>88.48</c:v>
                </c:pt>
                <c:pt idx="5">
                  <c:v>99.57</c:v>
                </c:pt>
                <c:pt idx="6">
                  <c:v>117.7</c:v>
                </c:pt>
                <c:pt idx="7">
                  <c:v>122.83</c:v>
                </c:pt>
                <c:pt idx="8">
                  <c:v>91.92</c:v>
                </c:pt>
                <c:pt idx="9">
                  <c:v>75.97</c:v>
                </c:pt>
                <c:pt idx="10">
                  <c:v>77.040000000000006</c:v>
                </c:pt>
                <c:pt idx="11">
                  <c:v>78.31</c:v>
                </c:pt>
                <c:pt idx="12">
                  <c:v>71.08</c:v>
                </c:pt>
                <c:pt idx="13">
                  <c:v>65.12</c:v>
                </c:pt>
                <c:pt idx="14">
                  <c:v>74.62</c:v>
                </c:pt>
                <c:pt idx="15">
                  <c:v>81.42</c:v>
                </c:pt>
                <c:pt idx="16">
                  <c:v>84.39</c:v>
                </c:pt>
                <c:pt idx="17">
                  <c:v>99.32</c:v>
                </c:pt>
                <c:pt idx="18">
                  <c:v>113.57</c:v>
                </c:pt>
                <c:pt idx="19">
                  <c:v>139</c:v>
                </c:pt>
                <c:pt idx="20">
                  <c:v>150</c:v>
                </c:pt>
                <c:pt idx="21">
                  <c:v>135.15</c:v>
                </c:pt>
                <c:pt idx="22">
                  <c:v>109.67</c:v>
                </c:pt>
                <c:pt idx="23">
                  <c:v>99.84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1C6-450E-8F41-884217F6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5919.6020000000008</v>
      </c>
      <c r="C4" s="18">
        <v>5531.8019999999988</v>
      </c>
      <c r="D4" s="18">
        <v>5283.5869999999995</v>
      </c>
      <c r="E4" s="18">
        <v>5183.5249999999996</v>
      </c>
      <c r="F4" s="18">
        <v>5283.4759999999978</v>
      </c>
      <c r="G4" s="18">
        <v>5666.8470000000016</v>
      </c>
      <c r="H4" s="18">
        <v>6430.357</v>
      </c>
      <c r="I4" s="18">
        <v>7109.012999999999</v>
      </c>
      <c r="J4" s="18">
        <v>7550.9070000000002</v>
      </c>
      <c r="K4" s="18">
        <v>7362.6310000000003</v>
      </c>
      <c r="L4" s="18">
        <v>7767.5709999999999</v>
      </c>
      <c r="M4" s="18">
        <v>8067.8539999999994</v>
      </c>
      <c r="N4" s="18">
        <v>8033.5560000000005</v>
      </c>
      <c r="O4" s="18">
        <v>7844.7220000000007</v>
      </c>
      <c r="P4" s="18">
        <v>7493.7840000000015</v>
      </c>
      <c r="Q4" s="18">
        <v>7136.8520000000008</v>
      </c>
      <c r="R4" s="18">
        <v>6507.4810000000025</v>
      </c>
      <c r="S4" s="18">
        <v>6502.1880000000019</v>
      </c>
      <c r="T4" s="18">
        <v>6388.8189999999995</v>
      </c>
      <c r="U4" s="18">
        <v>6572.6749999999993</v>
      </c>
      <c r="V4" s="18">
        <v>6982.7030000000004</v>
      </c>
      <c r="W4" s="18">
        <v>6580.2989999999991</v>
      </c>
      <c r="X4" s="18">
        <v>6051.9170000000022</v>
      </c>
      <c r="Y4" s="18">
        <v>5665.4720000000007</v>
      </c>
      <c r="Z4" s="19"/>
      <c r="AA4" s="20">
        <f>SUM(B4:Z4)</f>
        <v>158917.64000000001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95.81</v>
      </c>
      <c r="C7" s="28">
        <v>92.21</v>
      </c>
      <c r="D7" s="28">
        <v>88.31</v>
      </c>
      <c r="E7" s="28">
        <v>86.42</v>
      </c>
      <c r="F7" s="28">
        <v>88.48</v>
      </c>
      <c r="G7" s="28">
        <v>99.57</v>
      </c>
      <c r="H7" s="28">
        <v>117.7</v>
      </c>
      <c r="I7" s="28">
        <v>122.83</v>
      </c>
      <c r="J7" s="28">
        <v>91.92</v>
      </c>
      <c r="K7" s="28">
        <v>75.97</v>
      </c>
      <c r="L7" s="28">
        <v>77.040000000000006</v>
      </c>
      <c r="M7" s="28">
        <v>78.31</v>
      </c>
      <c r="N7" s="28">
        <v>71.08</v>
      </c>
      <c r="O7" s="28">
        <v>65.12</v>
      </c>
      <c r="P7" s="28">
        <v>74.62</v>
      </c>
      <c r="Q7" s="28">
        <v>81.42</v>
      </c>
      <c r="R7" s="28">
        <v>84.39</v>
      </c>
      <c r="S7" s="28">
        <v>99.32</v>
      </c>
      <c r="T7" s="28">
        <v>113.57</v>
      </c>
      <c r="U7" s="28">
        <v>139</v>
      </c>
      <c r="V7" s="28">
        <v>150</v>
      </c>
      <c r="W7" s="28">
        <v>135.15</v>
      </c>
      <c r="X7" s="28">
        <v>109.67</v>
      </c>
      <c r="Y7" s="28">
        <v>99.84</v>
      </c>
      <c r="Z7" s="29"/>
      <c r="AA7" s="30">
        <f>IF(SUM(B7:Z7)&lt;&gt;0,AVERAGEIF(B7:Z7,"&lt;&gt;"""),"")</f>
        <v>97.40625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107.5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111.5</v>
      </c>
      <c r="H11" s="47">
        <v>152</v>
      </c>
      <c r="I11" s="47">
        <v>182</v>
      </c>
      <c r="J11" s="47">
        <v>188</v>
      </c>
      <c r="K11" s="47">
        <v>178</v>
      </c>
      <c r="L11" s="47">
        <v>167</v>
      </c>
      <c r="M11" s="47">
        <v>167</v>
      </c>
      <c r="N11" s="47">
        <v>174</v>
      </c>
      <c r="O11" s="47">
        <v>167</v>
      </c>
      <c r="P11" s="47">
        <v>142</v>
      </c>
      <c r="Q11" s="47">
        <v>149</v>
      </c>
      <c r="R11" s="47">
        <v>174</v>
      </c>
      <c r="S11" s="47">
        <v>204</v>
      </c>
      <c r="T11" s="47">
        <v>222</v>
      </c>
      <c r="U11" s="47">
        <v>236</v>
      </c>
      <c r="V11" s="47">
        <v>220</v>
      </c>
      <c r="W11" s="47">
        <v>173</v>
      </c>
      <c r="X11" s="47">
        <v>134</v>
      </c>
      <c r="Y11" s="47">
        <v>107.5</v>
      </c>
      <c r="Z11" s="48"/>
      <c r="AA11" s="49">
        <f t="shared" si="0"/>
        <v>3761.5</v>
      </c>
    </row>
    <row r="12" spans="1:27" ht="25.15" customHeight="1" x14ac:dyDescent="0.2">
      <c r="A12" s="50" t="s">
        <v>8</v>
      </c>
      <c r="B12" s="51">
        <v>4018.2750000000001</v>
      </c>
      <c r="C12" s="52">
        <v>3573.6220000000003</v>
      </c>
      <c r="D12" s="52">
        <v>3323.1130000000003</v>
      </c>
      <c r="E12" s="52">
        <v>3231.1689999999999</v>
      </c>
      <c r="F12" s="52">
        <v>3299.3310000000001</v>
      </c>
      <c r="G12" s="52">
        <v>3608.9569999999999</v>
      </c>
      <c r="H12" s="52">
        <v>3758.7930000000001</v>
      </c>
      <c r="I12" s="52">
        <v>3526.2160000000003</v>
      </c>
      <c r="J12" s="52">
        <v>2900.4809999999998</v>
      </c>
      <c r="K12" s="52">
        <v>2276.1760000000004</v>
      </c>
      <c r="L12" s="52">
        <v>2240.0709999999999</v>
      </c>
      <c r="M12" s="52">
        <v>2198.5260000000003</v>
      </c>
      <c r="N12" s="52">
        <v>2034.0740000000001</v>
      </c>
      <c r="O12" s="52">
        <v>2052.9380000000001</v>
      </c>
      <c r="P12" s="52">
        <v>2018.9090000000001</v>
      </c>
      <c r="Q12" s="52">
        <v>2246.2150000000001</v>
      </c>
      <c r="R12" s="52">
        <v>2391.047</v>
      </c>
      <c r="S12" s="52">
        <v>2888.1469999999999</v>
      </c>
      <c r="T12" s="52">
        <v>3408.01</v>
      </c>
      <c r="U12" s="52">
        <v>3737.5520000000001</v>
      </c>
      <c r="V12" s="52">
        <v>4025.7539999999999</v>
      </c>
      <c r="W12" s="52">
        <v>4028.0819999999999</v>
      </c>
      <c r="X12" s="52">
        <v>3787.8220000000001</v>
      </c>
      <c r="Y12" s="52">
        <v>3748.9369999999999</v>
      </c>
      <c r="Z12" s="53"/>
      <c r="AA12" s="54">
        <f t="shared" si="0"/>
        <v>74322.217000000004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51</v>
      </c>
      <c r="G13" s="52">
        <v>101</v>
      </c>
      <c r="H13" s="52">
        <v>411</v>
      </c>
      <c r="I13" s="52">
        <v>473</v>
      </c>
      <c r="J13" s="52">
        <v>473</v>
      </c>
      <c r="K13" s="52">
        <v>51</v>
      </c>
      <c r="L13" s="52">
        <v>64</v>
      </c>
      <c r="M13" s="52">
        <v>56</v>
      </c>
      <c r="N13" s="52">
        <v>54</v>
      </c>
      <c r="O13" s="52"/>
      <c r="P13" s="52"/>
      <c r="Q13" s="52"/>
      <c r="R13" s="52"/>
      <c r="S13" s="52">
        <v>676</v>
      </c>
      <c r="T13" s="52">
        <v>1134</v>
      </c>
      <c r="U13" s="52">
        <v>1369</v>
      </c>
      <c r="V13" s="52">
        <v>1361</v>
      </c>
      <c r="W13" s="52">
        <v>1256</v>
      </c>
      <c r="X13" s="52">
        <v>946</v>
      </c>
      <c r="Y13" s="52">
        <v>630</v>
      </c>
      <c r="Z13" s="53"/>
      <c r="AA13" s="54">
        <f t="shared" si="0"/>
        <v>9106</v>
      </c>
    </row>
    <row r="14" spans="1:27" ht="25.15" customHeight="1" x14ac:dyDescent="0.2">
      <c r="A14" s="55" t="s">
        <v>10</v>
      </c>
      <c r="B14" s="56">
        <v>1022.8269999999999</v>
      </c>
      <c r="C14" s="57">
        <v>1035.6799999999998</v>
      </c>
      <c r="D14" s="57">
        <v>1036.9739999999999</v>
      </c>
      <c r="E14" s="57">
        <v>1027.856</v>
      </c>
      <c r="F14" s="57">
        <v>1010.645</v>
      </c>
      <c r="G14" s="57">
        <v>1055.9899999999998</v>
      </c>
      <c r="H14" s="57">
        <v>1453.5639999999996</v>
      </c>
      <c r="I14" s="57">
        <v>2407.7970000000009</v>
      </c>
      <c r="J14" s="57">
        <v>3497.4260000000004</v>
      </c>
      <c r="K14" s="57">
        <v>4405.4549999999999</v>
      </c>
      <c r="L14" s="57">
        <v>5004.4999999999991</v>
      </c>
      <c r="M14" s="57">
        <v>5341.3279999999995</v>
      </c>
      <c r="N14" s="57">
        <v>5460.4819999999991</v>
      </c>
      <c r="O14" s="57">
        <v>5352.7840000000006</v>
      </c>
      <c r="P14" s="57">
        <v>5019.8750000000009</v>
      </c>
      <c r="Q14" s="57">
        <v>4332.6370000000006</v>
      </c>
      <c r="R14" s="57">
        <v>3338.6339999999996</v>
      </c>
      <c r="S14" s="57">
        <v>2212.0410000000002</v>
      </c>
      <c r="T14" s="57">
        <v>1211.8090000000002</v>
      </c>
      <c r="U14" s="57">
        <v>792.12299999999993</v>
      </c>
      <c r="V14" s="57">
        <v>728.14900000000011</v>
      </c>
      <c r="W14" s="57">
        <v>721.21699999999998</v>
      </c>
      <c r="X14" s="57">
        <v>737.09500000000014</v>
      </c>
      <c r="Y14" s="57">
        <v>732.03499999999985</v>
      </c>
      <c r="Z14" s="58"/>
      <c r="AA14" s="59">
        <f t="shared" si="0"/>
        <v>58938.922999999995</v>
      </c>
    </row>
    <row r="15" spans="1:27" ht="25.15" customHeight="1" x14ac:dyDescent="0.2">
      <c r="A15" s="55" t="s">
        <v>11</v>
      </c>
      <c r="B15" s="56">
        <v>49</v>
      </c>
      <c r="C15" s="57">
        <v>50</v>
      </c>
      <c r="D15" s="57">
        <v>50</v>
      </c>
      <c r="E15" s="57">
        <v>51</v>
      </c>
      <c r="F15" s="57">
        <v>49</v>
      </c>
      <c r="G15" s="57">
        <v>50</v>
      </c>
      <c r="H15" s="57">
        <v>57</v>
      </c>
      <c r="I15" s="57">
        <v>74</v>
      </c>
      <c r="J15" s="57">
        <v>95</v>
      </c>
      <c r="K15" s="57">
        <v>115</v>
      </c>
      <c r="L15" s="57">
        <v>130</v>
      </c>
      <c r="M15" s="57">
        <v>138</v>
      </c>
      <c r="N15" s="57">
        <v>141</v>
      </c>
      <c r="O15" s="57">
        <v>140</v>
      </c>
      <c r="P15" s="57">
        <v>134</v>
      </c>
      <c r="Q15" s="57">
        <v>122</v>
      </c>
      <c r="R15" s="57">
        <v>105</v>
      </c>
      <c r="S15" s="57">
        <v>88</v>
      </c>
      <c r="T15" s="57">
        <v>74</v>
      </c>
      <c r="U15" s="57">
        <v>70</v>
      </c>
      <c r="V15" s="57">
        <v>71</v>
      </c>
      <c r="W15" s="57">
        <v>72</v>
      </c>
      <c r="X15" s="57">
        <v>74</v>
      </c>
      <c r="Y15" s="57">
        <v>75</v>
      </c>
      <c r="Z15" s="58"/>
      <c r="AA15" s="59">
        <f t="shared" si="0"/>
        <v>2074</v>
      </c>
    </row>
    <row r="16" spans="1:27" ht="30" customHeight="1" thickBot="1" x14ac:dyDescent="0.25">
      <c r="A16" s="60" t="s">
        <v>12</v>
      </c>
      <c r="B16" s="61">
        <f>IF(LEN(B$2)&gt;0,SUM(B10:B15),"")</f>
        <v>5197.6019999999999</v>
      </c>
      <c r="C16" s="62">
        <f t="shared" ref="C16:Z16" si="1">IF(LEN(C$2)&gt;0,SUM(C10:C15),"")</f>
        <v>4760.8019999999997</v>
      </c>
      <c r="D16" s="62">
        <f t="shared" si="1"/>
        <v>4511.5870000000004</v>
      </c>
      <c r="E16" s="62">
        <f t="shared" si="1"/>
        <v>4411.5249999999996</v>
      </c>
      <c r="F16" s="62">
        <f t="shared" si="1"/>
        <v>4511.4760000000006</v>
      </c>
      <c r="G16" s="62">
        <f t="shared" si="1"/>
        <v>4927.4470000000001</v>
      </c>
      <c r="H16" s="62">
        <f t="shared" si="1"/>
        <v>5832.3569999999991</v>
      </c>
      <c r="I16" s="62">
        <f t="shared" si="1"/>
        <v>6663.0130000000008</v>
      </c>
      <c r="J16" s="62">
        <f t="shared" si="1"/>
        <v>7153.9070000000002</v>
      </c>
      <c r="K16" s="62">
        <f t="shared" si="1"/>
        <v>7025.6310000000003</v>
      </c>
      <c r="L16" s="62">
        <f t="shared" si="1"/>
        <v>7605.570999999999</v>
      </c>
      <c r="M16" s="62">
        <f t="shared" si="1"/>
        <v>7900.8539999999994</v>
      </c>
      <c r="N16" s="62">
        <f t="shared" si="1"/>
        <v>7863.5559999999987</v>
      </c>
      <c r="O16" s="62">
        <f t="shared" si="1"/>
        <v>7712.7220000000007</v>
      </c>
      <c r="P16" s="62">
        <f t="shared" si="1"/>
        <v>7314.7840000000015</v>
      </c>
      <c r="Q16" s="62">
        <f t="shared" si="1"/>
        <v>6849.8520000000008</v>
      </c>
      <c r="R16" s="62">
        <f t="shared" si="1"/>
        <v>6008.6809999999996</v>
      </c>
      <c r="S16" s="62">
        <f t="shared" si="1"/>
        <v>6068.1880000000001</v>
      </c>
      <c r="T16" s="62">
        <f t="shared" si="1"/>
        <v>6049.8190000000004</v>
      </c>
      <c r="U16" s="62">
        <f t="shared" si="1"/>
        <v>6204.6749999999993</v>
      </c>
      <c r="V16" s="62">
        <f t="shared" si="1"/>
        <v>6405.9030000000002</v>
      </c>
      <c r="W16" s="62">
        <f t="shared" si="1"/>
        <v>6250.299</v>
      </c>
      <c r="X16" s="62">
        <f t="shared" si="1"/>
        <v>5678.9170000000004</v>
      </c>
      <c r="Y16" s="62">
        <f t="shared" si="1"/>
        <v>5293.4719999999998</v>
      </c>
      <c r="Z16" s="63" t="str">
        <f t="shared" si="1"/>
        <v/>
      </c>
      <c r="AA16" s="64">
        <f>SUM(AA10:AA15)</f>
        <v>148202.64000000001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2202.4</v>
      </c>
      <c r="C28" s="72">
        <v>2098.4</v>
      </c>
      <c r="D28" s="72">
        <v>2101.4</v>
      </c>
      <c r="E28" s="72">
        <v>2102.4</v>
      </c>
      <c r="F28" s="72">
        <v>2141.4</v>
      </c>
      <c r="G28" s="72">
        <v>2216.4</v>
      </c>
      <c r="H28" s="72">
        <v>2878.9</v>
      </c>
      <c r="I28" s="72">
        <v>3101.9</v>
      </c>
      <c r="J28" s="72">
        <v>3186.9</v>
      </c>
      <c r="K28" s="72">
        <v>3157.9</v>
      </c>
      <c r="L28" s="72">
        <v>3354.9</v>
      </c>
      <c r="M28" s="72">
        <v>3443.9</v>
      </c>
      <c r="N28" s="72">
        <v>3481.9</v>
      </c>
      <c r="O28" s="72">
        <v>3378.9</v>
      </c>
      <c r="P28" s="72">
        <v>3074.9</v>
      </c>
      <c r="Q28" s="72">
        <v>2792.9</v>
      </c>
      <c r="R28" s="72">
        <v>2420.9</v>
      </c>
      <c r="S28" s="72">
        <v>2640.9</v>
      </c>
      <c r="T28" s="72">
        <v>3155.9</v>
      </c>
      <c r="U28" s="72">
        <v>3261.9</v>
      </c>
      <c r="V28" s="72">
        <v>3471.9</v>
      </c>
      <c r="W28" s="72">
        <v>3359.9</v>
      </c>
      <c r="X28" s="72">
        <v>2993.9</v>
      </c>
      <c r="Y28" s="72">
        <v>2413.4</v>
      </c>
      <c r="Z28" s="73"/>
      <c r="AA28" s="74">
        <f>SUM(B28:Z28)</f>
        <v>68434.100000000006</v>
      </c>
    </row>
    <row r="29" spans="1:27" ht="25.15" customHeight="1" x14ac:dyDescent="0.2">
      <c r="A29" s="75" t="s">
        <v>23</v>
      </c>
      <c r="B29" s="76">
        <v>1782.202</v>
      </c>
      <c r="C29" s="77">
        <v>1863.402</v>
      </c>
      <c r="D29" s="77">
        <v>1768.1869999999999</v>
      </c>
      <c r="E29" s="77">
        <v>1667.125</v>
      </c>
      <c r="F29" s="77">
        <v>1728.076</v>
      </c>
      <c r="G29" s="77">
        <v>1893.047</v>
      </c>
      <c r="H29" s="77">
        <v>1761.4570000000001</v>
      </c>
      <c r="I29" s="77">
        <v>2237.1129999999998</v>
      </c>
      <c r="J29" s="77">
        <v>2770.0070000000001</v>
      </c>
      <c r="K29" s="77">
        <v>2700.7310000000002</v>
      </c>
      <c r="L29" s="77">
        <v>3048.6709999999998</v>
      </c>
      <c r="M29" s="77">
        <v>3225.9160000000002</v>
      </c>
      <c r="N29" s="77">
        <v>3153.6179999999999</v>
      </c>
      <c r="O29" s="77">
        <v>3067.7840000000001</v>
      </c>
      <c r="P29" s="77">
        <v>3020.846</v>
      </c>
      <c r="Q29" s="77">
        <v>2825.9140000000002</v>
      </c>
      <c r="R29" s="77">
        <v>2450.7809999999999</v>
      </c>
      <c r="S29" s="77">
        <v>1947.288</v>
      </c>
      <c r="T29" s="77">
        <v>1173.9190000000001</v>
      </c>
      <c r="U29" s="77">
        <v>1116.7750000000001</v>
      </c>
      <c r="V29" s="77">
        <v>1107.0029999999999</v>
      </c>
      <c r="W29" s="77">
        <v>1026.3989999999999</v>
      </c>
      <c r="X29" s="77">
        <v>1059.0170000000001</v>
      </c>
      <c r="Y29" s="77">
        <v>1403.0719999999999</v>
      </c>
      <c r="Z29" s="78"/>
      <c r="AA29" s="79">
        <f>SUM(B29:Z29)</f>
        <v>49798.35</v>
      </c>
    </row>
    <row r="30" spans="1:27" ht="25.15" customHeight="1" x14ac:dyDescent="0.2">
      <c r="A30" s="82" t="s">
        <v>24</v>
      </c>
      <c r="B30" s="80">
        <v>1935</v>
      </c>
      <c r="C30" s="81">
        <v>1570</v>
      </c>
      <c r="D30" s="81">
        <v>1414</v>
      </c>
      <c r="E30" s="81">
        <v>1414</v>
      </c>
      <c r="F30" s="81">
        <v>1414</v>
      </c>
      <c r="G30" s="81">
        <v>1554</v>
      </c>
      <c r="H30" s="81">
        <v>1790</v>
      </c>
      <c r="I30" s="81">
        <v>1770</v>
      </c>
      <c r="J30" s="81">
        <v>1594</v>
      </c>
      <c r="K30" s="81">
        <v>1504</v>
      </c>
      <c r="L30" s="81">
        <v>1364</v>
      </c>
      <c r="M30" s="81">
        <v>1398.038</v>
      </c>
      <c r="N30" s="81">
        <v>1398.038</v>
      </c>
      <c r="O30" s="81">
        <v>1398.038</v>
      </c>
      <c r="P30" s="81">
        <v>1398.038</v>
      </c>
      <c r="Q30" s="81">
        <v>1518.038</v>
      </c>
      <c r="R30" s="81">
        <v>1554</v>
      </c>
      <c r="S30" s="81">
        <v>1914</v>
      </c>
      <c r="T30" s="81">
        <v>2059</v>
      </c>
      <c r="U30" s="81">
        <v>2194</v>
      </c>
      <c r="V30" s="81">
        <v>2194</v>
      </c>
      <c r="W30" s="81">
        <v>2194</v>
      </c>
      <c r="X30" s="81">
        <v>1999</v>
      </c>
      <c r="Y30" s="81">
        <v>1849</v>
      </c>
      <c r="Z30" s="83"/>
      <c r="AA30" s="84">
        <f>SUM(B30:Z30)</f>
        <v>40390.19</v>
      </c>
    </row>
    <row r="31" spans="1:27" ht="30" customHeight="1" thickBot="1" x14ac:dyDescent="0.25">
      <c r="A31" s="60" t="s">
        <v>25</v>
      </c>
      <c r="B31" s="61">
        <f>IF(LEN(B$2)&gt;0,SUM(B28:B30),"")</f>
        <v>5919.6019999999999</v>
      </c>
      <c r="C31" s="62">
        <f t="shared" ref="C31:Z31" si="4">IF(LEN(C$2)&gt;0,SUM(C28:C30),"")</f>
        <v>5531.8019999999997</v>
      </c>
      <c r="D31" s="62">
        <f t="shared" si="4"/>
        <v>5283.5869999999995</v>
      </c>
      <c r="E31" s="62">
        <f t="shared" si="4"/>
        <v>5183.5249999999996</v>
      </c>
      <c r="F31" s="62">
        <f t="shared" si="4"/>
        <v>5283.4760000000006</v>
      </c>
      <c r="G31" s="62">
        <f t="shared" si="4"/>
        <v>5663.4470000000001</v>
      </c>
      <c r="H31" s="62">
        <f t="shared" si="4"/>
        <v>6430.357</v>
      </c>
      <c r="I31" s="62">
        <f t="shared" si="4"/>
        <v>7109.0129999999999</v>
      </c>
      <c r="J31" s="62">
        <f t="shared" si="4"/>
        <v>7550.9070000000002</v>
      </c>
      <c r="K31" s="62">
        <f t="shared" si="4"/>
        <v>7362.6310000000003</v>
      </c>
      <c r="L31" s="62">
        <f t="shared" si="4"/>
        <v>7767.5709999999999</v>
      </c>
      <c r="M31" s="62">
        <f t="shared" si="4"/>
        <v>8067.8540000000012</v>
      </c>
      <c r="N31" s="62">
        <f t="shared" si="4"/>
        <v>8033.5560000000005</v>
      </c>
      <c r="O31" s="62">
        <f t="shared" si="4"/>
        <v>7844.7219999999998</v>
      </c>
      <c r="P31" s="62">
        <f t="shared" si="4"/>
        <v>7493.7839999999997</v>
      </c>
      <c r="Q31" s="62">
        <f t="shared" si="4"/>
        <v>7136.8520000000008</v>
      </c>
      <c r="R31" s="62">
        <f t="shared" si="4"/>
        <v>6425.6810000000005</v>
      </c>
      <c r="S31" s="62">
        <f t="shared" si="4"/>
        <v>6502.1880000000001</v>
      </c>
      <c r="T31" s="62">
        <f t="shared" si="4"/>
        <v>6388.8190000000004</v>
      </c>
      <c r="U31" s="62">
        <f t="shared" si="4"/>
        <v>6572.6750000000002</v>
      </c>
      <c r="V31" s="62">
        <f t="shared" si="4"/>
        <v>6772.9030000000002</v>
      </c>
      <c r="W31" s="62">
        <f t="shared" si="4"/>
        <v>6580.299</v>
      </c>
      <c r="X31" s="62">
        <f t="shared" si="4"/>
        <v>6051.9170000000004</v>
      </c>
      <c r="Y31" s="62">
        <f t="shared" si="4"/>
        <v>5665.4719999999998</v>
      </c>
      <c r="Z31" s="63" t="str">
        <f t="shared" si="4"/>
        <v/>
      </c>
      <c r="AA31" s="64">
        <f>SUM(AA28:AA30)</f>
        <v>158622.64000000001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187</v>
      </c>
      <c r="C34" s="95">
        <v>222</v>
      </c>
      <c r="D34" s="95">
        <v>223</v>
      </c>
      <c r="E34" s="95">
        <v>223</v>
      </c>
      <c r="F34" s="95">
        <v>223</v>
      </c>
      <c r="G34" s="95">
        <v>222</v>
      </c>
      <c r="H34" s="95">
        <v>250</v>
      </c>
      <c r="I34" s="95">
        <v>252</v>
      </c>
      <c r="J34" s="95">
        <v>249</v>
      </c>
      <c r="K34" s="95">
        <v>244</v>
      </c>
      <c r="L34" s="95">
        <v>80</v>
      </c>
      <c r="M34" s="95">
        <v>75</v>
      </c>
      <c r="N34" s="95">
        <v>90</v>
      </c>
      <c r="O34" s="95">
        <v>88</v>
      </c>
      <c r="P34" s="95">
        <v>111</v>
      </c>
      <c r="Q34" s="95">
        <v>103</v>
      </c>
      <c r="R34" s="95">
        <v>243</v>
      </c>
      <c r="S34" s="95">
        <v>260</v>
      </c>
      <c r="T34" s="95">
        <v>260</v>
      </c>
      <c r="U34" s="95">
        <v>260</v>
      </c>
      <c r="V34" s="95">
        <v>260</v>
      </c>
      <c r="W34" s="95">
        <v>260</v>
      </c>
      <c r="X34" s="95">
        <v>260</v>
      </c>
      <c r="Y34" s="95">
        <v>224</v>
      </c>
      <c r="Z34" s="96"/>
      <c r="AA34" s="74">
        <f t="shared" ref="AA34:AA39" si="5">SUM(B34:Z34)</f>
        <v>4869</v>
      </c>
    </row>
    <row r="35" spans="1:27" ht="25.15" customHeight="1" x14ac:dyDescent="0.2">
      <c r="A35" s="97" t="s">
        <v>28</v>
      </c>
      <c r="B35" s="98">
        <v>480</v>
      </c>
      <c r="C35" s="99">
        <v>494</v>
      </c>
      <c r="D35" s="99">
        <v>494</v>
      </c>
      <c r="E35" s="99">
        <v>494</v>
      </c>
      <c r="F35" s="99">
        <v>494</v>
      </c>
      <c r="G35" s="99">
        <v>459</v>
      </c>
      <c r="H35" s="99">
        <v>293</v>
      </c>
      <c r="I35" s="99">
        <v>139</v>
      </c>
      <c r="J35" s="99">
        <v>93</v>
      </c>
      <c r="K35" s="99">
        <v>48</v>
      </c>
      <c r="L35" s="99">
        <v>47</v>
      </c>
      <c r="M35" s="99">
        <v>37</v>
      </c>
      <c r="N35" s="99">
        <v>25</v>
      </c>
      <c r="O35" s="99">
        <v>25</v>
      </c>
      <c r="P35" s="99">
        <v>25</v>
      </c>
      <c r="Q35" s="99">
        <v>129</v>
      </c>
      <c r="R35" s="99">
        <v>119</v>
      </c>
      <c r="S35" s="99">
        <v>119</v>
      </c>
      <c r="T35" s="99">
        <v>24</v>
      </c>
      <c r="U35" s="99">
        <v>53</v>
      </c>
      <c r="V35" s="99">
        <v>52</v>
      </c>
      <c r="W35" s="99">
        <v>15</v>
      </c>
      <c r="X35" s="99">
        <v>58</v>
      </c>
      <c r="Y35" s="99">
        <v>93</v>
      </c>
      <c r="Z35" s="100"/>
      <c r="AA35" s="79">
        <f t="shared" si="5"/>
        <v>4309</v>
      </c>
    </row>
    <row r="36" spans="1:27" ht="25.1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86.8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201.8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40</v>
      </c>
      <c r="L37" s="99">
        <v>30</v>
      </c>
      <c r="M37" s="99">
        <v>50</v>
      </c>
      <c r="N37" s="99">
        <v>50</v>
      </c>
      <c r="O37" s="99">
        <v>14</v>
      </c>
      <c r="P37" s="99">
        <v>38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1122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3.4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209.8</v>
      </c>
      <c r="W38" s="99"/>
      <c r="X38" s="99"/>
      <c r="Y38" s="99"/>
      <c r="Z38" s="100"/>
      <c r="AA38" s="79">
        <f t="shared" si="5"/>
        <v>213.20000000000002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722</v>
      </c>
      <c r="C39" s="88">
        <f t="shared" si="6"/>
        <v>771</v>
      </c>
      <c r="D39" s="88">
        <f t="shared" si="6"/>
        <v>772</v>
      </c>
      <c r="E39" s="88">
        <f t="shared" si="6"/>
        <v>772</v>
      </c>
      <c r="F39" s="88">
        <f t="shared" si="6"/>
        <v>772</v>
      </c>
      <c r="G39" s="88">
        <f t="shared" si="6"/>
        <v>739.4</v>
      </c>
      <c r="H39" s="88">
        <f t="shared" si="6"/>
        <v>598</v>
      </c>
      <c r="I39" s="88">
        <f t="shared" si="6"/>
        <v>446</v>
      </c>
      <c r="J39" s="88">
        <f t="shared" si="6"/>
        <v>397</v>
      </c>
      <c r="K39" s="88">
        <f t="shared" si="6"/>
        <v>337</v>
      </c>
      <c r="L39" s="88">
        <f t="shared" si="6"/>
        <v>162</v>
      </c>
      <c r="M39" s="88">
        <f t="shared" si="6"/>
        <v>167</v>
      </c>
      <c r="N39" s="88">
        <f t="shared" si="6"/>
        <v>170</v>
      </c>
      <c r="O39" s="88">
        <f t="shared" si="6"/>
        <v>132</v>
      </c>
      <c r="P39" s="88">
        <f t="shared" si="6"/>
        <v>179</v>
      </c>
      <c r="Q39" s="88">
        <f t="shared" si="6"/>
        <v>287</v>
      </c>
      <c r="R39" s="88">
        <f t="shared" si="6"/>
        <v>498.8</v>
      </c>
      <c r="S39" s="88">
        <f t="shared" si="6"/>
        <v>434</v>
      </c>
      <c r="T39" s="88">
        <f t="shared" si="6"/>
        <v>339</v>
      </c>
      <c r="U39" s="88">
        <f t="shared" si="6"/>
        <v>368</v>
      </c>
      <c r="V39" s="88">
        <f t="shared" si="6"/>
        <v>576.79999999999995</v>
      </c>
      <c r="W39" s="88">
        <f t="shared" si="6"/>
        <v>330</v>
      </c>
      <c r="X39" s="88">
        <f t="shared" si="6"/>
        <v>373</v>
      </c>
      <c r="Y39" s="88">
        <f t="shared" si="6"/>
        <v>372</v>
      </c>
      <c r="Z39" s="89" t="str">
        <f t="shared" si="6"/>
        <v/>
      </c>
      <c r="AA39" s="90">
        <f t="shared" si="5"/>
        <v>10715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81.8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81.8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3.4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209.8</v>
      </c>
      <c r="W46" s="99"/>
      <c r="X46" s="99"/>
      <c r="Y46" s="99"/>
      <c r="Z46" s="100"/>
      <c r="AA46" s="79">
        <f t="shared" si="7"/>
        <v>213.20000000000002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81.8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209.8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295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5919.6019999999999</v>
      </c>
      <c r="C51" s="88">
        <f t="shared" si="10"/>
        <v>5531.8019999999997</v>
      </c>
      <c r="D51" s="88">
        <f t="shared" si="10"/>
        <v>5283.5870000000004</v>
      </c>
      <c r="E51" s="88">
        <f t="shared" si="10"/>
        <v>5183.5249999999996</v>
      </c>
      <c r="F51" s="88">
        <f t="shared" si="10"/>
        <v>5283.4760000000006</v>
      </c>
      <c r="G51" s="88">
        <f t="shared" si="10"/>
        <v>5666.8469999999998</v>
      </c>
      <c r="H51" s="88">
        <f t="shared" si="10"/>
        <v>6430.3569999999991</v>
      </c>
      <c r="I51" s="88">
        <f t="shared" si="10"/>
        <v>7109.0130000000008</v>
      </c>
      <c r="J51" s="88">
        <f t="shared" si="10"/>
        <v>7550.9070000000002</v>
      </c>
      <c r="K51" s="88">
        <f t="shared" si="10"/>
        <v>7362.6310000000003</v>
      </c>
      <c r="L51" s="88">
        <f t="shared" si="10"/>
        <v>7767.570999999999</v>
      </c>
      <c r="M51" s="88">
        <f t="shared" si="10"/>
        <v>8067.8539999999994</v>
      </c>
      <c r="N51" s="88">
        <f t="shared" si="10"/>
        <v>8033.5559999999987</v>
      </c>
      <c r="O51" s="88">
        <f t="shared" si="10"/>
        <v>7844.7220000000007</v>
      </c>
      <c r="P51" s="88">
        <f t="shared" si="10"/>
        <v>7493.7840000000015</v>
      </c>
      <c r="Q51" s="88">
        <f t="shared" si="10"/>
        <v>7136.8520000000008</v>
      </c>
      <c r="R51" s="88">
        <f t="shared" si="10"/>
        <v>6507.4809999999998</v>
      </c>
      <c r="S51" s="88">
        <f t="shared" si="10"/>
        <v>6502.1880000000001</v>
      </c>
      <c r="T51" s="88">
        <f t="shared" si="10"/>
        <v>6388.8190000000004</v>
      </c>
      <c r="U51" s="88">
        <f t="shared" si="10"/>
        <v>6572.6749999999993</v>
      </c>
      <c r="V51" s="88">
        <f t="shared" si="10"/>
        <v>6982.7030000000004</v>
      </c>
      <c r="W51" s="88">
        <f t="shared" si="10"/>
        <v>6580.299</v>
      </c>
      <c r="X51" s="88">
        <f t="shared" si="10"/>
        <v>6051.9170000000004</v>
      </c>
      <c r="Y51" s="88">
        <f t="shared" si="10"/>
        <v>5665.4719999999998</v>
      </c>
      <c r="Z51" s="89" t="str">
        <f t="shared" si="10"/>
        <v/>
      </c>
      <c r="AA51" s="104">
        <f>SUM(B51:Z51)</f>
        <v>158917.63999999998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5919.6020000000008</v>
      </c>
      <c r="C4" s="18">
        <v>5531.8250000000007</v>
      </c>
      <c r="D4" s="18">
        <v>5283.625</v>
      </c>
      <c r="E4" s="18">
        <v>5183.5109999999995</v>
      </c>
      <c r="F4" s="18">
        <v>5283.4619999999986</v>
      </c>
      <c r="G4" s="18">
        <v>5666.8430000000017</v>
      </c>
      <c r="H4" s="18">
        <v>6430.3299999999981</v>
      </c>
      <c r="I4" s="18">
        <v>7109.0200000000013</v>
      </c>
      <c r="J4" s="18">
        <v>7550.907000000002</v>
      </c>
      <c r="K4" s="18">
        <v>7362.648000000001</v>
      </c>
      <c r="L4" s="18">
        <v>7767.5950000000021</v>
      </c>
      <c r="M4" s="18">
        <v>8067.8459999999995</v>
      </c>
      <c r="N4" s="18">
        <v>8033.5159999999987</v>
      </c>
      <c r="O4" s="18">
        <v>7844.6880000000028</v>
      </c>
      <c r="P4" s="18">
        <v>7493.7960000000003</v>
      </c>
      <c r="Q4" s="18">
        <v>7136.8679999999986</v>
      </c>
      <c r="R4" s="18">
        <v>6507.5250000000015</v>
      </c>
      <c r="S4" s="18">
        <v>6502.2300000000014</v>
      </c>
      <c r="T4" s="18">
        <v>6388.7699999999995</v>
      </c>
      <c r="U4" s="18">
        <v>6572.6620000000021</v>
      </c>
      <c r="V4" s="18">
        <v>6982.7019999999984</v>
      </c>
      <c r="W4" s="18">
        <v>6580.2219999999979</v>
      </c>
      <c r="X4" s="18">
        <v>6051.8910000000024</v>
      </c>
      <c r="Y4" s="18">
        <v>5665.4990000000016</v>
      </c>
      <c r="Z4" s="19"/>
      <c r="AA4" s="20">
        <f>SUM(B4:Z4)</f>
        <v>158917.58300000007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95.81</v>
      </c>
      <c r="C7" s="28">
        <v>92.21</v>
      </c>
      <c r="D7" s="28">
        <v>88.31</v>
      </c>
      <c r="E7" s="28">
        <v>86.42</v>
      </c>
      <c r="F7" s="28">
        <v>88.48</v>
      </c>
      <c r="G7" s="28">
        <v>99.57</v>
      </c>
      <c r="H7" s="28">
        <v>117.7</v>
      </c>
      <c r="I7" s="28">
        <v>122.83</v>
      </c>
      <c r="J7" s="28">
        <v>91.92</v>
      </c>
      <c r="K7" s="28">
        <v>75.97</v>
      </c>
      <c r="L7" s="28">
        <v>77.040000000000006</v>
      </c>
      <c r="M7" s="28">
        <v>78.31</v>
      </c>
      <c r="N7" s="28">
        <v>71.08</v>
      </c>
      <c r="O7" s="28">
        <v>65.12</v>
      </c>
      <c r="P7" s="28">
        <v>74.62</v>
      </c>
      <c r="Q7" s="28">
        <v>81.42</v>
      </c>
      <c r="R7" s="28">
        <v>84.39</v>
      </c>
      <c r="S7" s="28">
        <v>99.32</v>
      </c>
      <c r="T7" s="28">
        <v>113.57</v>
      </c>
      <c r="U7" s="28">
        <v>139</v>
      </c>
      <c r="V7" s="28">
        <v>150</v>
      </c>
      <c r="W7" s="28">
        <v>135.15</v>
      </c>
      <c r="X7" s="28">
        <v>109.67</v>
      </c>
      <c r="Y7" s="28">
        <v>99.84</v>
      </c>
      <c r="Z7" s="29"/>
      <c r="AA7" s="30">
        <f>IF(SUM(B7:Z7)&lt;&gt;0,AVERAGEIF(B7:Z7,"&lt;&gt;"""),"")</f>
        <v>97.40625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699.15499999999997</v>
      </c>
      <c r="C19" s="72">
        <v>738.60500000000013</v>
      </c>
      <c r="D19" s="72">
        <v>739.87499999999989</v>
      </c>
      <c r="E19" s="72">
        <v>737.12999999999988</v>
      </c>
      <c r="F19" s="72">
        <v>720.78600000000006</v>
      </c>
      <c r="G19" s="72">
        <v>836.57699999999988</v>
      </c>
      <c r="H19" s="72">
        <v>828.51899999999989</v>
      </c>
      <c r="I19" s="72">
        <v>871.69600000000003</v>
      </c>
      <c r="J19" s="72">
        <v>883.95600000000002</v>
      </c>
      <c r="K19" s="72">
        <v>897.15300000000002</v>
      </c>
      <c r="L19" s="72">
        <v>886.68799999999999</v>
      </c>
      <c r="M19" s="72">
        <v>897.779</v>
      </c>
      <c r="N19" s="72">
        <v>898.95499999999993</v>
      </c>
      <c r="O19" s="72">
        <v>904.65499999999997</v>
      </c>
      <c r="P19" s="72">
        <v>906.03300000000013</v>
      </c>
      <c r="Q19" s="72">
        <v>909.73300000000006</v>
      </c>
      <c r="R19" s="72">
        <v>845.346</v>
      </c>
      <c r="S19" s="72">
        <v>756.13700000000006</v>
      </c>
      <c r="T19" s="72">
        <v>708.09400000000005</v>
      </c>
      <c r="U19" s="72">
        <v>703.76200000000006</v>
      </c>
      <c r="V19" s="72">
        <v>704.82900000000006</v>
      </c>
      <c r="W19" s="72">
        <v>696.0440000000001</v>
      </c>
      <c r="X19" s="72">
        <v>694.93099999999993</v>
      </c>
      <c r="Y19" s="72">
        <v>692.61500000000001</v>
      </c>
      <c r="Z19" s="73"/>
      <c r="AA19" s="74">
        <f t="shared" ref="AA19:AA24" si="2">SUM(B19:Z19)</f>
        <v>19159.053000000007</v>
      </c>
    </row>
    <row r="20" spans="1:27" ht="25.15" customHeight="1" x14ac:dyDescent="0.2">
      <c r="A20" s="75" t="s">
        <v>15</v>
      </c>
      <c r="B20" s="76">
        <v>1019.807</v>
      </c>
      <c r="C20" s="77">
        <v>999.976</v>
      </c>
      <c r="D20" s="77">
        <v>982.60199999999998</v>
      </c>
      <c r="E20" s="77">
        <v>995.69799999999964</v>
      </c>
      <c r="F20" s="77">
        <v>1042.4640000000004</v>
      </c>
      <c r="G20" s="77">
        <v>1148.1690000000001</v>
      </c>
      <c r="H20" s="77">
        <v>1322.086</v>
      </c>
      <c r="I20" s="77">
        <v>1496.6929999999998</v>
      </c>
      <c r="J20" s="77">
        <v>1544.6719999999998</v>
      </c>
      <c r="K20" s="77">
        <v>1575.905</v>
      </c>
      <c r="L20" s="77">
        <v>1573.7219999999998</v>
      </c>
      <c r="M20" s="77">
        <v>1563.9740000000002</v>
      </c>
      <c r="N20" s="77">
        <v>1560.8689999999999</v>
      </c>
      <c r="O20" s="77">
        <v>1517.568</v>
      </c>
      <c r="P20" s="77">
        <v>1454.4860000000001</v>
      </c>
      <c r="Q20" s="77">
        <v>1407.8340000000001</v>
      </c>
      <c r="R20" s="77">
        <v>1372.0760000000002</v>
      </c>
      <c r="S20" s="77">
        <v>1340.595</v>
      </c>
      <c r="T20" s="77">
        <v>1324.183</v>
      </c>
      <c r="U20" s="77">
        <v>1313.5250000000001</v>
      </c>
      <c r="V20" s="77">
        <v>1252.9390000000001</v>
      </c>
      <c r="W20" s="77">
        <v>1126.9749999999999</v>
      </c>
      <c r="X20" s="77">
        <v>1056.3779999999999</v>
      </c>
      <c r="Y20" s="77">
        <v>1021.2300000000001</v>
      </c>
      <c r="Z20" s="78"/>
      <c r="AA20" s="79">
        <f t="shared" si="2"/>
        <v>31014.426000000003</v>
      </c>
    </row>
    <row r="21" spans="1:27" ht="25.15" customHeight="1" x14ac:dyDescent="0.2">
      <c r="A21" s="75" t="s">
        <v>16</v>
      </c>
      <c r="B21" s="80">
        <v>2092.1399999999994</v>
      </c>
      <c r="C21" s="81">
        <v>1925.5440000000001</v>
      </c>
      <c r="D21" s="81">
        <v>1860.348</v>
      </c>
      <c r="E21" s="81">
        <v>1854.6829999999998</v>
      </c>
      <c r="F21" s="81">
        <v>1922.2120000000002</v>
      </c>
      <c r="G21" s="81">
        <v>2094.5970000000002</v>
      </c>
      <c r="H21" s="81">
        <v>2492.6250000000005</v>
      </c>
      <c r="I21" s="81">
        <v>2847.1310000000003</v>
      </c>
      <c r="J21" s="81">
        <v>3221.779</v>
      </c>
      <c r="K21" s="81">
        <v>3476.4900000000002</v>
      </c>
      <c r="L21" s="81">
        <v>3642.1849999999999</v>
      </c>
      <c r="M21" s="81">
        <v>3802.0929999999998</v>
      </c>
      <c r="N21" s="81">
        <v>3819.2920000000008</v>
      </c>
      <c r="O21" s="81">
        <v>3629.665</v>
      </c>
      <c r="P21" s="81">
        <v>3374.1769999999997</v>
      </c>
      <c r="Q21" s="81">
        <v>3224.5009999999993</v>
      </c>
      <c r="R21" s="81">
        <v>3152.1029999999996</v>
      </c>
      <c r="S21" s="81">
        <v>3123.7980000000002</v>
      </c>
      <c r="T21" s="81">
        <v>3150.2929999999997</v>
      </c>
      <c r="U21" s="81">
        <v>3300.1749999999997</v>
      </c>
      <c r="V21" s="81">
        <v>3429.134</v>
      </c>
      <c r="W21" s="81">
        <v>3093.4030000000002</v>
      </c>
      <c r="X21" s="81">
        <v>2742.7819999999997</v>
      </c>
      <c r="Y21" s="81">
        <v>2394.9540000000002</v>
      </c>
      <c r="Z21" s="78"/>
      <c r="AA21" s="79">
        <f t="shared" si="2"/>
        <v>69666.103999999992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129.5</v>
      </c>
      <c r="C23" s="77">
        <v>126</v>
      </c>
      <c r="D23" s="77">
        <v>116.5</v>
      </c>
      <c r="E23" s="77">
        <v>117</v>
      </c>
      <c r="F23" s="77">
        <v>126</v>
      </c>
      <c r="G23" s="77">
        <v>128.5</v>
      </c>
      <c r="H23" s="77">
        <v>118.5</v>
      </c>
      <c r="I23" s="77">
        <v>120.5</v>
      </c>
      <c r="J23" s="77">
        <v>110.5</v>
      </c>
      <c r="K23" s="77">
        <v>92</v>
      </c>
      <c r="L23" s="77">
        <v>110.5</v>
      </c>
      <c r="M23" s="77">
        <v>146</v>
      </c>
      <c r="N23" s="77">
        <v>143</v>
      </c>
      <c r="O23" s="77">
        <v>122</v>
      </c>
      <c r="P23" s="77">
        <v>105.5</v>
      </c>
      <c r="Q23" s="77">
        <v>113</v>
      </c>
      <c r="R23" s="77">
        <v>114</v>
      </c>
      <c r="S23" s="77">
        <v>132.5</v>
      </c>
      <c r="T23" s="77">
        <v>179.5</v>
      </c>
      <c r="U23" s="77">
        <v>188</v>
      </c>
      <c r="V23" s="77">
        <v>187</v>
      </c>
      <c r="W23" s="77">
        <v>170.5</v>
      </c>
      <c r="X23" s="77">
        <v>168.5</v>
      </c>
      <c r="Y23" s="77">
        <v>128.5</v>
      </c>
      <c r="Z23" s="77"/>
      <c r="AA23" s="79">
        <f t="shared" si="2"/>
        <v>3193.5</v>
      </c>
    </row>
    <row r="24" spans="1:27" ht="25.15" customHeight="1" x14ac:dyDescent="0.2">
      <c r="A24" s="85" t="s">
        <v>19</v>
      </c>
      <c r="B24" s="77">
        <v>296</v>
      </c>
      <c r="C24" s="77">
        <v>279</v>
      </c>
      <c r="D24" s="77">
        <v>275</v>
      </c>
      <c r="E24" s="77">
        <v>272</v>
      </c>
      <c r="F24" s="77">
        <v>279.99999999999994</v>
      </c>
      <c r="G24" s="77">
        <v>301</v>
      </c>
      <c r="H24" s="77">
        <v>359</v>
      </c>
      <c r="I24" s="77">
        <v>406.00000000000006</v>
      </c>
      <c r="J24" s="77">
        <v>433</v>
      </c>
      <c r="K24" s="77">
        <v>443</v>
      </c>
      <c r="L24" s="77">
        <v>444.99999999999994</v>
      </c>
      <c r="M24" s="77">
        <v>454.00000000000006</v>
      </c>
      <c r="N24" s="77">
        <v>465</v>
      </c>
      <c r="O24" s="77">
        <v>450</v>
      </c>
      <c r="P24" s="77">
        <v>425.99999999999994</v>
      </c>
      <c r="Q24" s="77">
        <v>421</v>
      </c>
      <c r="R24" s="77">
        <v>429</v>
      </c>
      <c r="S24" s="77">
        <v>442</v>
      </c>
      <c r="T24" s="77">
        <v>446.00000000000006</v>
      </c>
      <c r="U24" s="77">
        <v>456</v>
      </c>
      <c r="V24" s="77">
        <v>441</v>
      </c>
      <c r="W24" s="77">
        <v>395.00000000000006</v>
      </c>
      <c r="X24" s="77">
        <v>354.00000000000006</v>
      </c>
      <c r="Y24" s="77">
        <v>314</v>
      </c>
      <c r="Z24" s="77"/>
      <c r="AA24" s="79">
        <f t="shared" si="2"/>
        <v>9282</v>
      </c>
    </row>
    <row r="25" spans="1:27" ht="30" customHeight="1" thickBot="1" x14ac:dyDescent="0.25">
      <c r="A25" s="86" t="s">
        <v>20</v>
      </c>
      <c r="B25" s="87">
        <f t="shared" ref="B25:AA25" si="3">SUM(B19:B24)</f>
        <v>4236.601999999999</v>
      </c>
      <c r="C25" s="88">
        <f t="shared" si="3"/>
        <v>4069.125</v>
      </c>
      <c r="D25" s="88">
        <f t="shared" si="3"/>
        <v>3974.3249999999998</v>
      </c>
      <c r="E25" s="88">
        <f t="shared" si="3"/>
        <v>3976.5109999999995</v>
      </c>
      <c r="F25" s="88">
        <f t="shared" si="3"/>
        <v>4091.4620000000004</v>
      </c>
      <c r="G25" s="88">
        <f t="shared" si="3"/>
        <v>4508.8430000000008</v>
      </c>
      <c r="H25" s="88">
        <f t="shared" si="3"/>
        <v>5120.7300000000005</v>
      </c>
      <c r="I25" s="88">
        <f t="shared" si="3"/>
        <v>5742.02</v>
      </c>
      <c r="J25" s="88">
        <f t="shared" si="3"/>
        <v>6193.9069999999992</v>
      </c>
      <c r="K25" s="88">
        <f t="shared" si="3"/>
        <v>6484.5480000000007</v>
      </c>
      <c r="L25" s="88">
        <f t="shared" si="3"/>
        <v>6658.0949999999993</v>
      </c>
      <c r="M25" s="88">
        <f t="shared" si="3"/>
        <v>6863.8459999999995</v>
      </c>
      <c r="N25" s="88">
        <f t="shared" si="3"/>
        <v>6887.116</v>
      </c>
      <c r="O25" s="88">
        <f t="shared" si="3"/>
        <v>6623.8879999999999</v>
      </c>
      <c r="P25" s="88">
        <f t="shared" si="3"/>
        <v>6266.1959999999999</v>
      </c>
      <c r="Q25" s="88">
        <f t="shared" si="3"/>
        <v>6076.0679999999993</v>
      </c>
      <c r="R25" s="88">
        <f t="shared" si="3"/>
        <v>5912.5249999999996</v>
      </c>
      <c r="S25" s="88">
        <f t="shared" si="3"/>
        <v>5795.0300000000007</v>
      </c>
      <c r="T25" s="88">
        <f t="shared" si="3"/>
        <v>5808.07</v>
      </c>
      <c r="U25" s="88">
        <f t="shared" si="3"/>
        <v>5961.4619999999995</v>
      </c>
      <c r="V25" s="88">
        <f t="shared" si="3"/>
        <v>6014.902</v>
      </c>
      <c r="W25" s="88">
        <f t="shared" si="3"/>
        <v>5481.9220000000005</v>
      </c>
      <c r="X25" s="88">
        <f t="shared" si="3"/>
        <v>5016.5909999999994</v>
      </c>
      <c r="Y25" s="88">
        <f t="shared" si="3"/>
        <v>4551.2990000000009</v>
      </c>
      <c r="Z25" s="89">
        <f t="shared" si="3"/>
        <v>0</v>
      </c>
      <c r="AA25" s="90">
        <f t="shared" si="3"/>
        <v>132315.08299999998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482.5</v>
      </c>
      <c r="C28" s="72">
        <v>460</v>
      </c>
      <c r="D28" s="72">
        <v>446.5</v>
      </c>
      <c r="E28" s="72">
        <v>444</v>
      </c>
      <c r="F28" s="72">
        <v>461</v>
      </c>
      <c r="G28" s="72">
        <v>484.5</v>
      </c>
      <c r="H28" s="72">
        <v>542.5</v>
      </c>
      <c r="I28" s="72">
        <v>608.5</v>
      </c>
      <c r="J28" s="72">
        <v>635.5</v>
      </c>
      <c r="K28" s="72">
        <v>625</v>
      </c>
      <c r="L28" s="72">
        <v>645.5</v>
      </c>
      <c r="M28" s="72">
        <v>712</v>
      </c>
      <c r="N28" s="72">
        <v>720</v>
      </c>
      <c r="O28" s="72">
        <v>684</v>
      </c>
      <c r="P28" s="72">
        <v>643.5</v>
      </c>
      <c r="Q28" s="72">
        <v>644</v>
      </c>
      <c r="R28" s="72">
        <v>618</v>
      </c>
      <c r="S28" s="72">
        <v>649.5</v>
      </c>
      <c r="T28" s="72">
        <v>700.5</v>
      </c>
      <c r="U28" s="72">
        <v>739</v>
      </c>
      <c r="V28" s="72">
        <v>723</v>
      </c>
      <c r="W28" s="72">
        <v>650.5</v>
      </c>
      <c r="X28" s="72">
        <v>587.5</v>
      </c>
      <c r="Y28" s="72">
        <v>507.5</v>
      </c>
      <c r="Z28" s="73"/>
      <c r="AA28" s="74">
        <f>SUM(B28:Z28)</f>
        <v>14414.5</v>
      </c>
    </row>
    <row r="29" spans="1:27" ht="25.15" customHeight="1" x14ac:dyDescent="0.2">
      <c r="A29" s="75" t="s">
        <v>23</v>
      </c>
      <c r="B29" s="76">
        <v>3761.1019999999999</v>
      </c>
      <c r="C29" s="77">
        <v>3629.125</v>
      </c>
      <c r="D29" s="77">
        <v>3552.8249999999998</v>
      </c>
      <c r="E29" s="77">
        <v>3557.511</v>
      </c>
      <c r="F29" s="77">
        <v>3655.462</v>
      </c>
      <c r="G29" s="77">
        <v>4049.3429999999998</v>
      </c>
      <c r="H29" s="77">
        <v>4670.2299999999996</v>
      </c>
      <c r="I29" s="77">
        <v>5312.52</v>
      </c>
      <c r="J29" s="77">
        <v>5865.4070000000002</v>
      </c>
      <c r="K29" s="77">
        <v>6155.5479999999998</v>
      </c>
      <c r="L29" s="77">
        <v>6276.5950000000003</v>
      </c>
      <c r="M29" s="77">
        <v>6437.8459999999995</v>
      </c>
      <c r="N29" s="77">
        <v>6420.116</v>
      </c>
      <c r="O29" s="77">
        <v>6170.8879999999999</v>
      </c>
      <c r="P29" s="77">
        <v>5907.6959999999999</v>
      </c>
      <c r="Q29" s="77">
        <v>5628.0680000000002</v>
      </c>
      <c r="R29" s="77">
        <v>5389.5249999999996</v>
      </c>
      <c r="S29" s="77">
        <v>5195.53</v>
      </c>
      <c r="T29" s="77">
        <v>5157.57</v>
      </c>
      <c r="U29" s="77">
        <v>5322.4620000000004</v>
      </c>
      <c r="V29" s="77">
        <v>5413.902</v>
      </c>
      <c r="W29" s="77">
        <v>4922.4219999999996</v>
      </c>
      <c r="X29" s="77">
        <v>4460.0910000000003</v>
      </c>
      <c r="Y29" s="77">
        <v>4074.799</v>
      </c>
      <c r="Z29" s="78"/>
      <c r="AA29" s="79">
        <f>SUM(B29:Z29)</f>
        <v>120986.58300000001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4243.6019999999999</v>
      </c>
      <c r="C31" s="62">
        <f t="shared" si="4"/>
        <v>4089.125</v>
      </c>
      <c r="D31" s="62">
        <f t="shared" si="4"/>
        <v>3999.3249999999998</v>
      </c>
      <c r="E31" s="62">
        <f t="shared" si="4"/>
        <v>4001.511</v>
      </c>
      <c r="F31" s="62">
        <f t="shared" si="4"/>
        <v>4116.4619999999995</v>
      </c>
      <c r="G31" s="62">
        <f t="shared" si="4"/>
        <v>4533.8429999999998</v>
      </c>
      <c r="H31" s="62">
        <f t="shared" si="4"/>
        <v>5212.7299999999996</v>
      </c>
      <c r="I31" s="62">
        <f t="shared" si="4"/>
        <v>5921.02</v>
      </c>
      <c r="J31" s="62">
        <f t="shared" si="4"/>
        <v>6500.9070000000002</v>
      </c>
      <c r="K31" s="62">
        <f t="shared" si="4"/>
        <v>6780.5479999999998</v>
      </c>
      <c r="L31" s="62">
        <f t="shared" si="4"/>
        <v>6922.0950000000003</v>
      </c>
      <c r="M31" s="62">
        <f t="shared" si="4"/>
        <v>7149.8459999999995</v>
      </c>
      <c r="N31" s="62">
        <f t="shared" si="4"/>
        <v>7140.116</v>
      </c>
      <c r="O31" s="62">
        <f t="shared" si="4"/>
        <v>6854.8879999999999</v>
      </c>
      <c r="P31" s="62">
        <f t="shared" si="4"/>
        <v>6551.1959999999999</v>
      </c>
      <c r="Q31" s="62">
        <f t="shared" si="4"/>
        <v>6272.0680000000002</v>
      </c>
      <c r="R31" s="62">
        <f t="shared" si="4"/>
        <v>6007.5249999999996</v>
      </c>
      <c r="S31" s="62">
        <f t="shared" si="4"/>
        <v>5845.03</v>
      </c>
      <c r="T31" s="62">
        <f t="shared" si="4"/>
        <v>5858.07</v>
      </c>
      <c r="U31" s="62">
        <f t="shared" si="4"/>
        <v>6061.4620000000004</v>
      </c>
      <c r="V31" s="62">
        <f t="shared" si="4"/>
        <v>6136.902</v>
      </c>
      <c r="W31" s="62">
        <f t="shared" si="4"/>
        <v>5572.9219999999996</v>
      </c>
      <c r="X31" s="62">
        <f t="shared" si="4"/>
        <v>5047.5910000000003</v>
      </c>
      <c r="Y31" s="62">
        <f t="shared" si="4"/>
        <v>4582.299</v>
      </c>
      <c r="Z31" s="63">
        <f t="shared" si="4"/>
        <v>0</v>
      </c>
      <c r="AA31" s="64">
        <f t="shared" si="4"/>
        <v>135401.08300000001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7</v>
      </c>
      <c r="C34" s="95">
        <v>20</v>
      </c>
      <c r="D34" s="95">
        <v>25</v>
      </c>
      <c r="E34" s="95">
        <v>25</v>
      </c>
      <c r="F34" s="95">
        <v>25</v>
      </c>
      <c r="G34" s="95">
        <v>25</v>
      </c>
      <c r="H34" s="95">
        <v>4</v>
      </c>
      <c r="I34" s="95">
        <v>52</v>
      </c>
      <c r="J34" s="95">
        <v>69</v>
      </c>
      <c r="K34" s="95">
        <v>69</v>
      </c>
      <c r="L34" s="95">
        <v>140</v>
      </c>
      <c r="M34" s="95">
        <v>162</v>
      </c>
      <c r="N34" s="95">
        <v>122</v>
      </c>
      <c r="O34" s="95">
        <v>112</v>
      </c>
      <c r="P34" s="95">
        <v>147</v>
      </c>
      <c r="Q34" s="95">
        <v>82</v>
      </c>
      <c r="R34" s="95">
        <v>35</v>
      </c>
      <c r="S34" s="95">
        <v>10</v>
      </c>
      <c r="T34" s="95">
        <v>10</v>
      </c>
      <c r="U34" s="95">
        <v>10</v>
      </c>
      <c r="V34" s="95">
        <v>10</v>
      </c>
      <c r="W34" s="95">
        <v>10</v>
      </c>
      <c r="X34" s="95">
        <v>10</v>
      </c>
      <c r="Y34" s="95">
        <v>10</v>
      </c>
      <c r="Z34" s="96"/>
      <c r="AA34" s="74">
        <f t="shared" ref="AA34:AA39" si="5">SUM(B34:Z34)</f>
        <v>1191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88</v>
      </c>
      <c r="I35" s="99">
        <v>127</v>
      </c>
      <c r="J35" s="99">
        <v>238</v>
      </c>
      <c r="K35" s="99">
        <v>227</v>
      </c>
      <c r="L35" s="99">
        <v>124</v>
      </c>
      <c r="M35" s="99">
        <v>124</v>
      </c>
      <c r="N35" s="99">
        <v>131</v>
      </c>
      <c r="O35" s="99">
        <v>119</v>
      </c>
      <c r="P35" s="99">
        <v>138</v>
      </c>
      <c r="Q35" s="99">
        <v>114</v>
      </c>
      <c r="R35" s="99">
        <v>60</v>
      </c>
      <c r="S35" s="99">
        <v>40</v>
      </c>
      <c r="T35" s="99">
        <v>40</v>
      </c>
      <c r="U35" s="99">
        <v>90</v>
      </c>
      <c r="V35" s="99">
        <v>112</v>
      </c>
      <c r="W35" s="99">
        <v>81</v>
      </c>
      <c r="X35" s="99">
        <v>21</v>
      </c>
      <c r="Y35" s="99">
        <v>21</v>
      </c>
      <c r="Z35" s="100"/>
      <c r="AA35" s="79">
        <f t="shared" si="5"/>
        <v>1895</v>
      </c>
    </row>
    <row r="36" spans="1:27" ht="25.15" customHeight="1" x14ac:dyDescent="0.2">
      <c r="A36" s="97" t="s">
        <v>42</v>
      </c>
      <c r="B36" s="98">
        <v>1176</v>
      </c>
      <c r="C36" s="99">
        <v>985.8</v>
      </c>
      <c r="D36" s="99">
        <v>784.3</v>
      </c>
      <c r="E36" s="99">
        <v>682</v>
      </c>
      <c r="F36" s="99">
        <v>667</v>
      </c>
      <c r="G36" s="99">
        <v>1133</v>
      </c>
      <c r="H36" s="99">
        <v>1130</v>
      </c>
      <c r="I36" s="99">
        <v>688</v>
      </c>
      <c r="J36" s="99">
        <v>550</v>
      </c>
      <c r="K36" s="99">
        <v>82.1</v>
      </c>
      <c r="L36" s="99">
        <v>345.5</v>
      </c>
      <c r="M36" s="99">
        <v>418</v>
      </c>
      <c r="N36" s="99">
        <v>393.4</v>
      </c>
      <c r="O36" s="99">
        <v>489.8</v>
      </c>
      <c r="P36" s="99">
        <v>442.6</v>
      </c>
      <c r="Q36" s="99">
        <v>364.8</v>
      </c>
      <c r="R36" s="99"/>
      <c r="S36" s="99">
        <v>157.19999999999999</v>
      </c>
      <c r="T36" s="99">
        <v>65.5</v>
      </c>
      <c r="U36" s="99">
        <v>314.5</v>
      </c>
      <c r="V36" s="99">
        <v>845.8</v>
      </c>
      <c r="W36" s="99">
        <v>860.3</v>
      </c>
      <c r="X36" s="99">
        <v>504.3</v>
      </c>
      <c r="Y36" s="99">
        <v>583.20000000000005</v>
      </c>
      <c r="Z36" s="100"/>
      <c r="AA36" s="79">
        <f t="shared" si="5"/>
        <v>13663.099999999999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456.9</v>
      </c>
      <c r="D38" s="99">
        <v>500</v>
      </c>
      <c r="E38" s="99">
        <v>500</v>
      </c>
      <c r="F38" s="99">
        <v>500</v>
      </c>
      <c r="G38" s="99"/>
      <c r="H38" s="99">
        <v>87.6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465.2</v>
      </c>
      <c r="U38" s="99">
        <v>196.7</v>
      </c>
      <c r="V38" s="99"/>
      <c r="W38" s="99">
        <v>147</v>
      </c>
      <c r="X38" s="99">
        <v>500</v>
      </c>
      <c r="Y38" s="99">
        <v>500</v>
      </c>
      <c r="Z38" s="100"/>
      <c r="AA38" s="79">
        <f t="shared" si="5"/>
        <v>9853.4000000000015</v>
      </c>
    </row>
    <row r="39" spans="1:27" ht="30" customHeight="1" thickBot="1" x14ac:dyDescent="0.25">
      <c r="A39" s="86" t="s">
        <v>45</v>
      </c>
      <c r="B39" s="87">
        <f t="shared" ref="B39:Z39" si="6">SUM(B34:B38)</f>
        <v>1683</v>
      </c>
      <c r="C39" s="88">
        <f t="shared" si="6"/>
        <v>1462.6999999999998</v>
      </c>
      <c r="D39" s="88">
        <f t="shared" si="6"/>
        <v>1309.3</v>
      </c>
      <c r="E39" s="88">
        <f t="shared" si="6"/>
        <v>1207</v>
      </c>
      <c r="F39" s="88">
        <f t="shared" si="6"/>
        <v>1192</v>
      </c>
      <c r="G39" s="88">
        <f t="shared" si="6"/>
        <v>1158</v>
      </c>
      <c r="H39" s="88">
        <f t="shared" si="6"/>
        <v>1309.5999999999999</v>
      </c>
      <c r="I39" s="88">
        <f t="shared" si="6"/>
        <v>1367</v>
      </c>
      <c r="J39" s="88">
        <f t="shared" si="6"/>
        <v>1357</v>
      </c>
      <c r="K39" s="88">
        <f t="shared" si="6"/>
        <v>878.1</v>
      </c>
      <c r="L39" s="88">
        <f t="shared" si="6"/>
        <v>1109.5</v>
      </c>
      <c r="M39" s="88">
        <f t="shared" si="6"/>
        <v>1204</v>
      </c>
      <c r="N39" s="88">
        <f t="shared" si="6"/>
        <v>1146.4000000000001</v>
      </c>
      <c r="O39" s="88">
        <f t="shared" si="6"/>
        <v>1220.8</v>
      </c>
      <c r="P39" s="88">
        <f t="shared" si="6"/>
        <v>1227.5999999999999</v>
      </c>
      <c r="Q39" s="88">
        <f t="shared" si="6"/>
        <v>1060.8</v>
      </c>
      <c r="R39" s="88">
        <f t="shared" si="6"/>
        <v>595</v>
      </c>
      <c r="S39" s="88">
        <f t="shared" si="6"/>
        <v>707.2</v>
      </c>
      <c r="T39" s="88">
        <f t="shared" si="6"/>
        <v>580.70000000000005</v>
      </c>
      <c r="U39" s="88">
        <f t="shared" si="6"/>
        <v>611.20000000000005</v>
      </c>
      <c r="V39" s="88">
        <f t="shared" si="6"/>
        <v>967.8</v>
      </c>
      <c r="W39" s="88">
        <f t="shared" si="6"/>
        <v>1098.3</v>
      </c>
      <c r="X39" s="88">
        <f t="shared" si="6"/>
        <v>1035.3</v>
      </c>
      <c r="Y39" s="88">
        <f t="shared" si="6"/>
        <v>1114.2</v>
      </c>
      <c r="Z39" s="89">
        <f t="shared" si="6"/>
        <v>0</v>
      </c>
      <c r="AA39" s="90">
        <f t="shared" si="5"/>
        <v>26602.5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1176</v>
      </c>
      <c r="C44" s="99">
        <v>985.8</v>
      </c>
      <c r="D44" s="99">
        <v>784.3</v>
      </c>
      <c r="E44" s="99">
        <v>682</v>
      </c>
      <c r="F44" s="99">
        <v>667</v>
      </c>
      <c r="G44" s="99">
        <v>1133</v>
      </c>
      <c r="H44" s="99">
        <v>1130</v>
      </c>
      <c r="I44" s="99">
        <v>688</v>
      </c>
      <c r="J44" s="99">
        <v>550</v>
      </c>
      <c r="K44" s="99">
        <v>82.1</v>
      </c>
      <c r="L44" s="99">
        <v>345.5</v>
      </c>
      <c r="M44" s="99">
        <v>418</v>
      </c>
      <c r="N44" s="99">
        <v>393.4</v>
      </c>
      <c r="O44" s="99">
        <v>489.8</v>
      </c>
      <c r="P44" s="99">
        <v>442.6</v>
      </c>
      <c r="Q44" s="99">
        <v>364.8</v>
      </c>
      <c r="R44" s="99"/>
      <c r="S44" s="99">
        <v>157.19999999999999</v>
      </c>
      <c r="T44" s="99">
        <v>65.5</v>
      </c>
      <c r="U44" s="99">
        <v>314.5</v>
      </c>
      <c r="V44" s="99">
        <v>845.8</v>
      </c>
      <c r="W44" s="99">
        <v>860.3</v>
      </c>
      <c r="X44" s="99">
        <v>504.3</v>
      </c>
      <c r="Y44" s="99">
        <v>583.20000000000005</v>
      </c>
      <c r="Z44" s="100"/>
      <c r="AA44" s="79">
        <f t="shared" si="7"/>
        <v>13663.099999999999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456.9</v>
      </c>
      <c r="D46" s="99">
        <v>500</v>
      </c>
      <c r="E46" s="99">
        <v>500</v>
      </c>
      <c r="F46" s="99">
        <v>500</v>
      </c>
      <c r="G46" s="99"/>
      <c r="H46" s="99">
        <v>87.6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465.2</v>
      </c>
      <c r="U46" s="99">
        <v>196.7</v>
      </c>
      <c r="V46" s="99"/>
      <c r="W46" s="99">
        <v>147</v>
      </c>
      <c r="X46" s="99">
        <v>500</v>
      </c>
      <c r="Y46" s="99">
        <v>500</v>
      </c>
      <c r="Z46" s="100"/>
      <c r="AA46" s="79">
        <f t="shared" si="7"/>
        <v>9853.4000000000015</v>
      </c>
    </row>
    <row r="47" spans="1:27" ht="25.15" customHeight="1" x14ac:dyDescent="0.2">
      <c r="A47" s="85" t="s">
        <v>47</v>
      </c>
      <c r="B47" s="98">
        <v>139.5</v>
      </c>
      <c r="C47" s="99">
        <v>127.5</v>
      </c>
      <c r="D47" s="99">
        <v>123.5</v>
      </c>
      <c r="E47" s="99">
        <v>119.5</v>
      </c>
      <c r="F47" s="99">
        <v>129.5</v>
      </c>
      <c r="G47" s="99">
        <v>139.5</v>
      </c>
      <c r="H47" s="99">
        <v>150</v>
      </c>
      <c r="I47" s="99">
        <v>150</v>
      </c>
      <c r="J47" s="99">
        <v>150</v>
      </c>
      <c r="K47" s="99">
        <v>150</v>
      </c>
      <c r="L47" s="99">
        <v>148</v>
      </c>
      <c r="M47" s="99">
        <v>149</v>
      </c>
      <c r="N47" s="99">
        <v>150</v>
      </c>
      <c r="O47" s="99">
        <v>143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146</v>
      </c>
      <c r="Y47" s="99">
        <v>131.5</v>
      </c>
      <c r="Z47" s="100"/>
      <c r="AA47" s="79">
        <f t="shared" si="7"/>
        <v>3446.5</v>
      </c>
    </row>
    <row r="48" spans="1:27" ht="30" customHeight="1" thickBot="1" x14ac:dyDescent="0.25">
      <c r="A48" s="86" t="s">
        <v>48</v>
      </c>
      <c r="B48" s="87">
        <f>SUM(B42:B47)</f>
        <v>1815.5</v>
      </c>
      <c r="C48" s="88">
        <f t="shared" ref="C48:Z48" si="8">SUM(C42:C47)</f>
        <v>1570.1999999999998</v>
      </c>
      <c r="D48" s="88">
        <f t="shared" si="8"/>
        <v>1407.8</v>
      </c>
      <c r="E48" s="88">
        <f t="shared" si="8"/>
        <v>1301.5</v>
      </c>
      <c r="F48" s="88">
        <f t="shared" si="8"/>
        <v>1296.5</v>
      </c>
      <c r="G48" s="88">
        <f t="shared" si="8"/>
        <v>1272.5</v>
      </c>
      <c r="H48" s="88">
        <f t="shared" si="8"/>
        <v>1367.6</v>
      </c>
      <c r="I48" s="88">
        <f t="shared" si="8"/>
        <v>1338</v>
      </c>
      <c r="J48" s="88">
        <f t="shared" si="8"/>
        <v>1200</v>
      </c>
      <c r="K48" s="88">
        <f t="shared" si="8"/>
        <v>732.1</v>
      </c>
      <c r="L48" s="88">
        <f t="shared" si="8"/>
        <v>993.5</v>
      </c>
      <c r="M48" s="88">
        <f t="shared" si="8"/>
        <v>1067</v>
      </c>
      <c r="N48" s="88">
        <f t="shared" si="8"/>
        <v>1043.4000000000001</v>
      </c>
      <c r="O48" s="88">
        <f t="shared" si="8"/>
        <v>1132.8</v>
      </c>
      <c r="P48" s="88">
        <f t="shared" si="8"/>
        <v>1092.5999999999999</v>
      </c>
      <c r="Q48" s="88">
        <f t="shared" si="8"/>
        <v>1014.8</v>
      </c>
      <c r="R48" s="88">
        <f t="shared" si="8"/>
        <v>650</v>
      </c>
      <c r="S48" s="88">
        <f t="shared" si="8"/>
        <v>807.2</v>
      </c>
      <c r="T48" s="88">
        <f t="shared" si="8"/>
        <v>680.7</v>
      </c>
      <c r="U48" s="88">
        <f t="shared" si="8"/>
        <v>661.2</v>
      </c>
      <c r="V48" s="88">
        <f t="shared" si="8"/>
        <v>995.8</v>
      </c>
      <c r="W48" s="88">
        <f t="shared" si="8"/>
        <v>1157.3</v>
      </c>
      <c r="X48" s="88">
        <f t="shared" si="8"/>
        <v>1150.3</v>
      </c>
      <c r="Y48" s="88">
        <f t="shared" si="8"/>
        <v>1214.7</v>
      </c>
      <c r="Z48" s="89">
        <f t="shared" si="8"/>
        <v>0</v>
      </c>
      <c r="AA48" s="90">
        <f t="shared" si="7"/>
        <v>26963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5919.601999999999</v>
      </c>
      <c r="C51" s="88">
        <f t="shared" si="10"/>
        <v>5531.8249999999998</v>
      </c>
      <c r="D51" s="88">
        <f t="shared" si="10"/>
        <v>5283.625</v>
      </c>
      <c r="E51" s="88">
        <f t="shared" si="10"/>
        <v>5183.5109999999995</v>
      </c>
      <c r="F51" s="88">
        <f t="shared" si="10"/>
        <v>5283.4620000000004</v>
      </c>
      <c r="G51" s="88">
        <f t="shared" si="10"/>
        <v>5666.8430000000008</v>
      </c>
      <c r="H51" s="88">
        <f t="shared" si="10"/>
        <v>6430.33</v>
      </c>
      <c r="I51" s="88">
        <f t="shared" si="10"/>
        <v>7109.02</v>
      </c>
      <c r="J51" s="88">
        <f t="shared" si="10"/>
        <v>7550.9069999999992</v>
      </c>
      <c r="K51" s="88">
        <f t="shared" si="10"/>
        <v>7362.648000000001</v>
      </c>
      <c r="L51" s="88">
        <f t="shared" si="10"/>
        <v>7767.5949999999993</v>
      </c>
      <c r="M51" s="88">
        <f t="shared" si="10"/>
        <v>8067.8459999999995</v>
      </c>
      <c r="N51" s="88">
        <f t="shared" si="10"/>
        <v>8033.5159999999996</v>
      </c>
      <c r="O51" s="88">
        <f t="shared" si="10"/>
        <v>7844.6880000000001</v>
      </c>
      <c r="P51" s="88">
        <f t="shared" si="10"/>
        <v>7493.7960000000003</v>
      </c>
      <c r="Q51" s="88">
        <f t="shared" si="10"/>
        <v>7136.8679999999995</v>
      </c>
      <c r="R51" s="88">
        <f t="shared" si="10"/>
        <v>6507.5249999999996</v>
      </c>
      <c r="S51" s="88">
        <f t="shared" si="10"/>
        <v>6502.2300000000005</v>
      </c>
      <c r="T51" s="88">
        <f t="shared" si="10"/>
        <v>6388.7699999999995</v>
      </c>
      <c r="U51" s="88">
        <f t="shared" si="10"/>
        <v>6572.6619999999994</v>
      </c>
      <c r="V51" s="88">
        <f t="shared" si="10"/>
        <v>6982.7020000000002</v>
      </c>
      <c r="W51" s="88">
        <f t="shared" si="10"/>
        <v>6580.2220000000007</v>
      </c>
      <c r="X51" s="88">
        <f t="shared" si="10"/>
        <v>6051.8909999999996</v>
      </c>
      <c r="Y51" s="88">
        <f t="shared" si="10"/>
        <v>5665.4990000000007</v>
      </c>
      <c r="Z51" s="89">
        <f t="shared" si="10"/>
        <v>0</v>
      </c>
      <c r="AA51" s="104">
        <f>SUM(B51:Z51)</f>
        <v>158917.58300000001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1676</v>
      </c>
      <c r="C4" s="18">
        <v>1442.6999999999998</v>
      </c>
      <c r="D4" s="18">
        <v>1284.3</v>
      </c>
      <c r="E4" s="18">
        <v>1182</v>
      </c>
      <c r="F4" s="18">
        <v>1167</v>
      </c>
      <c r="G4" s="18">
        <v>1129.5999999999999</v>
      </c>
      <c r="H4" s="18">
        <v>1217.5999999999999</v>
      </c>
      <c r="I4" s="18">
        <v>1188</v>
      </c>
      <c r="J4" s="18">
        <v>1050</v>
      </c>
      <c r="K4" s="18">
        <v>582.1</v>
      </c>
      <c r="L4" s="18">
        <v>845.5</v>
      </c>
      <c r="M4" s="18">
        <v>918</v>
      </c>
      <c r="N4" s="18">
        <v>893.4</v>
      </c>
      <c r="O4" s="18">
        <v>989.8</v>
      </c>
      <c r="P4" s="18">
        <v>942.6</v>
      </c>
      <c r="Q4" s="18">
        <v>864.8</v>
      </c>
      <c r="R4" s="18">
        <v>418.2</v>
      </c>
      <c r="S4" s="18">
        <v>657.2</v>
      </c>
      <c r="T4" s="18">
        <v>530.70000000000005</v>
      </c>
      <c r="U4" s="18">
        <v>511.2</v>
      </c>
      <c r="V4" s="18">
        <v>636</v>
      </c>
      <c r="W4" s="18">
        <v>1007.3</v>
      </c>
      <c r="X4" s="18">
        <v>1004.3</v>
      </c>
      <c r="Y4" s="18">
        <v>1083.2</v>
      </c>
      <c r="Z4" s="19"/>
      <c r="AA4" s="111">
        <f>SUM(B4:Z4)</f>
        <v>23221.5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95.81</v>
      </c>
      <c r="C7" s="117">
        <v>92.21</v>
      </c>
      <c r="D7" s="117">
        <v>88.31</v>
      </c>
      <c r="E7" s="117">
        <v>86.42</v>
      </c>
      <c r="F7" s="117">
        <v>88.48</v>
      </c>
      <c r="G7" s="117">
        <v>99.57</v>
      </c>
      <c r="H7" s="117">
        <v>117.7</v>
      </c>
      <c r="I7" s="117">
        <v>122.83</v>
      </c>
      <c r="J7" s="117">
        <v>91.92</v>
      </c>
      <c r="K7" s="117">
        <v>75.97</v>
      </c>
      <c r="L7" s="117">
        <v>77.040000000000006</v>
      </c>
      <c r="M7" s="117">
        <v>78.31</v>
      </c>
      <c r="N7" s="117">
        <v>71.08</v>
      </c>
      <c r="O7" s="117">
        <v>65.12</v>
      </c>
      <c r="P7" s="117">
        <v>74.62</v>
      </c>
      <c r="Q7" s="117">
        <v>81.42</v>
      </c>
      <c r="R7" s="117">
        <v>84.39</v>
      </c>
      <c r="S7" s="117">
        <v>99.32</v>
      </c>
      <c r="T7" s="117">
        <v>113.57</v>
      </c>
      <c r="U7" s="117">
        <v>139</v>
      </c>
      <c r="V7" s="117">
        <v>150</v>
      </c>
      <c r="W7" s="117">
        <v>135.15</v>
      </c>
      <c r="X7" s="117">
        <v>109.67</v>
      </c>
      <c r="Y7" s="117">
        <v>99.84</v>
      </c>
      <c r="Z7" s="118"/>
      <c r="AA7" s="119">
        <f>IF(SUM(B7:Z7)&lt;&gt;0,AVERAGEIF(B7:Z7,"&lt;&gt;"""),"")</f>
        <v>97.40625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81.8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81.8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3.4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209.8</v>
      </c>
      <c r="W15" s="133"/>
      <c r="X15" s="133"/>
      <c r="Y15" s="133"/>
      <c r="Z15" s="131"/>
      <c r="AA15" s="132">
        <f t="shared" si="0"/>
        <v>213.20000000000002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3.4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81.8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209.8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1176</v>
      </c>
      <c r="C21" s="129">
        <v>985.8</v>
      </c>
      <c r="D21" s="129">
        <v>784.3</v>
      </c>
      <c r="E21" s="129">
        <v>682</v>
      </c>
      <c r="F21" s="129">
        <v>667</v>
      </c>
      <c r="G21" s="129">
        <v>1133</v>
      </c>
      <c r="H21" s="129">
        <v>1130</v>
      </c>
      <c r="I21" s="129">
        <v>688</v>
      </c>
      <c r="J21" s="129">
        <v>550</v>
      </c>
      <c r="K21" s="129">
        <v>82.1</v>
      </c>
      <c r="L21" s="129">
        <v>345.5</v>
      </c>
      <c r="M21" s="129">
        <v>418</v>
      </c>
      <c r="N21" s="129">
        <v>393.4</v>
      </c>
      <c r="O21" s="129">
        <v>489.8</v>
      </c>
      <c r="P21" s="129">
        <v>442.6</v>
      </c>
      <c r="Q21" s="129">
        <v>364.8</v>
      </c>
      <c r="R21" s="129"/>
      <c r="S21" s="129">
        <v>157.19999999999999</v>
      </c>
      <c r="T21" s="129">
        <v>65.5</v>
      </c>
      <c r="U21" s="129">
        <v>314.5</v>
      </c>
      <c r="V21" s="129">
        <v>845.8</v>
      </c>
      <c r="W21" s="129">
        <v>860.3</v>
      </c>
      <c r="X21" s="129">
        <v>504.3</v>
      </c>
      <c r="Y21" s="130">
        <v>583.20000000000005</v>
      </c>
      <c r="Z21" s="131"/>
      <c r="AA21" s="132">
        <f t="shared" si="2"/>
        <v>13663.099999999999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456.9</v>
      </c>
      <c r="D23" s="133">
        <v>500</v>
      </c>
      <c r="E23" s="133">
        <v>500</v>
      </c>
      <c r="F23" s="133">
        <v>500</v>
      </c>
      <c r="G23" s="133"/>
      <c r="H23" s="133">
        <v>87.6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465.2</v>
      </c>
      <c r="U23" s="133">
        <v>196.7</v>
      </c>
      <c r="V23" s="133"/>
      <c r="W23" s="133">
        <v>147</v>
      </c>
      <c r="X23" s="133">
        <v>500</v>
      </c>
      <c r="Y23" s="133">
        <v>500</v>
      </c>
      <c r="Z23" s="131"/>
      <c r="AA23" s="132">
        <f t="shared" si="2"/>
        <v>9853.4000000000015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1676</v>
      </c>
      <c r="C24" s="135">
        <f t="shared" si="3"/>
        <v>1442.6999999999998</v>
      </c>
      <c r="D24" s="135">
        <f t="shared" si="3"/>
        <v>1284.3</v>
      </c>
      <c r="E24" s="135">
        <f t="shared" si="3"/>
        <v>1182</v>
      </c>
      <c r="F24" s="135">
        <f t="shared" si="3"/>
        <v>1167</v>
      </c>
      <c r="G24" s="135">
        <f t="shared" si="3"/>
        <v>1133</v>
      </c>
      <c r="H24" s="135">
        <f t="shared" si="3"/>
        <v>1217.5999999999999</v>
      </c>
      <c r="I24" s="135">
        <f t="shared" si="3"/>
        <v>1188</v>
      </c>
      <c r="J24" s="135">
        <f t="shared" si="3"/>
        <v>1050</v>
      </c>
      <c r="K24" s="135">
        <f t="shared" si="3"/>
        <v>582.1</v>
      </c>
      <c r="L24" s="135">
        <f t="shared" si="3"/>
        <v>845.5</v>
      </c>
      <c r="M24" s="135">
        <f t="shared" si="3"/>
        <v>918</v>
      </c>
      <c r="N24" s="135">
        <f t="shared" si="3"/>
        <v>893.4</v>
      </c>
      <c r="O24" s="135">
        <f t="shared" si="3"/>
        <v>989.8</v>
      </c>
      <c r="P24" s="135">
        <f t="shared" si="3"/>
        <v>942.6</v>
      </c>
      <c r="Q24" s="135">
        <f t="shared" si="3"/>
        <v>864.8</v>
      </c>
      <c r="R24" s="135">
        <f t="shared" si="3"/>
        <v>500</v>
      </c>
      <c r="S24" s="135">
        <f t="shared" si="3"/>
        <v>657.2</v>
      </c>
      <c r="T24" s="135">
        <f t="shared" si="3"/>
        <v>530.70000000000005</v>
      </c>
      <c r="U24" s="135">
        <f t="shared" si="3"/>
        <v>511.2</v>
      </c>
      <c r="V24" s="135">
        <f t="shared" si="3"/>
        <v>845.8</v>
      </c>
      <c r="W24" s="135">
        <f t="shared" si="3"/>
        <v>1007.3</v>
      </c>
      <c r="X24" s="135">
        <f t="shared" si="3"/>
        <v>1004.3</v>
      </c>
      <c r="Y24" s="135">
        <f t="shared" si="3"/>
        <v>1083.2</v>
      </c>
      <c r="Z24" s="136" t="str">
        <f t="shared" si="3"/>
        <v/>
      </c>
      <c r="AA24" s="90">
        <f t="shared" si="2"/>
        <v>23516.5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2024-05-23T11:15:14Z</dcterms:created>
  <dcterms:modified xsi:type="dcterms:W3CDTF">2024-05-23T11:15:16Z</dcterms:modified>
</cp:coreProperties>
</file>