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<sst xmlns="http://schemas.openxmlformats.org/spreadsheetml/2006/main" count="117" uniqueCount="53">
  <si>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22/05/2024 14:12:51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</si>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</sst>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89-4303-B66E-08D09903A2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113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103.5</c:v>
                </c:pt>
                <c:pt idx="6">
                  <c:v>127.5</c:v>
                </c:pt>
                <c:pt idx="7">
                  <c:v>167</c:v>
                </c:pt>
                <c:pt idx="8">
                  <c:v>167</c:v>
                </c:pt>
                <c:pt idx="9">
                  <c:v>167</c:v>
                </c:pt>
                <c:pt idx="10">
                  <c:v>135</c:v>
                </c:pt>
                <c:pt idx="11">
                  <c:v>135</c:v>
                </c:pt>
                <c:pt idx="12">
                  <c:v>142</c:v>
                </c:pt>
                <c:pt idx="13">
                  <c:v>140.5</c:v>
                </c:pt>
                <c:pt idx="14">
                  <c:v>142.5</c:v>
                </c:pt>
                <c:pt idx="15">
                  <c:v>119</c:v>
                </c:pt>
                <c:pt idx="16">
                  <c:v>145</c:v>
                </c:pt>
                <c:pt idx="17">
                  <c:v>180</c:v>
                </c:pt>
                <c:pt idx="18">
                  <c:v>206</c:v>
                </c:pt>
                <c:pt idx="19">
                  <c:v>230</c:v>
                </c:pt>
                <c:pt idx="20">
                  <c:v>225</c:v>
                </c:pt>
                <c:pt idx="21">
                  <c:v>185</c:v>
                </c:pt>
                <c:pt idx="22">
                  <c:v>151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89-4303-B66E-08D09903A2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3155.5830000000001</c:v>
                </c:pt>
                <c:pt idx="1">
                  <c:v>2740.288</c:v>
                </c:pt>
                <c:pt idx="2">
                  <c:v>2390.6170000000002</c:v>
                </c:pt>
                <c:pt idx="3">
                  <c:v>2524.2390000000005</c:v>
                </c:pt>
                <c:pt idx="4">
                  <c:v>2849.7350000000001</c:v>
                </c:pt>
                <c:pt idx="5">
                  <c:v>2978.9029999999998</c:v>
                </c:pt>
                <c:pt idx="6">
                  <c:v>3058.9210000000003</c:v>
                </c:pt>
                <c:pt idx="7">
                  <c:v>3046.931</c:v>
                </c:pt>
                <c:pt idx="8">
                  <c:v>2697.7449999999999</c:v>
                </c:pt>
                <c:pt idx="9">
                  <c:v>1849.9</c:v>
                </c:pt>
                <c:pt idx="10">
                  <c:v>1756.9</c:v>
                </c:pt>
                <c:pt idx="11">
                  <c:v>1755.9</c:v>
                </c:pt>
                <c:pt idx="12">
                  <c:v>1759.9</c:v>
                </c:pt>
                <c:pt idx="13">
                  <c:v>1765.9</c:v>
                </c:pt>
                <c:pt idx="14">
                  <c:v>1902.6690000000001</c:v>
                </c:pt>
                <c:pt idx="15">
                  <c:v>2160.6689999999999</c:v>
                </c:pt>
                <c:pt idx="16">
                  <c:v>2453.645</c:v>
                </c:pt>
                <c:pt idx="17">
                  <c:v>3154.3780000000002</c:v>
                </c:pt>
                <c:pt idx="18">
                  <c:v>3447.57</c:v>
                </c:pt>
                <c:pt idx="19">
                  <c:v>3496.4380000000001</c:v>
                </c:pt>
                <c:pt idx="20">
                  <c:v>3702.723</c:v>
                </c:pt>
                <c:pt idx="21">
                  <c:v>3897.0639999999999</c:v>
                </c:pt>
                <c:pt idx="22">
                  <c:v>3802.1990000000001</c:v>
                </c:pt>
                <c:pt idx="23">
                  <c:v>3625.5909999999999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89-4303-B66E-08D09903A2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267</c:v>
                </c:pt>
                <c:pt idx="1">
                  <c:v>448.3</c:v>
                </c:pt>
                <c:pt idx="2">
                  <c:v>485.5</c:v>
                </c:pt>
                <c:pt idx="3">
                  <c:v>416</c:v>
                </c:pt>
                <c:pt idx="4">
                  <c:v>377</c:v>
                </c:pt>
                <c:pt idx="5">
                  <c:v>379</c:v>
                </c:pt>
                <c:pt idx="6">
                  <c:v>491</c:v>
                </c:pt>
                <c:pt idx="7">
                  <c:v>383</c:v>
                </c:pt>
                <c:pt idx="8">
                  <c:v>379</c:v>
                </c:pt>
                <c:pt idx="9">
                  <c:v>385</c:v>
                </c:pt>
                <c:pt idx="10">
                  <c:v>205</c:v>
                </c:pt>
                <c:pt idx="11">
                  <c:v>248</c:v>
                </c:pt>
                <c:pt idx="12">
                  <c:v>208</c:v>
                </c:pt>
                <c:pt idx="13">
                  <c:v>195</c:v>
                </c:pt>
                <c:pt idx="14">
                  <c:v>253</c:v>
                </c:pt>
                <c:pt idx="15">
                  <c:v>265</c:v>
                </c:pt>
                <c:pt idx="16">
                  <c:v>336</c:v>
                </c:pt>
                <c:pt idx="17">
                  <c:v>312</c:v>
                </c:pt>
                <c:pt idx="18">
                  <c:v>603.70000000000005</c:v>
                </c:pt>
                <c:pt idx="19">
                  <c:v>859</c:v>
                </c:pt>
                <c:pt idx="20">
                  <c:v>867</c:v>
                </c:pt>
                <c:pt idx="21">
                  <c:v>463</c:v>
                </c:pt>
                <c:pt idx="22">
                  <c:v>482.4</c:v>
                </c:pt>
                <c:pt idx="23">
                  <c:v>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89-4303-B66E-08D09903A2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1647.9839999999999</c:v>
                </c:pt>
                <c:pt idx="1">
                  <c:v>1736.0319999999997</c:v>
                </c:pt>
                <c:pt idx="2">
                  <c:v>1831.704</c:v>
                </c:pt>
                <c:pt idx="3">
                  <c:v>1904.7129999999997</c:v>
                </c:pt>
                <c:pt idx="4">
                  <c:v>1951.7209999999995</c:v>
                </c:pt>
                <c:pt idx="5">
                  <c:v>2023.5719999999999</c:v>
                </c:pt>
                <c:pt idx="6">
                  <c:v>2357.1910000000007</c:v>
                </c:pt>
                <c:pt idx="7">
                  <c:v>3296.5079999999998</c:v>
                </c:pt>
                <c:pt idx="8">
                  <c:v>4410.1859999999997</c:v>
                </c:pt>
                <c:pt idx="9">
                  <c:v>5432.7539999999999</c:v>
                </c:pt>
                <c:pt idx="10">
                  <c:v>6142.835</c:v>
                </c:pt>
                <c:pt idx="11">
                  <c:v>6494.9699999999975</c:v>
                </c:pt>
                <c:pt idx="12">
                  <c:v>6550.9750000000004</c:v>
                </c:pt>
                <c:pt idx="13">
                  <c:v>6391.45</c:v>
                </c:pt>
                <c:pt idx="14">
                  <c:v>5977.0370000000003</c:v>
                </c:pt>
                <c:pt idx="15">
                  <c:v>5340.4590000000026</c:v>
                </c:pt>
                <c:pt idx="16">
                  <c:v>4366.5930000000008</c:v>
                </c:pt>
                <c:pt idx="17">
                  <c:v>3168.9969999999998</c:v>
                </c:pt>
                <c:pt idx="18">
                  <c:v>2101.6120000000001</c:v>
                </c:pt>
                <c:pt idx="19">
                  <c:v>1579.9430000000002</c:v>
                </c:pt>
                <c:pt idx="20">
                  <c:v>1384.9590000000003</c:v>
                </c:pt>
                <c:pt idx="21">
                  <c:v>1262.5330000000001</c:v>
                </c:pt>
                <c:pt idx="22">
                  <c:v>1179.9619999999998</c:v>
                </c:pt>
                <c:pt idx="23">
                  <c:v>1170.6970000000001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89-4303-B66E-08D09903A2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46</c:v>
                </c:pt>
                <c:pt idx="2">
                  <c:v>56</c:v>
                </c:pt>
                <c:pt idx="3">
                  <c:v>67</c:v>
                </c:pt>
                <c:pt idx="4">
                  <c:v>76</c:v>
                </c:pt>
                <c:pt idx="5">
                  <c:v>80</c:v>
                </c:pt>
                <c:pt idx="6">
                  <c:v>84</c:v>
                </c:pt>
                <c:pt idx="7">
                  <c:v>100</c:v>
                </c:pt>
                <c:pt idx="8">
                  <c:v>124</c:v>
                </c:pt>
                <c:pt idx="9">
                  <c:v>145</c:v>
                </c:pt>
                <c:pt idx="10">
                  <c:v>161</c:v>
                </c:pt>
                <c:pt idx="11">
                  <c:v>171</c:v>
                </c:pt>
                <c:pt idx="12">
                  <c:v>175</c:v>
                </c:pt>
                <c:pt idx="13">
                  <c:v>173</c:v>
                </c:pt>
                <c:pt idx="14">
                  <c:v>166</c:v>
                </c:pt>
                <c:pt idx="15">
                  <c:v>154</c:v>
                </c:pt>
                <c:pt idx="16">
                  <c:v>136</c:v>
                </c:pt>
                <c:pt idx="17">
                  <c:v>114</c:v>
                </c:pt>
                <c:pt idx="18">
                  <c:v>92</c:v>
                </c:pt>
                <c:pt idx="19">
                  <c:v>78</c:v>
                </c:pt>
                <c:pt idx="20">
                  <c:v>68</c:v>
                </c:pt>
                <c:pt idx="21">
                  <c:v>61</c:v>
                </c:pt>
                <c:pt idx="22">
                  <c:v>55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89-4303-B66E-08D09903A2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126</c:v>
                </c:pt>
                <c:pt idx="5">
                  <c:v>216</c:v>
                </c:pt>
                <c:pt idx="6">
                  <c:v>421</c:v>
                </c:pt>
                <c:pt idx="7">
                  <c:v>451</c:v>
                </c:pt>
                <c:pt idx="8">
                  <c:v>364</c:v>
                </c:pt>
                <c:pt idx="9">
                  <c:v>64</c:v>
                </c:pt>
                <c:pt idx="10">
                  <c:v>64</c:v>
                </c:pt>
                <c:pt idx="11">
                  <c:v>30</c:v>
                </c:pt>
                <c:pt idx="12">
                  <c:v>28</c:v>
                </c:pt>
                <c:pt idx="17">
                  <c:v>236</c:v>
                </c:pt>
                <c:pt idx="18">
                  <c:v>838</c:v>
                </c:pt>
                <c:pt idx="19">
                  <c:v>1160</c:v>
                </c:pt>
                <c:pt idx="20">
                  <c:v>1168</c:v>
                </c:pt>
                <c:pt idx="21">
                  <c:v>1085</c:v>
                </c:pt>
                <c:pt idx="22">
                  <c:v>760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89-4303-B66E-08D09903A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5220.6110000000008</c:v>
                </c:pt>
                <c:pt idx="1">
                  <c:v>5072.2070000000012</c:v>
                </c:pt>
                <c:pt idx="2">
                  <c:v>4865.2249999999995</c:v>
                </c:pt>
                <c:pt idx="3">
                  <c:v>5013.3859999999995</c:v>
                </c:pt>
                <c:pt idx="4">
                  <c:v>5481.9000000000015</c:v>
                </c:pt>
                <c:pt idx="5">
                  <c:v>5780.9600000000019</c:v>
                </c:pt>
                <c:pt idx="6">
                  <c:v>6539.6460000000043</c:v>
                </c:pt>
                <c:pt idx="7">
                  <c:v>7444.4670000000015</c:v>
                </c:pt>
                <c:pt idx="8">
                  <c:v>8141.9310000000014</c:v>
                </c:pt>
                <c:pt idx="9">
                  <c:v>8043.6450000000013</c:v>
                </c:pt>
                <c:pt idx="10">
                  <c:v>8464.7620000000006</c:v>
                </c:pt>
                <c:pt idx="11">
                  <c:v>8834.8309999999983</c:v>
                </c:pt>
                <c:pt idx="12">
                  <c:v>8863.875</c:v>
                </c:pt>
                <c:pt idx="13">
                  <c:v>8665.8379999999997</c:v>
                </c:pt>
                <c:pt idx="14">
                  <c:v>8441.2060000000001</c:v>
                </c:pt>
                <c:pt idx="15">
                  <c:v>8039.1220000000021</c:v>
                </c:pt>
                <c:pt idx="16">
                  <c:v>7437.2260000000006</c:v>
                </c:pt>
                <c:pt idx="17">
                  <c:v>7165.407000000002</c:v>
                </c:pt>
                <c:pt idx="18">
                  <c:v>7288.8579999999993</c:v>
                </c:pt>
                <c:pt idx="19">
                  <c:v>7403.3620000000001</c:v>
                </c:pt>
                <c:pt idx="20">
                  <c:v>7415.6820000000025</c:v>
                </c:pt>
                <c:pt idx="21">
                  <c:v>6953.6240000000007</c:v>
                </c:pt>
                <c:pt idx="22">
                  <c:v>6430.5650000000005</c:v>
                </c:pt>
                <c:pt idx="23">
                  <c:v>5569.2790000000014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89-4303-B66E-08D09903A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</c:v>
                </c:pt>
                <c:pt idx="1">
                  <c:v>90</c:v>
                </c:pt>
                <c:pt idx="2">
                  <c:v>85</c:v>
                </c:pt>
                <c:pt idx="3">
                  <c:v>86.71</c:v>
                </c:pt>
                <c:pt idx="4">
                  <c:v>88.6</c:v>
                </c:pt>
                <c:pt idx="5">
                  <c:v>90</c:v>
                </c:pt>
                <c:pt idx="6">
                  <c:v>109.19</c:v>
                </c:pt>
                <c:pt idx="7">
                  <c:v>113.06</c:v>
                </c:pt>
                <c:pt idx="8">
                  <c:v>89.42</c:v>
                </c:pt>
                <c:pt idx="9">
                  <c:v>75.16</c:v>
                </c:pt>
                <c:pt idx="10">
                  <c:v>71.67</c:v>
                </c:pt>
                <c:pt idx="11">
                  <c:v>65.010000000000005</c:v>
                </c:pt>
                <c:pt idx="12">
                  <c:v>48.59</c:v>
                </c:pt>
                <c:pt idx="13">
                  <c:v>58.7</c:v>
                </c:pt>
                <c:pt idx="14">
                  <c:v>55.03</c:v>
                </c:pt>
                <c:pt idx="15">
                  <c:v>75.069999999999993</c:v>
                </c:pt>
                <c:pt idx="16">
                  <c:v>85.9</c:v>
                </c:pt>
                <c:pt idx="17">
                  <c:v>92.45</c:v>
                </c:pt>
                <c:pt idx="18">
                  <c:v>108.45</c:v>
                </c:pt>
                <c:pt idx="19">
                  <c:v>145.91999999999999</c:v>
                </c:pt>
                <c:pt idx="20">
                  <c:v>171.4</c:v>
                </c:pt>
                <c:pt idx="21">
                  <c:v>144.13</c:v>
                </c:pt>
                <c:pt idx="22">
                  <c:v>118.53</c:v>
                </c:pt>
                <c:pt idx="23">
                  <c:v>102.69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89-4303-B66E-08D09903A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5220.5670000000018</v>
      </c>
      <c r="C4" s="18">
        <v>5072.1200000000017</v>
      </c>
      <c r="D4" s="18">
        <v>4865.3210000000017</v>
      </c>
      <c r="E4" s="18">
        <v>5013.4520000000002</v>
      </c>
      <c r="F4" s="18">
        <v>5481.956000000001</v>
      </c>
      <c r="G4" s="18">
        <v>5780.9749999999995</v>
      </c>
      <c r="H4" s="18">
        <v>6539.6120000000001</v>
      </c>
      <c r="I4" s="18">
        <v>7444.4390000000012</v>
      </c>
      <c r="J4" s="18">
        <v>8141.9310000000032</v>
      </c>
      <c r="K4" s="18">
        <v>8043.6539999999986</v>
      </c>
      <c r="L4" s="18">
        <v>8464.7350000000006</v>
      </c>
      <c r="M4" s="18">
        <v>8834.8700000000044</v>
      </c>
      <c r="N4" s="18">
        <v>8863.8749999999964</v>
      </c>
      <c r="O4" s="18">
        <v>8665.85</v>
      </c>
      <c r="P4" s="18">
        <v>8441.2060000000001</v>
      </c>
      <c r="Q4" s="18">
        <v>8039.1280000000024</v>
      </c>
      <c r="R4" s="18">
        <v>7437.2379999999985</v>
      </c>
      <c r="S4" s="18">
        <v>7165.3750000000018</v>
      </c>
      <c r="T4" s="18">
        <v>7288.8820000000014</v>
      </c>
      <c r="U4" s="18">
        <v>7403.3809999999985</v>
      </c>
      <c r="V4" s="18">
        <v>7415.6819999999998</v>
      </c>
      <c r="W4" s="18">
        <v>6953.5970000000007</v>
      </c>
      <c r="X4" s="18">
        <v>6430.5610000000024</v>
      </c>
      <c r="Y4" s="18">
        <v>5569.2880000000005</v>
      </c>
      <c r="Z4" s="19"/>
      <c r="AA4" s="20">
        <f>SUM(B4:Z4)</f>
        <v>168577.69500000004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</v>
      </c>
      <c r="C7" s="28">
        <v>90</v>
      </c>
      <c r="D7" s="28">
        <v>85</v>
      </c>
      <c r="E7" s="28">
        <v>86.71</v>
      </c>
      <c r="F7" s="28">
        <v>88.6</v>
      </c>
      <c r="G7" s="28">
        <v>90</v>
      </c>
      <c r="H7" s="28">
        <v>109.19</v>
      </c>
      <c r="I7" s="28">
        <v>113.06</v>
      </c>
      <c r="J7" s="28">
        <v>89.42</v>
      </c>
      <c r="K7" s="28">
        <v>75.16</v>
      </c>
      <c r="L7" s="28">
        <v>71.67</v>
      </c>
      <c r="M7" s="28">
        <v>65.010000000000005</v>
      </c>
      <c r="N7" s="28">
        <v>48.59</v>
      </c>
      <c r="O7" s="28">
        <v>58.7</v>
      </c>
      <c r="P7" s="28">
        <v>55.03</v>
      </c>
      <c r="Q7" s="28">
        <v>75.069999999999993</v>
      </c>
      <c r="R7" s="28">
        <v>85.9</v>
      </c>
      <c r="S7" s="28">
        <v>92.45</v>
      </c>
      <c r="T7" s="28">
        <v>108.45</v>
      </c>
      <c r="U7" s="28">
        <v>145.91999999999999</v>
      </c>
      <c r="V7" s="28">
        <v>171.4</v>
      </c>
      <c r="W7" s="28">
        <v>144.13</v>
      </c>
      <c r="X7" s="28">
        <v>118.53</v>
      </c>
      <c r="Y7" s="28">
        <v>102.69</v>
      </c>
      <c r="Z7" s="29"/>
      <c r="AA7" s="30">
        <f>IF(SUM(B7:Z7)&lt;&gt;0,AVERAGEIF(B7:Z7,"&lt;&gt;"""),"")</f>
        <v>94.274166666666687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113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103.5</v>
      </c>
      <c r="H11" s="47">
        <v>127.5</v>
      </c>
      <c r="I11" s="47">
        <v>167</v>
      </c>
      <c r="J11" s="47">
        <v>167</v>
      </c>
      <c r="K11" s="47">
        <v>167</v>
      </c>
      <c r="L11" s="47">
        <v>135</v>
      </c>
      <c r="M11" s="47">
        <v>135</v>
      </c>
      <c r="N11" s="47">
        <v>142</v>
      </c>
      <c r="O11" s="47">
        <v>140.5</v>
      </c>
      <c r="P11" s="47">
        <v>142.5</v>
      </c>
      <c r="Q11" s="47">
        <v>119</v>
      </c>
      <c r="R11" s="47">
        <v>145</v>
      </c>
      <c r="S11" s="47">
        <v>180</v>
      </c>
      <c r="T11" s="47">
        <v>206</v>
      </c>
      <c r="U11" s="47">
        <v>230</v>
      </c>
      <c r="V11" s="47">
        <v>225</v>
      </c>
      <c r="W11" s="47">
        <v>185</v>
      </c>
      <c r="X11" s="47">
        <v>151</v>
      </c>
      <c r="Y11" s="47">
        <v>114</v>
      </c>
      <c r="Z11" s="48"/>
      <c r="AA11" s="49">
        <f t="shared" si="0"/>
        <v>3501</v>
      </c>
    </row>
    <row r="12" spans="1:27" ht="24.95" customHeight="1" x14ac:dyDescent="0.2">
      <c r="A12" s="50" t="s">
        <v>8</v>
      </c>
      <c r="B12" s="51">
        <v>3155.5830000000001</v>
      </c>
      <c r="C12" s="52">
        <v>2740.288</v>
      </c>
      <c r="D12" s="52">
        <v>2390.6170000000002</v>
      </c>
      <c r="E12" s="52">
        <v>2524.2390000000005</v>
      </c>
      <c r="F12" s="52">
        <v>2849.7350000000001</v>
      </c>
      <c r="G12" s="52">
        <v>2978.9029999999998</v>
      </c>
      <c r="H12" s="52">
        <v>3058.9210000000003</v>
      </c>
      <c r="I12" s="52">
        <v>3046.931</v>
      </c>
      <c r="J12" s="52">
        <v>2697.7449999999999</v>
      </c>
      <c r="K12" s="52">
        <v>1849.9</v>
      </c>
      <c r="L12" s="52">
        <v>1756.9</v>
      </c>
      <c r="M12" s="52">
        <v>1755.9</v>
      </c>
      <c r="N12" s="52">
        <v>1759.9</v>
      </c>
      <c r="O12" s="52">
        <v>1765.9</v>
      </c>
      <c r="P12" s="52">
        <v>1902.6690000000001</v>
      </c>
      <c r="Q12" s="52">
        <v>2160.6689999999999</v>
      </c>
      <c r="R12" s="52">
        <v>2453.645</v>
      </c>
      <c r="S12" s="52">
        <v>3154.3780000000002</v>
      </c>
      <c r="T12" s="52">
        <v>3447.57</v>
      </c>
      <c r="U12" s="52">
        <v>3496.4380000000001</v>
      </c>
      <c r="V12" s="52">
        <v>3702.723</v>
      </c>
      <c r="W12" s="52">
        <v>3897.0639999999999</v>
      </c>
      <c r="X12" s="52">
        <v>3802.1990000000001</v>
      </c>
      <c r="Y12" s="52">
        <v>3625.5909999999999</v>
      </c>
      <c r="Z12" s="53"/>
      <c r="AA12" s="54">
        <f t="shared" si="0"/>
        <v>65974.407999999996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126</v>
      </c>
      <c r="G13" s="52">
        <v>216</v>
      </c>
      <c r="H13" s="52">
        <v>421</v>
      </c>
      <c r="I13" s="52">
        <v>451</v>
      </c>
      <c r="J13" s="52">
        <v>364</v>
      </c>
      <c r="K13" s="52">
        <v>64</v>
      </c>
      <c r="L13" s="52">
        <v>64</v>
      </c>
      <c r="M13" s="52">
        <v>30</v>
      </c>
      <c r="N13" s="52">
        <v>28</v>
      </c>
      <c r="O13" s="52"/>
      <c r="P13" s="52"/>
      <c r="Q13" s="52"/>
      <c r="R13" s="52"/>
      <c r="S13" s="52">
        <v>236</v>
      </c>
      <c r="T13" s="52">
        <v>838</v>
      </c>
      <c r="U13" s="52">
        <v>1160</v>
      </c>
      <c r="V13" s="52">
        <v>1168</v>
      </c>
      <c r="W13" s="52">
        <v>1085</v>
      </c>
      <c r="X13" s="52">
        <v>760</v>
      </c>
      <c r="Y13" s="52">
        <v>210</v>
      </c>
      <c r="Z13" s="53"/>
      <c r="AA13" s="54">
        <f t="shared" si="0"/>
        <v>7221</v>
      </c>
    </row>
    <row r="14" spans="1:27" ht="24.95" customHeight="1" x14ac:dyDescent="0.2">
      <c r="A14" s="55" t="s">
        <v>10</v>
      </c>
      <c r="B14" s="56">
        <v>1647.9839999999999</v>
      </c>
      <c r="C14" s="57">
        <v>1736.0319999999997</v>
      </c>
      <c r="D14" s="57">
        <v>1831.704</v>
      </c>
      <c r="E14" s="57">
        <v>1904.7129999999997</v>
      </c>
      <c r="F14" s="57">
        <v>1951.7209999999995</v>
      </c>
      <c r="G14" s="57">
        <v>2023.5719999999999</v>
      </c>
      <c r="H14" s="57">
        <v>2357.1910000000007</v>
      </c>
      <c r="I14" s="57">
        <v>3296.5079999999998</v>
      </c>
      <c r="J14" s="57">
        <v>4410.1859999999997</v>
      </c>
      <c r="K14" s="57">
        <v>5432.7539999999999</v>
      </c>
      <c r="L14" s="57">
        <v>6142.835</v>
      </c>
      <c r="M14" s="57">
        <v>6494.9699999999975</v>
      </c>
      <c r="N14" s="57">
        <v>6550.9750000000004</v>
      </c>
      <c r="O14" s="57">
        <v>6391.45</v>
      </c>
      <c r="P14" s="57">
        <v>5977.0370000000003</v>
      </c>
      <c r="Q14" s="57">
        <v>5340.4590000000026</v>
      </c>
      <c r="R14" s="57">
        <v>4366.5930000000008</v>
      </c>
      <c r="S14" s="57">
        <v>3168.9969999999998</v>
      </c>
      <c r="T14" s="57">
        <v>2101.6120000000001</v>
      </c>
      <c r="U14" s="57">
        <v>1579.9430000000002</v>
      </c>
      <c r="V14" s="57">
        <v>1384.9590000000003</v>
      </c>
      <c r="W14" s="57">
        <v>1262.5330000000001</v>
      </c>
      <c r="X14" s="57">
        <v>1179.9619999999998</v>
      </c>
      <c r="Y14" s="57">
        <v>1170.6970000000001</v>
      </c>
      <c r="Z14" s="58"/>
      <c r="AA14" s="59">
        <f t="shared" si="0"/>
        <v>79705.387000000002</v>
      </c>
    </row>
    <row r="15" spans="1:27" ht="24.95" customHeight="1" x14ac:dyDescent="0.2">
      <c r="A15" s="55" t="s">
        <v>11</v>
      </c>
      <c r="B15" s="56">
        <v>37</v>
      </c>
      <c r="C15" s="57">
        <v>46</v>
      </c>
      <c r="D15" s="57">
        <v>56</v>
      </c>
      <c r="E15" s="57">
        <v>67</v>
      </c>
      <c r="F15" s="57">
        <v>76</v>
      </c>
      <c r="G15" s="57">
        <v>80</v>
      </c>
      <c r="H15" s="57">
        <v>84</v>
      </c>
      <c r="I15" s="57">
        <v>100</v>
      </c>
      <c r="J15" s="57">
        <v>124</v>
      </c>
      <c r="K15" s="57">
        <v>145</v>
      </c>
      <c r="L15" s="57">
        <v>161</v>
      </c>
      <c r="M15" s="57">
        <v>171</v>
      </c>
      <c r="N15" s="57">
        <v>175</v>
      </c>
      <c r="O15" s="57">
        <v>173</v>
      </c>
      <c r="P15" s="57">
        <v>166</v>
      </c>
      <c r="Q15" s="57">
        <v>154</v>
      </c>
      <c r="R15" s="57">
        <v>136</v>
      </c>
      <c r="S15" s="57">
        <v>114</v>
      </c>
      <c r="T15" s="57">
        <v>92</v>
      </c>
      <c r="U15" s="57">
        <v>78</v>
      </c>
      <c r="V15" s="57">
        <v>68</v>
      </c>
      <c r="W15" s="57">
        <v>61</v>
      </c>
      <c r="X15" s="57">
        <v>55</v>
      </c>
      <c r="Y15" s="57">
        <v>52</v>
      </c>
      <c r="Z15" s="58"/>
      <c r="AA15" s="59">
        <f t="shared" si="0"/>
        <v>2471</v>
      </c>
    </row>
    <row r="16" spans="1:27" ht="30" customHeight="1" thickBot="1" x14ac:dyDescent="0.25">
      <c r="A16" s="60" t="s">
        <v>12</v>
      </c>
      <c r="B16" s="61">
        <f>IF(LEN(B$2)&gt;0,SUM(B10:B15),"")</f>
        <v>4953.567</v>
      </c>
      <c r="C16" s="62">
        <f t="shared" ref="C16:Z16" si="1">IF(LEN(C$2)&gt;0,SUM(C10:C15),"")</f>
        <v>4623.82</v>
      </c>
      <c r="D16" s="62">
        <f t="shared" si="1"/>
        <v>4379.8209999999999</v>
      </c>
      <c r="E16" s="62">
        <f t="shared" si="1"/>
        <v>4597.4520000000002</v>
      </c>
      <c r="F16" s="62">
        <f t="shared" si="1"/>
        <v>5104.9560000000001</v>
      </c>
      <c r="G16" s="62">
        <f t="shared" si="1"/>
        <v>5401.9749999999995</v>
      </c>
      <c r="H16" s="62">
        <f t="shared" si="1"/>
        <v>6048.612000000001</v>
      </c>
      <c r="I16" s="62">
        <f t="shared" si="1"/>
        <v>7061.4390000000003</v>
      </c>
      <c r="J16" s="62">
        <f t="shared" si="1"/>
        <v>7762.9309999999996</v>
      </c>
      <c r="K16" s="62">
        <f t="shared" si="1"/>
        <v>7658.6540000000005</v>
      </c>
      <c r="L16" s="62">
        <f t="shared" si="1"/>
        <v>8259.7350000000006</v>
      </c>
      <c r="M16" s="62">
        <f t="shared" si="1"/>
        <v>8586.8699999999972</v>
      </c>
      <c r="N16" s="62">
        <f t="shared" si="1"/>
        <v>8655.875</v>
      </c>
      <c r="O16" s="62">
        <f t="shared" si="1"/>
        <v>8470.85</v>
      </c>
      <c r="P16" s="62">
        <f t="shared" si="1"/>
        <v>8188.2060000000001</v>
      </c>
      <c r="Q16" s="62">
        <f t="shared" si="1"/>
        <v>7774.1280000000024</v>
      </c>
      <c r="R16" s="62">
        <f t="shared" si="1"/>
        <v>7101.2380000000012</v>
      </c>
      <c r="S16" s="62">
        <f t="shared" si="1"/>
        <v>6853.375</v>
      </c>
      <c r="T16" s="62">
        <f t="shared" si="1"/>
        <v>6685.1819999999998</v>
      </c>
      <c r="U16" s="62">
        <f t="shared" si="1"/>
        <v>6544.3810000000003</v>
      </c>
      <c r="V16" s="62">
        <f t="shared" si="1"/>
        <v>6548.6820000000007</v>
      </c>
      <c r="W16" s="62">
        <f t="shared" si="1"/>
        <v>6490.5970000000007</v>
      </c>
      <c r="X16" s="62">
        <f t="shared" si="1"/>
        <v>5948.1610000000001</v>
      </c>
      <c r="Y16" s="62">
        <f t="shared" si="1"/>
        <v>5172.2880000000005</v>
      </c>
      <c r="Z16" s="63" t="str">
        <f t="shared" si="1"/>
        <v/>
      </c>
      <c r="AA16" s="64">
        <f>SUM(AA10:AA15)</f>
        <v>158872.79499999998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2127.9</v>
      </c>
      <c r="C28" s="72">
        <v>2117.4</v>
      </c>
      <c r="D28" s="72">
        <v>2163.4</v>
      </c>
      <c r="E28" s="72">
        <v>2193.4</v>
      </c>
      <c r="F28" s="72">
        <v>2492.4</v>
      </c>
      <c r="G28" s="72">
        <v>2718.4</v>
      </c>
      <c r="H28" s="72">
        <v>3216.4</v>
      </c>
      <c r="I28" s="72">
        <v>3686.9</v>
      </c>
      <c r="J28" s="72">
        <v>3879.9</v>
      </c>
      <c r="K28" s="72">
        <v>3602.9</v>
      </c>
      <c r="L28" s="72">
        <v>3797.9</v>
      </c>
      <c r="M28" s="72">
        <v>3899.9</v>
      </c>
      <c r="N28" s="72">
        <v>3919.9</v>
      </c>
      <c r="O28" s="72">
        <v>3805.4</v>
      </c>
      <c r="P28" s="72">
        <v>3706.4</v>
      </c>
      <c r="Q28" s="72">
        <v>3530.9</v>
      </c>
      <c r="R28" s="72">
        <v>3213.9</v>
      </c>
      <c r="S28" s="72">
        <v>3086.9</v>
      </c>
      <c r="T28" s="72">
        <v>3220.9</v>
      </c>
      <c r="U28" s="72">
        <v>3311.9</v>
      </c>
      <c r="V28" s="72">
        <v>3315.9</v>
      </c>
      <c r="W28" s="72">
        <v>3408.9</v>
      </c>
      <c r="X28" s="72">
        <v>3010.9</v>
      </c>
      <c r="Y28" s="72">
        <v>2386.9</v>
      </c>
      <c r="Z28" s="73"/>
      <c r="AA28" s="74">
        <f>SUM(B28:Z28)</f>
        <v>75815.599999999991</v>
      </c>
    </row>
    <row r="29" spans="1:27" ht="24.95" customHeight="1" x14ac:dyDescent="0.2">
      <c r="A29" s="75" t="s">
        <v>23</v>
      </c>
      <c r="B29" s="76">
        <v>1478.6669999999999</v>
      </c>
      <c r="C29" s="77">
        <v>1635.42</v>
      </c>
      <c r="D29" s="77">
        <v>1395.421</v>
      </c>
      <c r="E29" s="77">
        <v>1620.0519999999999</v>
      </c>
      <c r="F29" s="77">
        <v>1789.556</v>
      </c>
      <c r="G29" s="77">
        <v>1732.575</v>
      </c>
      <c r="H29" s="77">
        <v>1993.212</v>
      </c>
      <c r="I29" s="77">
        <v>2447.5390000000002</v>
      </c>
      <c r="J29" s="77">
        <v>2982.0309999999999</v>
      </c>
      <c r="K29" s="77">
        <v>3250.7539999999999</v>
      </c>
      <c r="L29" s="77">
        <v>3516.835</v>
      </c>
      <c r="M29" s="77">
        <v>3789.97</v>
      </c>
      <c r="N29" s="77">
        <v>3798.9749999999999</v>
      </c>
      <c r="O29" s="77">
        <v>3715.45</v>
      </c>
      <c r="P29" s="77">
        <v>3527.0369999999998</v>
      </c>
      <c r="Q29" s="77">
        <v>3180.4589999999998</v>
      </c>
      <c r="R29" s="77">
        <v>2720.569</v>
      </c>
      <c r="S29" s="77">
        <v>2203.4749999999999</v>
      </c>
      <c r="T29" s="77">
        <v>1688.2819999999999</v>
      </c>
      <c r="U29" s="77">
        <v>1451.481</v>
      </c>
      <c r="V29" s="77">
        <v>1459.7819999999999</v>
      </c>
      <c r="W29" s="77">
        <v>1335.6969999999999</v>
      </c>
      <c r="X29" s="77">
        <v>1245.261</v>
      </c>
      <c r="Y29" s="77">
        <v>1343.3879999999999</v>
      </c>
      <c r="Z29" s="78"/>
      <c r="AA29" s="79">
        <f>SUM(B29:Z29)</f>
        <v>55301.887999999999</v>
      </c>
    </row>
    <row r="30" spans="1:27" ht="24.95" customHeight="1" x14ac:dyDescent="0.2">
      <c r="A30" s="82" t="s">
        <v>24</v>
      </c>
      <c r="B30" s="80">
        <v>1614</v>
      </c>
      <c r="C30" s="81">
        <v>1260</v>
      </c>
      <c r="D30" s="81">
        <v>1200</v>
      </c>
      <c r="E30" s="81">
        <v>1200</v>
      </c>
      <c r="F30" s="81">
        <v>1200</v>
      </c>
      <c r="G30" s="81">
        <v>1330</v>
      </c>
      <c r="H30" s="81">
        <v>1330</v>
      </c>
      <c r="I30" s="81">
        <v>1310</v>
      </c>
      <c r="J30" s="81">
        <v>1280</v>
      </c>
      <c r="K30" s="81">
        <v>1190</v>
      </c>
      <c r="L30" s="81">
        <v>1150</v>
      </c>
      <c r="M30" s="81">
        <v>1145</v>
      </c>
      <c r="N30" s="81">
        <v>1145</v>
      </c>
      <c r="O30" s="81">
        <v>1145</v>
      </c>
      <c r="P30" s="81">
        <v>1207.769</v>
      </c>
      <c r="Q30" s="81">
        <v>1327.769</v>
      </c>
      <c r="R30" s="81">
        <v>1502.769</v>
      </c>
      <c r="S30" s="81">
        <v>1875</v>
      </c>
      <c r="T30" s="81">
        <v>2105</v>
      </c>
      <c r="U30" s="81">
        <v>2140</v>
      </c>
      <c r="V30" s="81">
        <v>2140</v>
      </c>
      <c r="W30" s="81">
        <v>2140</v>
      </c>
      <c r="X30" s="81">
        <v>2045</v>
      </c>
      <c r="Y30" s="81">
        <v>1839</v>
      </c>
      <c r="Z30" s="83"/>
      <c r="AA30" s="84">
        <f>SUM(B30:Z30)</f>
        <v>35821.307000000001</v>
      </c>
    </row>
    <row r="31" spans="1:27" ht="30" customHeight="1" thickBot="1" x14ac:dyDescent="0.25">
      <c r="A31" s="60" t="s">
        <v>25</v>
      </c>
      <c r="B31" s="61">
        <f>IF(LEN(B$2)&gt;0,SUM(B28:B30),"")</f>
        <v>5220.567</v>
      </c>
      <c r="C31" s="62">
        <f t="shared" ref="C31:Z31" si="4">IF(LEN(C$2)&gt;0,SUM(C28:C30),"")</f>
        <v>5012.82</v>
      </c>
      <c r="D31" s="62">
        <f t="shared" si="4"/>
        <v>4758.8209999999999</v>
      </c>
      <c r="E31" s="62">
        <f t="shared" si="4"/>
        <v>5013.4520000000002</v>
      </c>
      <c r="F31" s="62">
        <f t="shared" si="4"/>
        <v>5481.9560000000001</v>
      </c>
      <c r="G31" s="62">
        <f t="shared" si="4"/>
        <v>5780.9750000000004</v>
      </c>
      <c r="H31" s="62">
        <f t="shared" si="4"/>
        <v>6539.6120000000001</v>
      </c>
      <c r="I31" s="62">
        <f t="shared" si="4"/>
        <v>7444.4390000000003</v>
      </c>
      <c r="J31" s="62">
        <f t="shared" si="4"/>
        <v>8141.9310000000005</v>
      </c>
      <c r="K31" s="62">
        <f t="shared" si="4"/>
        <v>8043.6540000000005</v>
      </c>
      <c r="L31" s="62">
        <f t="shared" si="4"/>
        <v>8464.7350000000006</v>
      </c>
      <c r="M31" s="62">
        <f t="shared" si="4"/>
        <v>8834.869999999999</v>
      </c>
      <c r="N31" s="62">
        <f t="shared" si="4"/>
        <v>8863.875</v>
      </c>
      <c r="O31" s="62">
        <f t="shared" si="4"/>
        <v>8665.85</v>
      </c>
      <c r="P31" s="62">
        <f t="shared" si="4"/>
        <v>8441.2060000000001</v>
      </c>
      <c r="Q31" s="62">
        <f t="shared" si="4"/>
        <v>8039.1280000000006</v>
      </c>
      <c r="R31" s="62">
        <f t="shared" si="4"/>
        <v>7437.2380000000003</v>
      </c>
      <c r="S31" s="62">
        <f t="shared" si="4"/>
        <v>7165.375</v>
      </c>
      <c r="T31" s="62">
        <f t="shared" si="4"/>
        <v>7014.1819999999998</v>
      </c>
      <c r="U31" s="62">
        <f t="shared" si="4"/>
        <v>6903.3810000000003</v>
      </c>
      <c r="V31" s="62">
        <f t="shared" si="4"/>
        <v>6915.6819999999998</v>
      </c>
      <c r="W31" s="62">
        <f t="shared" si="4"/>
        <v>6884.5969999999998</v>
      </c>
      <c r="X31" s="62">
        <f t="shared" si="4"/>
        <v>6301.1610000000001</v>
      </c>
      <c r="Y31" s="62">
        <f t="shared" si="4"/>
        <v>5569.2880000000005</v>
      </c>
      <c r="Z31" s="63" t="str">
        <f t="shared" si="4"/>
        <v/>
      </c>
      <c r="AA31" s="64">
        <f>SUM(AA28:AA30)</f>
        <v>166938.79499999998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130</v>
      </c>
      <c r="C34" s="95">
        <v>166</v>
      </c>
      <c r="D34" s="95">
        <v>167</v>
      </c>
      <c r="E34" s="95">
        <v>167</v>
      </c>
      <c r="F34" s="95">
        <v>167</v>
      </c>
      <c r="G34" s="95">
        <v>166</v>
      </c>
      <c r="H34" s="95">
        <v>241</v>
      </c>
      <c r="I34" s="95">
        <v>250</v>
      </c>
      <c r="J34" s="95">
        <v>196</v>
      </c>
      <c r="K34" s="95">
        <v>187</v>
      </c>
      <c r="L34" s="95">
        <v>72</v>
      </c>
      <c r="M34" s="95">
        <v>65</v>
      </c>
      <c r="N34" s="95">
        <v>60</v>
      </c>
      <c r="O34" s="95">
        <v>60</v>
      </c>
      <c r="P34" s="95">
        <v>60</v>
      </c>
      <c r="Q34" s="95">
        <v>55</v>
      </c>
      <c r="R34" s="95">
        <v>173</v>
      </c>
      <c r="S34" s="95">
        <v>227</v>
      </c>
      <c r="T34" s="95">
        <v>250</v>
      </c>
      <c r="U34" s="95">
        <v>250</v>
      </c>
      <c r="V34" s="95">
        <v>250</v>
      </c>
      <c r="W34" s="95">
        <v>250</v>
      </c>
      <c r="X34" s="95">
        <v>235</v>
      </c>
      <c r="Y34" s="95">
        <v>207</v>
      </c>
      <c r="Z34" s="96"/>
      <c r="AA34" s="74">
        <f t="shared" ref="AA34:AA39" si="5">SUM(B34:Z34)</f>
        <v>4051</v>
      </c>
    </row>
    <row r="35" spans="1:27" ht="24.95" customHeight="1" x14ac:dyDescent="0.2">
      <c r="A35" s="97" t="s">
        <v>28</v>
      </c>
      <c r="B35" s="98">
        <v>82</v>
      </c>
      <c r="C35" s="99">
        <v>168</v>
      </c>
      <c r="D35" s="99">
        <v>160</v>
      </c>
      <c r="E35" s="99">
        <v>194</v>
      </c>
      <c r="F35" s="99">
        <v>155</v>
      </c>
      <c r="G35" s="99">
        <v>158</v>
      </c>
      <c r="H35" s="99">
        <v>195</v>
      </c>
      <c r="I35" s="99">
        <v>78</v>
      </c>
      <c r="J35" s="99">
        <v>128</v>
      </c>
      <c r="K35" s="99">
        <v>153</v>
      </c>
      <c r="L35" s="99">
        <v>102</v>
      </c>
      <c r="M35" s="99">
        <v>131</v>
      </c>
      <c r="N35" s="99">
        <v>122</v>
      </c>
      <c r="O35" s="99">
        <v>114</v>
      </c>
      <c r="P35" s="99">
        <v>158</v>
      </c>
      <c r="Q35" s="99">
        <v>156</v>
      </c>
      <c r="R35" s="99">
        <v>108</v>
      </c>
      <c r="S35" s="99">
        <v>30</v>
      </c>
      <c r="T35" s="99">
        <v>24</v>
      </c>
      <c r="U35" s="99">
        <v>54</v>
      </c>
      <c r="V35" s="99">
        <v>62</v>
      </c>
      <c r="W35" s="99">
        <v>89</v>
      </c>
      <c r="X35" s="99">
        <v>63</v>
      </c>
      <c r="Y35" s="99">
        <v>135</v>
      </c>
      <c r="Z35" s="100"/>
      <c r="AA35" s="79">
        <f t="shared" si="5"/>
        <v>2819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47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40</v>
      </c>
      <c r="L37" s="99">
        <v>26</v>
      </c>
      <c r="M37" s="99">
        <v>47</v>
      </c>
      <c r="N37" s="99">
        <v>21</v>
      </c>
      <c r="O37" s="99">
        <v>16</v>
      </c>
      <c r="P37" s="99">
        <v>30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1076</v>
      </c>
    </row>
    <row r="38" spans="1:27" ht="24.95" customHeight="1" x14ac:dyDescent="0.2">
      <c r="A38" s="97" t="s">
        <v>31</v>
      </c>
      <c r="B38" s="98"/>
      <c r="C38" s="99">
        <v>59.3</v>
      </c>
      <c r="D38" s="99">
        <v>106.5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274.7</v>
      </c>
      <c r="U38" s="99">
        <v>500</v>
      </c>
      <c r="V38" s="99">
        <v>500</v>
      </c>
      <c r="W38" s="99">
        <v>69</v>
      </c>
      <c r="X38" s="99">
        <v>129.4</v>
      </c>
      <c r="Y38" s="99"/>
      <c r="Z38" s="100"/>
      <c r="AA38" s="79">
        <f t="shared" si="5"/>
        <v>1638.9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267</v>
      </c>
      <c r="C39" s="88">
        <f t="shared" si="6"/>
        <v>448.3</v>
      </c>
      <c r="D39" s="88">
        <f t="shared" si="6"/>
        <v>485.5</v>
      </c>
      <c r="E39" s="88">
        <f t="shared" si="6"/>
        <v>416</v>
      </c>
      <c r="F39" s="88">
        <f t="shared" si="6"/>
        <v>377</v>
      </c>
      <c r="G39" s="88">
        <f t="shared" si="6"/>
        <v>379</v>
      </c>
      <c r="H39" s="88">
        <f t="shared" si="6"/>
        <v>491</v>
      </c>
      <c r="I39" s="88">
        <f t="shared" si="6"/>
        <v>383</v>
      </c>
      <c r="J39" s="88">
        <f t="shared" si="6"/>
        <v>379</v>
      </c>
      <c r="K39" s="88">
        <f t="shared" si="6"/>
        <v>385</v>
      </c>
      <c r="L39" s="88">
        <f t="shared" si="6"/>
        <v>205</v>
      </c>
      <c r="M39" s="88">
        <f t="shared" si="6"/>
        <v>248</v>
      </c>
      <c r="N39" s="88">
        <f t="shared" si="6"/>
        <v>208</v>
      </c>
      <c r="O39" s="88">
        <f t="shared" si="6"/>
        <v>195</v>
      </c>
      <c r="P39" s="88">
        <f t="shared" si="6"/>
        <v>253</v>
      </c>
      <c r="Q39" s="88">
        <f t="shared" si="6"/>
        <v>265</v>
      </c>
      <c r="R39" s="88">
        <f t="shared" si="6"/>
        <v>336</v>
      </c>
      <c r="S39" s="88">
        <f t="shared" si="6"/>
        <v>312</v>
      </c>
      <c r="T39" s="88">
        <f t="shared" si="6"/>
        <v>603.70000000000005</v>
      </c>
      <c r="U39" s="88">
        <f t="shared" si="6"/>
        <v>859</v>
      </c>
      <c r="V39" s="88">
        <f t="shared" si="6"/>
        <v>867</v>
      </c>
      <c r="W39" s="88">
        <f t="shared" si="6"/>
        <v>463</v>
      </c>
      <c r="X39" s="88">
        <f t="shared" si="6"/>
        <v>482.4</v>
      </c>
      <c r="Y39" s="88">
        <f t="shared" si="6"/>
        <v>397</v>
      </c>
      <c r="Z39" s="89" t="str">
        <f t="shared" si="6"/>
        <v/>
      </c>
      <c r="AA39" s="90">
        <f t="shared" si="5"/>
        <v>9704.9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59.3</v>
      </c>
      <c r="D46" s="99">
        <v>106.5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274.7</v>
      </c>
      <c r="U46" s="99">
        <v>500</v>
      </c>
      <c r="V46" s="99">
        <v>500</v>
      </c>
      <c r="W46" s="99">
        <v>69</v>
      </c>
      <c r="X46" s="99">
        <v>129.4</v>
      </c>
      <c r="Y46" s="99"/>
      <c r="Z46" s="100"/>
      <c r="AA46" s="79">
        <f t="shared" si="7"/>
        <v>1638.9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59.3</v>
      </c>
      <c r="D48" s="88">
        <f t="shared" si="8"/>
        <v>106.5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274.7</v>
      </c>
      <c r="U48" s="88">
        <f t="shared" si="8"/>
        <v>500</v>
      </c>
      <c r="V48" s="88">
        <f t="shared" si="8"/>
        <v>500</v>
      </c>
      <c r="W48" s="88">
        <f t="shared" si="8"/>
        <v>69</v>
      </c>
      <c r="X48" s="88">
        <f t="shared" si="8"/>
        <v>129.4</v>
      </c>
      <c r="Y48" s="88">
        <f t="shared" si="8"/>
        <v>0</v>
      </c>
      <c r="Z48" s="89" t="str">
        <f t="shared" si="8"/>
        <v/>
      </c>
      <c r="AA48" s="90">
        <f t="shared" si="7"/>
        <v>1638.9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5220.567</v>
      </c>
      <c r="C51" s="88">
        <f t="shared" si="10"/>
        <v>5072.12</v>
      </c>
      <c r="D51" s="88">
        <f t="shared" si="10"/>
        <v>4865.3209999999999</v>
      </c>
      <c r="E51" s="88">
        <f t="shared" si="10"/>
        <v>5013.4520000000002</v>
      </c>
      <c r="F51" s="88">
        <f t="shared" si="10"/>
        <v>5481.9560000000001</v>
      </c>
      <c r="G51" s="88">
        <f t="shared" si="10"/>
        <v>5780.9749999999995</v>
      </c>
      <c r="H51" s="88">
        <f t="shared" si="10"/>
        <v>6539.612000000001</v>
      </c>
      <c r="I51" s="88">
        <f t="shared" si="10"/>
        <v>7444.4390000000003</v>
      </c>
      <c r="J51" s="88">
        <f t="shared" si="10"/>
        <v>8141.9309999999996</v>
      </c>
      <c r="K51" s="88">
        <f t="shared" si="10"/>
        <v>8043.6540000000005</v>
      </c>
      <c r="L51" s="88">
        <f t="shared" si="10"/>
        <v>8464.7350000000006</v>
      </c>
      <c r="M51" s="88">
        <f t="shared" si="10"/>
        <v>8834.8699999999972</v>
      </c>
      <c r="N51" s="88">
        <f t="shared" si="10"/>
        <v>8863.875</v>
      </c>
      <c r="O51" s="88">
        <f t="shared" si="10"/>
        <v>8665.85</v>
      </c>
      <c r="P51" s="88">
        <f t="shared" si="10"/>
        <v>8441.2060000000001</v>
      </c>
      <c r="Q51" s="88">
        <f t="shared" si="10"/>
        <v>8039.1280000000024</v>
      </c>
      <c r="R51" s="88">
        <f t="shared" si="10"/>
        <v>7437.2380000000012</v>
      </c>
      <c r="S51" s="88">
        <f t="shared" si="10"/>
        <v>7165.375</v>
      </c>
      <c r="T51" s="88">
        <f t="shared" si="10"/>
        <v>7288.8819999999996</v>
      </c>
      <c r="U51" s="88">
        <f t="shared" si="10"/>
        <v>7403.3810000000003</v>
      </c>
      <c r="V51" s="88">
        <f t="shared" si="10"/>
        <v>7415.6820000000007</v>
      </c>
      <c r="W51" s="88">
        <f t="shared" si="10"/>
        <v>6953.5970000000007</v>
      </c>
      <c r="X51" s="88">
        <f t="shared" si="10"/>
        <v>6430.5609999999997</v>
      </c>
      <c r="Y51" s="88">
        <f t="shared" si="10"/>
        <v>5569.2880000000005</v>
      </c>
      <c r="Z51" s="89" t="str">
        <f t="shared" si="10"/>
        <v/>
      </c>
      <c r="AA51" s="104">
        <f>SUM(B51:Z51)</f>
        <v>168577.69499999998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5220.6110000000008</v>
      </c>
      <c r="C4" s="18">
        <v>5072.2070000000012</v>
      </c>
      <c r="D4" s="18">
        <v>4865.2249999999995</v>
      </c>
      <c r="E4" s="18">
        <v>5013.3859999999995</v>
      </c>
      <c r="F4" s="18">
        <v>5481.9000000000015</v>
      </c>
      <c r="G4" s="18">
        <v>5780.9600000000019</v>
      </c>
      <c r="H4" s="18">
        <v>6539.6460000000043</v>
      </c>
      <c r="I4" s="18">
        <v>7444.4670000000015</v>
      </c>
      <c r="J4" s="18">
        <v>8141.9310000000014</v>
      </c>
      <c r="K4" s="18">
        <v>8043.6450000000013</v>
      </c>
      <c r="L4" s="18">
        <v>8464.7620000000006</v>
      </c>
      <c r="M4" s="18">
        <v>8834.8309999999983</v>
      </c>
      <c r="N4" s="18">
        <v>8863.875</v>
      </c>
      <c r="O4" s="18">
        <v>8665.8379999999997</v>
      </c>
      <c r="P4" s="18">
        <v>8441.2060000000001</v>
      </c>
      <c r="Q4" s="18">
        <v>8039.1220000000021</v>
      </c>
      <c r="R4" s="18">
        <v>7437.2260000000006</v>
      </c>
      <c r="S4" s="18">
        <v>7165.407000000002</v>
      </c>
      <c r="T4" s="18">
        <v>7288.8579999999993</v>
      </c>
      <c r="U4" s="18">
        <v>7403.3620000000001</v>
      </c>
      <c r="V4" s="18">
        <v>7415.6820000000025</v>
      </c>
      <c r="W4" s="18">
        <v>6953.6240000000007</v>
      </c>
      <c r="X4" s="18">
        <v>6430.5650000000005</v>
      </c>
      <c r="Y4" s="18">
        <v>5569.2790000000014</v>
      </c>
      <c r="Z4" s="19"/>
      <c r="AA4" s="20">
        <f>SUM(B4:Z4)</f>
        <v>168577.61500000005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</v>
      </c>
      <c r="C7" s="28">
        <v>90</v>
      </c>
      <c r="D7" s="28">
        <v>85</v>
      </c>
      <c r="E7" s="28">
        <v>86.71</v>
      </c>
      <c r="F7" s="28">
        <v>88.6</v>
      </c>
      <c r="G7" s="28">
        <v>90</v>
      </c>
      <c r="H7" s="28">
        <v>109.19</v>
      </c>
      <c r="I7" s="28">
        <v>113.06</v>
      </c>
      <c r="J7" s="28">
        <v>89.42</v>
      </c>
      <c r="K7" s="28">
        <v>75.16</v>
      </c>
      <c r="L7" s="28">
        <v>71.67</v>
      </c>
      <c r="M7" s="28">
        <v>65.010000000000005</v>
      </c>
      <c r="N7" s="28">
        <v>48.59</v>
      </c>
      <c r="O7" s="28">
        <v>58.7</v>
      </c>
      <c r="P7" s="28">
        <v>55.03</v>
      </c>
      <c r="Q7" s="28">
        <v>75.069999999999993</v>
      </c>
      <c r="R7" s="28">
        <v>85.9</v>
      </c>
      <c r="S7" s="28">
        <v>92.45</v>
      </c>
      <c r="T7" s="28">
        <v>108.45</v>
      </c>
      <c r="U7" s="28">
        <v>145.91999999999999</v>
      </c>
      <c r="V7" s="28">
        <v>171.4</v>
      </c>
      <c r="W7" s="28">
        <v>144.13</v>
      </c>
      <c r="X7" s="28">
        <v>118.53</v>
      </c>
      <c r="Y7" s="28">
        <v>102.69</v>
      </c>
      <c r="Z7" s="29"/>
      <c r="AA7" s="30">
        <f>IF(SUM(B7:Z7)&lt;&gt;0,AVERAGEIF(B7:Z7,"&lt;&gt;"""),"")</f>
        <v>94.274166666666687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736.88</v>
      </c>
      <c r="C19" s="72">
        <v>735.6110000000001</v>
      </c>
      <c r="D19" s="72">
        <v>731.76300000000003</v>
      </c>
      <c r="E19" s="72">
        <v>733.22199999999987</v>
      </c>
      <c r="F19" s="72">
        <v>864.08499999999992</v>
      </c>
      <c r="G19" s="72">
        <v>838.52800000000002</v>
      </c>
      <c r="H19" s="72">
        <v>859.66500000000008</v>
      </c>
      <c r="I19" s="72">
        <v>869.54000000000008</v>
      </c>
      <c r="J19" s="72">
        <v>859.452</v>
      </c>
      <c r="K19" s="72">
        <v>859.61700000000008</v>
      </c>
      <c r="L19" s="72">
        <v>891.572</v>
      </c>
      <c r="M19" s="72">
        <v>884.37200000000007</v>
      </c>
      <c r="N19" s="72">
        <v>879.73500000000001</v>
      </c>
      <c r="O19" s="72">
        <v>869.86400000000003</v>
      </c>
      <c r="P19" s="72">
        <v>865.88800000000003</v>
      </c>
      <c r="Q19" s="72">
        <v>795.76699999999994</v>
      </c>
      <c r="R19" s="72">
        <v>741.53899999999999</v>
      </c>
      <c r="S19" s="72">
        <v>677.64099999999996</v>
      </c>
      <c r="T19" s="72">
        <v>678.78399999999999</v>
      </c>
      <c r="U19" s="72">
        <v>686.98700000000008</v>
      </c>
      <c r="V19" s="72">
        <v>687.94899999999996</v>
      </c>
      <c r="W19" s="72">
        <v>681.21399999999994</v>
      </c>
      <c r="X19" s="72">
        <v>688.94399999999996</v>
      </c>
      <c r="Y19" s="72">
        <v>691.42899999999997</v>
      </c>
      <c r="Z19" s="73"/>
      <c r="AA19" s="74">
        <f t="shared" ref="AA19:AA24" si="2">SUM(B19:Z19)</f>
        <v>18810.047999999999</v>
      </c>
    </row>
    <row r="20" spans="1:27" ht="24.95" customHeight="1" x14ac:dyDescent="0.2">
      <c r="A20" s="75" t="s">
        <v>15</v>
      </c>
      <c r="B20" s="76">
        <v>1040.2099999999998</v>
      </c>
      <c r="C20" s="77">
        <v>1021.7410000000001</v>
      </c>
      <c r="D20" s="77">
        <v>1031.74</v>
      </c>
      <c r="E20" s="77">
        <v>1028.0729999999999</v>
      </c>
      <c r="F20" s="77">
        <v>1081.8530000000001</v>
      </c>
      <c r="G20" s="77">
        <v>1202.9919999999997</v>
      </c>
      <c r="H20" s="77">
        <v>1411.6970000000001</v>
      </c>
      <c r="I20" s="77">
        <v>1555.575</v>
      </c>
      <c r="J20" s="77">
        <v>1629.7990000000002</v>
      </c>
      <c r="K20" s="77">
        <v>1635.3930000000003</v>
      </c>
      <c r="L20" s="77">
        <v>1640.4300000000003</v>
      </c>
      <c r="M20" s="77">
        <v>1642.77</v>
      </c>
      <c r="N20" s="77">
        <v>1646.4949999999997</v>
      </c>
      <c r="O20" s="77">
        <v>1595.1580000000001</v>
      </c>
      <c r="P20" s="77">
        <v>1521.1359999999997</v>
      </c>
      <c r="Q20" s="77">
        <v>1484.2740000000001</v>
      </c>
      <c r="R20" s="77">
        <v>1445.8399999999997</v>
      </c>
      <c r="S20" s="77">
        <v>1407.2049999999999</v>
      </c>
      <c r="T20" s="77">
        <v>1380.4779999999998</v>
      </c>
      <c r="U20" s="77">
        <v>1369.7560000000001</v>
      </c>
      <c r="V20" s="77">
        <v>1286.5279999999998</v>
      </c>
      <c r="W20" s="77">
        <v>1172.48</v>
      </c>
      <c r="X20" s="77">
        <v>1080.4389999999999</v>
      </c>
      <c r="Y20" s="77">
        <v>1046.876</v>
      </c>
      <c r="Z20" s="78"/>
      <c r="AA20" s="79">
        <f t="shared" si="2"/>
        <v>32358.937999999998</v>
      </c>
    </row>
    <row r="21" spans="1:27" ht="24.95" customHeight="1" x14ac:dyDescent="0.2">
      <c r="A21" s="75" t="s">
        <v>16</v>
      </c>
      <c r="B21" s="80">
        <v>2099.5209999999997</v>
      </c>
      <c r="C21" s="81">
        <v>1975.5549999999998</v>
      </c>
      <c r="D21" s="81">
        <v>1912.9219999999998</v>
      </c>
      <c r="E21" s="81">
        <v>1880.8909999999996</v>
      </c>
      <c r="F21" s="81">
        <v>1941.1620000000005</v>
      </c>
      <c r="G21" s="81">
        <v>2127.9399999999996</v>
      </c>
      <c r="H21" s="81">
        <v>2519.4840000000004</v>
      </c>
      <c r="I21" s="81">
        <v>2880.4520000000007</v>
      </c>
      <c r="J21" s="81">
        <v>3265.68</v>
      </c>
      <c r="K21" s="81">
        <v>3500.5349999999999</v>
      </c>
      <c r="L21" s="81">
        <v>3631.06</v>
      </c>
      <c r="M21" s="81">
        <v>3773.2889999999993</v>
      </c>
      <c r="N21" s="81">
        <v>3757.9109999999996</v>
      </c>
      <c r="O21" s="81">
        <v>3621.83</v>
      </c>
      <c r="P21" s="81">
        <v>3425.3299999999995</v>
      </c>
      <c r="Q21" s="81">
        <v>3304.4809999999998</v>
      </c>
      <c r="R21" s="81">
        <v>3261.7469999999998</v>
      </c>
      <c r="S21" s="81">
        <v>3224.4609999999998</v>
      </c>
      <c r="T21" s="81">
        <v>3227.0959999999995</v>
      </c>
      <c r="U21" s="81">
        <v>3353.9189999999999</v>
      </c>
      <c r="V21" s="81">
        <v>3430.7049999999999</v>
      </c>
      <c r="W21" s="81">
        <v>3100.93</v>
      </c>
      <c r="X21" s="81">
        <v>2747.1820000000002</v>
      </c>
      <c r="Y21" s="81">
        <v>2378.6739999999995</v>
      </c>
      <c r="Z21" s="78"/>
      <c r="AA21" s="79">
        <f t="shared" si="2"/>
        <v>70342.757000000012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88</v>
      </c>
      <c r="D23" s="77">
        <v>86.5</v>
      </c>
      <c r="E23" s="77">
        <v>81.5</v>
      </c>
      <c r="F23" s="77">
        <v>92.5</v>
      </c>
      <c r="G23" s="77">
        <v>98</v>
      </c>
      <c r="H23" s="77">
        <v>97</v>
      </c>
      <c r="I23" s="77">
        <v>80.5</v>
      </c>
      <c r="J23" s="77">
        <v>81</v>
      </c>
      <c r="K23" s="77">
        <v>79</v>
      </c>
      <c r="L23" s="77">
        <v>85</v>
      </c>
      <c r="M23" s="77">
        <v>96.5</v>
      </c>
      <c r="N23" s="77">
        <v>112</v>
      </c>
      <c r="O23" s="77">
        <v>110.5</v>
      </c>
      <c r="P23" s="77">
        <v>100.5</v>
      </c>
      <c r="Q23" s="77">
        <v>87</v>
      </c>
      <c r="R23" s="77">
        <v>86.5</v>
      </c>
      <c r="S23" s="77">
        <v>90</v>
      </c>
      <c r="T23" s="77">
        <v>118.5</v>
      </c>
      <c r="U23" s="77">
        <v>134</v>
      </c>
      <c r="V23" s="77">
        <v>142.5</v>
      </c>
      <c r="W23" s="77">
        <v>137</v>
      </c>
      <c r="X23" s="77">
        <v>139</v>
      </c>
      <c r="Y23" s="77">
        <v>125.5</v>
      </c>
      <c r="Z23" s="77"/>
      <c r="AA23" s="79">
        <f t="shared" si="2"/>
        <v>2429</v>
      </c>
    </row>
    <row r="24" spans="1:27" ht="24.95" customHeight="1" x14ac:dyDescent="0.2">
      <c r="A24" s="85" t="s">
        <v>19</v>
      </c>
      <c r="B24" s="77">
        <v>300.00000000000006</v>
      </c>
      <c r="C24" s="77">
        <v>287</v>
      </c>
      <c r="D24" s="77">
        <v>281.00000000000006</v>
      </c>
      <c r="E24" s="77">
        <v>279</v>
      </c>
      <c r="F24" s="77">
        <v>287.99999999999994</v>
      </c>
      <c r="G24" s="77">
        <v>312.99999999999994</v>
      </c>
      <c r="H24" s="77">
        <v>361.00000000000006</v>
      </c>
      <c r="I24" s="77">
        <v>407.99999999999994</v>
      </c>
      <c r="J24" s="77">
        <v>434.99999999999994</v>
      </c>
      <c r="K24" s="77">
        <v>444.99999999999994</v>
      </c>
      <c r="L24" s="77">
        <v>446.00000000000006</v>
      </c>
      <c r="M24" s="77">
        <v>456</v>
      </c>
      <c r="N24" s="77">
        <v>467</v>
      </c>
      <c r="O24" s="77">
        <v>452.00000000000006</v>
      </c>
      <c r="P24" s="77">
        <v>428</v>
      </c>
      <c r="Q24" s="77">
        <v>422.99999999999994</v>
      </c>
      <c r="R24" s="77">
        <v>431</v>
      </c>
      <c r="S24" s="77">
        <v>444.00000000000006</v>
      </c>
      <c r="T24" s="77">
        <v>448</v>
      </c>
      <c r="U24" s="77">
        <v>457.99999999999994</v>
      </c>
      <c r="V24" s="77">
        <v>443</v>
      </c>
      <c r="W24" s="77">
        <v>396</v>
      </c>
      <c r="X24" s="77">
        <v>356.00000000000006</v>
      </c>
      <c r="Y24" s="77">
        <v>316</v>
      </c>
      <c r="Z24" s="77"/>
      <c r="AA24" s="79">
        <f t="shared" si="2"/>
        <v>9361</v>
      </c>
    </row>
    <row r="25" spans="1:27" ht="30" customHeight="1" thickBot="1" x14ac:dyDescent="0.25">
      <c r="A25" s="86" t="s">
        <v>20</v>
      </c>
      <c r="B25" s="87">
        <f t="shared" ref="B25:AA25" si="3">SUM(B19:B24)</f>
        <v>4257.1109999999999</v>
      </c>
      <c r="C25" s="88">
        <f t="shared" si="3"/>
        <v>4107.9070000000002</v>
      </c>
      <c r="D25" s="88">
        <f t="shared" si="3"/>
        <v>4043.9250000000002</v>
      </c>
      <c r="E25" s="88">
        <f t="shared" si="3"/>
        <v>4002.6859999999992</v>
      </c>
      <c r="F25" s="88">
        <f t="shared" si="3"/>
        <v>4267.6000000000004</v>
      </c>
      <c r="G25" s="88">
        <f t="shared" si="3"/>
        <v>4580.4599999999991</v>
      </c>
      <c r="H25" s="88">
        <f t="shared" si="3"/>
        <v>5248.8460000000005</v>
      </c>
      <c r="I25" s="88">
        <f t="shared" si="3"/>
        <v>5794.0670000000009</v>
      </c>
      <c r="J25" s="88">
        <f t="shared" si="3"/>
        <v>6270.9310000000005</v>
      </c>
      <c r="K25" s="88">
        <f t="shared" si="3"/>
        <v>6519.5450000000001</v>
      </c>
      <c r="L25" s="88">
        <f t="shared" si="3"/>
        <v>6694.0619999999999</v>
      </c>
      <c r="M25" s="88">
        <f t="shared" si="3"/>
        <v>6852.9309999999987</v>
      </c>
      <c r="N25" s="88">
        <f t="shared" si="3"/>
        <v>6863.1409999999996</v>
      </c>
      <c r="O25" s="88">
        <f t="shared" si="3"/>
        <v>6649.3519999999999</v>
      </c>
      <c r="P25" s="88">
        <f t="shared" si="3"/>
        <v>6340.8539999999994</v>
      </c>
      <c r="Q25" s="88">
        <f t="shared" si="3"/>
        <v>6094.5219999999999</v>
      </c>
      <c r="R25" s="88">
        <f t="shared" si="3"/>
        <v>5966.6260000000002</v>
      </c>
      <c r="S25" s="88">
        <f t="shared" si="3"/>
        <v>5843.3069999999998</v>
      </c>
      <c r="T25" s="88">
        <f t="shared" si="3"/>
        <v>5852.8579999999993</v>
      </c>
      <c r="U25" s="88">
        <f t="shared" si="3"/>
        <v>6002.6620000000003</v>
      </c>
      <c r="V25" s="88">
        <f t="shared" si="3"/>
        <v>5990.6819999999998</v>
      </c>
      <c r="W25" s="88">
        <f t="shared" si="3"/>
        <v>5487.6239999999998</v>
      </c>
      <c r="X25" s="88">
        <f t="shared" si="3"/>
        <v>5011.5650000000005</v>
      </c>
      <c r="Y25" s="88">
        <f t="shared" si="3"/>
        <v>4558.4789999999994</v>
      </c>
      <c r="Z25" s="89">
        <f t="shared" si="3"/>
        <v>0</v>
      </c>
      <c r="AA25" s="90">
        <f t="shared" si="3"/>
        <v>133301.74300000002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457.5</v>
      </c>
      <c r="C28" s="72">
        <v>450</v>
      </c>
      <c r="D28" s="72">
        <v>442.5</v>
      </c>
      <c r="E28" s="72">
        <v>435.5</v>
      </c>
      <c r="F28" s="72">
        <v>455.5</v>
      </c>
      <c r="G28" s="72">
        <v>486</v>
      </c>
      <c r="H28" s="72">
        <v>533</v>
      </c>
      <c r="I28" s="72">
        <v>563.5</v>
      </c>
      <c r="J28" s="72">
        <v>603</v>
      </c>
      <c r="K28" s="72">
        <v>611</v>
      </c>
      <c r="L28" s="72">
        <v>630</v>
      </c>
      <c r="M28" s="72">
        <v>662.5</v>
      </c>
      <c r="N28" s="72">
        <v>690</v>
      </c>
      <c r="O28" s="72">
        <v>673.5</v>
      </c>
      <c r="P28" s="72">
        <v>637.5</v>
      </c>
      <c r="Q28" s="72">
        <v>599</v>
      </c>
      <c r="R28" s="72">
        <v>599.5</v>
      </c>
      <c r="S28" s="72">
        <v>611</v>
      </c>
      <c r="T28" s="72">
        <v>643.5</v>
      </c>
      <c r="U28" s="72">
        <v>689</v>
      </c>
      <c r="V28" s="72">
        <v>682.5</v>
      </c>
      <c r="W28" s="72">
        <v>620</v>
      </c>
      <c r="X28" s="72">
        <v>562</v>
      </c>
      <c r="Y28" s="72">
        <v>508.5</v>
      </c>
      <c r="Z28" s="73"/>
      <c r="AA28" s="74">
        <f>SUM(B28:Z28)</f>
        <v>13846</v>
      </c>
    </row>
    <row r="29" spans="1:27" ht="24.95" customHeight="1" x14ac:dyDescent="0.2">
      <c r="A29" s="75" t="s">
        <v>23</v>
      </c>
      <c r="B29" s="76">
        <v>3961.6109999999999</v>
      </c>
      <c r="C29" s="77">
        <v>3809.9070000000002</v>
      </c>
      <c r="D29" s="77">
        <v>3721.4250000000002</v>
      </c>
      <c r="E29" s="77">
        <v>3692.1860000000001</v>
      </c>
      <c r="F29" s="77">
        <v>3936.1</v>
      </c>
      <c r="G29" s="77">
        <v>4372.46</v>
      </c>
      <c r="H29" s="77">
        <v>4919.8459999999995</v>
      </c>
      <c r="I29" s="77">
        <v>5528.567</v>
      </c>
      <c r="J29" s="77">
        <v>5984.9309999999996</v>
      </c>
      <c r="K29" s="77">
        <v>6284.5450000000001</v>
      </c>
      <c r="L29" s="77">
        <v>6549.0619999999999</v>
      </c>
      <c r="M29" s="77">
        <v>6704.4309999999996</v>
      </c>
      <c r="N29" s="77">
        <v>6724.875</v>
      </c>
      <c r="O29" s="77">
        <v>6512.4380000000001</v>
      </c>
      <c r="P29" s="77">
        <v>6324.7060000000001</v>
      </c>
      <c r="Q29" s="77">
        <v>6006.5219999999999</v>
      </c>
      <c r="R29" s="77">
        <v>5729.1260000000002</v>
      </c>
      <c r="S29" s="77">
        <v>5508.3069999999998</v>
      </c>
      <c r="T29" s="77">
        <v>5490.3580000000002</v>
      </c>
      <c r="U29" s="77">
        <v>5595.6620000000003</v>
      </c>
      <c r="V29" s="77">
        <v>5581.1819999999998</v>
      </c>
      <c r="W29" s="77">
        <v>5164.6239999999998</v>
      </c>
      <c r="X29" s="77">
        <v>4689.5649999999996</v>
      </c>
      <c r="Y29" s="77">
        <v>4246.9790000000003</v>
      </c>
      <c r="Z29" s="78"/>
      <c r="AA29" s="79">
        <f>SUM(B29:Z29)</f>
        <v>127039.41499999999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4419.1109999999999</v>
      </c>
      <c r="C31" s="62">
        <f t="shared" si="4"/>
        <v>4259.9070000000002</v>
      </c>
      <c r="D31" s="62">
        <f t="shared" si="4"/>
        <v>4163.9250000000002</v>
      </c>
      <c r="E31" s="62">
        <f t="shared" si="4"/>
        <v>4127.6859999999997</v>
      </c>
      <c r="F31" s="62">
        <f t="shared" si="4"/>
        <v>4391.6000000000004</v>
      </c>
      <c r="G31" s="62">
        <f t="shared" si="4"/>
        <v>4858.46</v>
      </c>
      <c r="H31" s="62">
        <f t="shared" si="4"/>
        <v>5452.8459999999995</v>
      </c>
      <c r="I31" s="62">
        <f t="shared" si="4"/>
        <v>6092.067</v>
      </c>
      <c r="J31" s="62">
        <f t="shared" si="4"/>
        <v>6587.9309999999996</v>
      </c>
      <c r="K31" s="62">
        <f t="shared" si="4"/>
        <v>6895.5450000000001</v>
      </c>
      <c r="L31" s="62">
        <f t="shared" si="4"/>
        <v>7179.0619999999999</v>
      </c>
      <c r="M31" s="62">
        <f t="shared" si="4"/>
        <v>7366.9309999999996</v>
      </c>
      <c r="N31" s="62">
        <f t="shared" si="4"/>
        <v>7414.875</v>
      </c>
      <c r="O31" s="62">
        <f t="shared" si="4"/>
        <v>7185.9380000000001</v>
      </c>
      <c r="P31" s="62">
        <f t="shared" si="4"/>
        <v>6962.2060000000001</v>
      </c>
      <c r="Q31" s="62">
        <f t="shared" si="4"/>
        <v>6605.5219999999999</v>
      </c>
      <c r="R31" s="62">
        <f t="shared" si="4"/>
        <v>6328.6260000000002</v>
      </c>
      <c r="S31" s="62">
        <f t="shared" si="4"/>
        <v>6119.3069999999998</v>
      </c>
      <c r="T31" s="62">
        <f t="shared" si="4"/>
        <v>6133.8580000000002</v>
      </c>
      <c r="U31" s="62">
        <f t="shared" si="4"/>
        <v>6284.6620000000003</v>
      </c>
      <c r="V31" s="62">
        <f t="shared" si="4"/>
        <v>6263.6819999999998</v>
      </c>
      <c r="W31" s="62">
        <f t="shared" si="4"/>
        <v>5784.6239999999998</v>
      </c>
      <c r="X31" s="62">
        <f t="shared" si="4"/>
        <v>5251.5649999999996</v>
      </c>
      <c r="Y31" s="62">
        <f t="shared" si="4"/>
        <v>4755.4790000000003</v>
      </c>
      <c r="Z31" s="63">
        <f t="shared" si="4"/>
        <v>0</v>
      </c>
      <c r="AA31" s="64">
        <f t="shared" si="4"/>
        <v>140885.41499999998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57</v>
      </c>
      <c r="C34" s="95">
        <v>52</v>
      </c>
      <c r="D34" s="95">
        <v>20</v>
      </c>
      <c r="E34" s="95">
        <v>25</v>
      </c>
      <c r="F34" s="95">
        <v>24</v>
      </c>
      <c r="G34" s="95">
        <v>33</v>
      </c>
      <c r="H34" s="95"/>
      <c r="I34" s="95">
        <v>40</v>
      </c>
      <c r="J34" s="95">
        <v>57</v>
      </c>
      <c r="K34" s="95">
        <v>72</v>
      </c>
      <c r="L34" s="95">
        <v>162</v>
      </c>
      <c r="M34" s="95">
        <v>171</v>
      </c>
      <c r="N34" s="95">
        <v>172</v>
      </c>
      <c r="O34" s="95">
        <v>162</v>
      </c>
      <c r="P34" s="95">
        <v>167</v>
      </c>
      <c r="Q34" s="95">
        <v>144</v>
      </c>
      <c r="R34" s="95">
        <v>67</v>
      </c>
      <c r="S34" s="95"/>
      <c r="T34" s="95"/>
      <c r="U34" s="95"/>
      <c r="V34" s="95"/>
      <c r="W34" s="95"/>
      <c r="X34" s="95"/>
      <c r="Y34" s="95">
        <v>20</v>
      </c>
      <c r="Z34" s="96"/>
      <c r="AA34" s="74">
        <f t="shared" ref="AA34:AA39" si="5">SUM(B34:Z34)</f>
        <v>1445</v>
      </c>
    </row>
    <row r="35" spans="1:27" ht="24.95" customHeight="1" x14ac:dyDescent="0.2">
      <c r="A35" s="97" t="s">
        <v>41</v>
      </c>
      <c r="B35" s="98">
        <v>105</v>
      </c>
      <c r="C35" s="99">
        <v>100</v>
      </c>
      <c r="D35" s="99">
        <v>100</v>
      </c>
      <c r="E35" s="99">
        <v>100</v>
      </c>
      <c r="F35" s="99">
        <v>100</v>
      </c>
      <c r="G35" s="99">
        <v>245</v>
      </c>
      <c r="H35" s="99">
        <v>204</v>
      </c>
      <c r="I35" s="99">
        <v>258</v>
      </c>
      <c r="J35" s="99">
        <v>260</v>
      </c>
      <c r="K35" s="99">
        <v>304</v>
      </c>
      <c r="L35" s="99">
        <v>323</v>
      </c>
      <c r="M35" s="99">
        <v>343</v>
      </c>
      <c r="N35" s="99">
        <v>340</v>
      </c>
      <c r="O35" s="99">
        <v>329.58600000000001</v>
      </c>
      <c r="P35" s="99">
        <v>356</v>
      </c>
      <c r="Q35" s="99">
        <v>367</v>
      </c>
      <c r="R35" s="99">
        <v>295</v>
      </c>
      <c r="S35" s="99">
        <v>276</v>
      </c>
      <c r="T35" s="99">
        <v>281</v>
      </c>
      <c r="U35" s="99">
        <v>282</v>
      </c>
      <c r="V35" s="99">
        <v>273</v>
      </c>
      <c r="W35" s="99">
        <v>297</v>
      </c>
      <c r="X35" s="99">
        <v>240</v>
      </c>
      <c r="Y35" s="99">
        <v>177</v>
      </c>
      <c r="Z35" s="100"/>
      <c r="AA35" s="79">
        <f t="shared" si="5"/>
        <v>5955.5860000000002</v>
      </c>
    </row>
    <row r="36" spans="1:27" ht="24.95" customHeight="1" x14ac:dyDescent="0.2">
      <c r="A36" s="97" t="s">
        <v>42</v>
      </c>
      <c r="B36" s="98">
        <v>743.3</v>
      </c>
      <c r="C36" s="99">
        <v>812.3</v>
      </c>
      <c r="D36" s="99">
        <v>701.3</v>
      </c>
      <c r="E36" s="99">
        <v>658.1</v>
      </c>
      <c r="F36" s="99">
        <v>972.6</v>
      </c>
      <c r="G36" s="99">
        <v>873.3</v>
      </c>
      <c r="H36" s="99">
        <v>589.20000000000005</v>
      </c>
      <c r="I36" s="99">
        <v>852.4</v>
      </c>
      <c r="J36" s="99">
        <v>1054</v>
      </c>
      <c r="K36" s="99">
        <v>648.1</v>
      </c>
      <c r="L36" s="99">
        <v>785.7</v>
      </c>
      <c r="M36" s="99">
        <v>967.9</v>
      </c>
      <c r="N36" s="99">
        <v>949</v>
      </c>
      <c r="O36" s="99">
        <v>979.9</v>
      </c>
      <c r="P36" s="99">
        <v>979</v>
      </c>
      <c r="Q36" s="99">
        <v>933.6</v>
      </c>
      <c r="R36" s="99">
        <v>608.6</v>
      </c>
      <c r="S36" s="99">
        <v>546.1</v>
      </c>
      <c r="T36" s="99">
        <v>1155</v>
      </c>
      <c r="U36" s="99">
        <v>1118.7</v>
      </c>
      <c r="V36" s="99">
        <v>1152</v>
      </c>
      <c r="W36" s="99">
        <v>1169</v>
      </c>
      <c r="X36" s="99">
        <v>1179</v>
      </c>
      <c r="Y36" s="99">
        <v>313.8</v>
      </c>
      <c r="Z36" s="100"/>
      <c r="AA36" s="79">
        <f t="shared" si="5"/>
        <v>20741.899999999998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39.734000000000002</v>
      </c>
      <c r="O37" s="99">
        <v>45</v>
      </c>
      <c r="P37" s="99">
        <v>98.352000000000004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183.08600000000001</v>
      </c>
    </row>
    <row r="38" spans="1:27" ht="24.95" customHeight="1" x14ac:dyDescent="0.2">
      <c r="A38" s="97" t="s">
        <v>44</v>
      </c>
      <c r="B38" s="98">
        <v>58.2</v>
      </c>
      <c r="C38" s="99"/>
      <c r="D38" s="99"/>
      <c r="E38" s="99">
        <v>227.6</v>
      </c>
      <c r="F38" s="99">
        <v>117.7</v>
      </c>
      <c r="G38" s="99">
        <v>49.2</v>
      </c>
      <c r="H38" s="99">
        <v>497.6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/>
      <c r="W38" s="99"/>
      <c r="X38" s="99"/>
      <c r="Y38" s="99">
        <v>500</v>
      </c>
      <c r="Z38" s="100"/>
      <c r="AA38" s="79">
        <f t="shared" si="5"/>
        <v>6950.3</v>
      </c>
    </row>
    <row r="39" spans="1:27" ht="30" customHeight="1" thickBot="1" x14ac:dyDescent="0.25">
      <c r="A39" s="86" t="s">
        <v>45</v>
      </c>
      <c r="B39" s="87">
        <f t="shared" ref="B39:Z39" si="6">SUM(B34:B38)</f>
        <v>963.5</v>
      </c>
      <c r="C39" s="88">
        <f t="shared" si="6"/>
        <v>964.3</v>
      </c>
      <c r="D39" s="88">
        <f t="shared" si="6"/>
        <v>821.3</v>
      </c>
      <c r="E39" s="88">
        <f t="shared" si="6"/>
        <v>1010.7</v>
      </c>
      <c r="F39" s="88">
        <f t="shared" si="6"/>
        <v>1214.3</v>
      </c>
      <c r="G39" s="88">
        <f t="shared" si="6"/>
        <v>1200.5</v>
      </c>
      <c r="H39" s="88">
        <f t="shared" si="6"/>
        <v>1290.8000000000002</v>
      </c>
      <c r="I39" s="88">
        <f t="shared" si="6"/>
        <v>1650.4</v>
      </c>
      <c r="J39" s="88">
        <f t="shared" si="6"/>
        <v>1871</v>
      </c>
      <c r="K39" s="88">
        <f t="shared" si="6"/>
        <v>1524.1</v>
      </c>
      <c r="L39" s="88">
        <f t="shared" si="6"/>
        <v>1770.7</v>
      </c>
      <c r="M39" s="88">
        <f t="shared" si="6"/>
        <v>1981.9</v>
      </c>
      <c r="N39" s="88">
        <f t="shared" si="6"/>
        <v>2000.7339999999999</v>
      </c>
      <c r="O39" s="88">
        <f t="shared" si="6"/>
        <v>2016.4859999999999</v>
      </c>
      <c r="P39" s="88">
        <f t="shared" si="6"/>
        <v>2100.3519999999999</v>
      </c>
      <c r="Q39" s="88">
        <f t="shared" si="6"/>
        <v>1944.6</v>
      </c>
      <c r="R39" s="88">
        <f t="shared" si="6"/>
        <v>1470.6</v>
      </c>
      <c r="S39" s="88">
        <f t="shared" si="6"/>
        <v>1322.1</v>
      </c>
      <c r="T39" s="88">
        <f t="shared" si="6"/>
        <v>1436</v>
      </c>
      <c r="U39" s="88">
        <f t="shared" si="6"/>
        <v>1400.7</v>
      </c>
      <c r="V39" s="88">
        <f t="shared" si="6"/>
        <v>1425</v>
      </c>
      <c r="W39" s="88">
        <f t="shared" si="6"/>
        <v>1466</v>
      </c>
      <c r="X39" s="88">
        <f t="shared" si="6"/>
        <v>1419</v>
      </c>
      <c r="Y39" s="88">
        <f t="shared" si="6"/>
        <v>1010.8</v>
      </c>
      <c r="Z39" s="89">
        <f t="shared" si="6"/>
        <v>0</v>
      </c>
      <c r="AA39" s="90">
        <f t="shared" si="5"/>
        <v>35275.872000000003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743.3</v>
      </c>
      <c r="C44" s="99">
        <v>812.3</v>
      </c>
      <c r="D44" s="99">
        <v>701.3</v>
      </c>
      <c r="E44" s="99">
        <v>658.1</v>
      </c>
      <c r="F44" s="99">
        <v>972.6</v>
      </c>
      <c r="G44" s="99">
        <v>873.3</v>
      </c>
      <c r="H44" s="99">
        <v>589.20000000000005</v>
      </c>
      <c r="I44" s="99">
        <v>852.4</v>
      </c>
      <c r="J44" s="99">
        <v>1054</v>
      </c>
      <c r="K44" s="99">
        <v>648.1</v>
      </c>
      <c r="L44" s="99">
        <v>785.7</v>
      </c>
      <c r="M44" s="99">
        <v>967.9</v>
      </c>
      <c r="N44" s="99">
        <v>949</v>
      </c>
      <c r="O44" s="99">
        <v>979.9</v>
      </c>
      <c r="P44" s="99">
        <v>979</v>
      </c>
      <c r="Q44" s="99">
        <v>933.6</v>
      </c>
      <c r="R44" s="99">
        <v>608.6</v>
      </c>
      <c r="S44" s="99">
        <v>546.1</v>
      </c>
      <c r="T44" s="99">
        <v>1155</v>
      </c>
      <c r="U44" s="99">
        <v>1118.7</v>
      </c>
      <c r="V44" s="99">
        <v>1152</v>
      </c>
      <c r="W44" s="99">
        <v>1169</v>
      </c>
      <c r="X44" s="99">
        <v>1179</v>
      </c>
      <c r="Y44" s="99">
        <v>313.8</v>
      </c>
      <c r="Z44" s="100"/>
      <c r="AA44" s="79">
        <f t="shared" si="7"/>
        <v>20741.899999999998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58.2</v>
      </c>
      <c r="C46" s="99"/>
      <c r="D46" s="99"/>
      <c r="E46" s="99">
        <v>227.6</v>
      </c>
      <c r="F46" s="99">
        <v>117.7</v>
      </c>
      <c r="G46" s="99">
        <v>49.2</v>
      </c>
      <c r="H46" s="99">
        <v>497.6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/>
      <c r="W46" s="99"/>
      <c r="X46" s="99"/>
      <c r="Y46" s="99">
        <v>500</v>
      </c>
      <c r="Z46" s="100"/>
      <c r="AA46" s="79">
        <f t="shared" si="7"/>
        <v>6950.3</v>
      </c>
    </row>
    <row r="47" spans="1:27" ht="24.95" customHeight="1" x14ac:dyDescent="0.2">
      <c r="A47" s="85" t="s">
        <v>47</v>
      </c>
      <c r="B47" s="98">
        <v>150</v>
      </c>
      <c r="C47" s="99">
        <v>139.5</v>
      </c>
      <c r="D47" s="99">
        <v>123.5</v>
      </c>
      <c r="E47" s="99">
        <v>110.5</v>
      </c>
      <c r="F47" s="99">
        <v>110.5</v>
      </c>
      <c r="G47" s="99">
        <v>129.5</v>
      </c>
      <c r="H47" s="99">
        <v>149.5</v>
      </c>
      <c r="I47" s="99">
        <v>141</v>
      </c>
      <c r="J47" s="99">
        <v>144</v>
      </c>
      <c r="K47" s="99">
        <v>133</v>
      </c>
      <c r="L47" s="99">
        <v>150</v>
      </c>
      <c r="M47" s="99">
        <v>150</v>
      </c>
      <c r="N47" s="99">
        <v>150</v>
      </c>
      <c r="O47" s="99">
        <v>138.5</v>
      </c>
      <c r="P47" s="99">
        <v>119.5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3389</v>
      </c>
    </row>
    <row r="48" spans="1:27" ht="30" customHeight="1" thickBot="1" x14ac:dyDescent="0.25">
      <c r="A48" s="86" t="s">
        <v>48</v>
      </c>
      <c r="B48" s="87">
        <f>SUM(B42:B47)</f>
        <v>951.5</v>
      </c>
      <c r="C48" s="88">
        <f t="shared" ref="C48:Z48" si="8">SUM(C42:C47)</f>
        <v>951.8</v>
      </c>
      <c r="D48" s="88">
        <f t="shared" si="8"/>
        <v>824.8</v>
      </c>
      <c r="E48" s="88">
        <f t="shared" si="8"/>
        <v>996.2</v>
      </c>
      <c r="F48" s="88">
        <f t="shared" si="8"/>
        <v>1200.8</v>
      </c>
      <c r="G48" s="88">
        <f t="shared" si="8"/>
        <v>1052</v>
      </c>
      <c r="H48" s="88">
        <f t="shared" si="8"/>
        <v>1236.3000000000002</v>
      </c>
      <c r="I48" s="88">
        <f t="shared" si="8"/>
        <v>1493.4</v>
      </c>
      <c r="J48" s="88">
        <f t="shared" si="8"/>
        <v>1698</v>
      </c>
      <c r="K48" s="88">
        <f t="shared" si="8"/>
        <v>1281.0999999999999</v>
      </c>
      <c r="L48" s="88">
        <f t="shared" si="8"/>
        <v>1435.7</v>
      </c>
      <c r="M48" s="88">
        <f t="shared" si="8"/>
        <v>1617.9</v>
      </c>
      <c r="N48" s="88">
        <f t="shared" si="8"/>
        <v>1599</v>
      </c>
      <c r="O48" s="88">
        <f t="shared" si="8"/>
        <v>1618.4</v>
      </c>
      <c r="P48" s="88">
        <f t="shared" si="8"/>
        <v>1598.5</v>
      </c>
      <c r="Q48" s="88">
        <f t="shared" si="8"/>
        <v>1583.6</v>
      </c>
      <c r="R48" s="88">
        <f t="shared" si="8"/>
        <v>1258.5999999999999</v>
      </c>
      <c r="S48" s="88">
        <f t="shared" si="8"/>
        <v>1196.0999999999999</v>
      </c>
      <c r="T48" s="88">
        <f t="shared" si="8"/>
        <v>1305</v>
      </c>
      <c r="U48" s="88">
        <f t="shared" si="8"/>
        <v>1268.7</v>
      </c>
      <c r="V48" s="88">
        <f t="shared" si="8"/>
        <v>1302</v>
      </c>
      <c r="W48" s="88">
        <f t="shared" si="8"/>
        <v>1319</v>
      </c>
      <c r="X48" s="88">
        <f t="shared" si="8"/>
        <v>1329</v>
      </c>
      <c r="Y48" s="88">
        <f t="shared" si="8"/>
        <v>963.8</v>
      </c>
      <c r="Z48" s="89">
        <f t="shared" si="8"/>
        <v>0</v>
      </c>
      <c r="AA48" s="90">
        <f t="shared" si="7"/>
        <v>31081.199999999997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5220.6109999999999</v>
      </c>
      <c r="C51" s="88">
        <f t="shared" si="10"/>
        <v>5072.2070000000003</v>
      </c>
      <c r="D51" s="88">
        <f t="shared" si="10"/>
        <v>4865.2250000000004</v>
      </c>
      <c r="E51" s="88">
        <f t="shared" si="10"/>
        <v>5013.3859999999995</v>
      </c>
      <c r="F51" s="88">
        <f t="shared" si="10"/>
        <v>5481.9000000000005</v>
      </c>
      <c r="G51" s="88">
        <f t="shared" si="10"/>
        <v>5780.9599999999991</v>
      </c>
      <c r="H51" s="88">
        <f t="shared" si="10"/>
        <v>6539.6460000000006</v>
      </c>
      <c r="I51" s="88">
        <f t="shared" si="10"/>
        <v>7444.4670000000006</v>
      </c>
      <c r="J51" s="88">
        <f t="shared" si="10"/>
        <v>8141.9310000000005</v>
      </c>
      <c r="K51" s="88">
        <f t="shared" si="10"/>
        <v>8043.6450000000004</v>
      </c>
      <c r="L51" s="88">
        <f t="shared" si="10"/>
        <v>8464.7620000000006</v>
      </c>
      <c r="M51" s="88">
        <f t="shared" si="10"/>
        <v>8834.8309999999983</v>
      </c>
      <c r="N51" s="88">
        <f t="shared" si="10"/>
        <v>8863.875</v>
      </c>
      <c r="O51" s="88">
        <f t="shared" si="10"/>
        <v>8665.8379999999997</v>
      </c>
      <c r="P51" s="88">
        <f t="shared" si="10"/>
        <v>8441.2059999999983</v>
      </c>
      <c r="Q51" s="88">
        <f t="shared" si="10"/>
        <v>8039.1219999999994</v>
      </c>
      <c r="R51" s="88">
        <f t="shared" si="10"/>
        <v>7437.2260000000006</v>
      </c>
      <c r="S51" s="88">
        <f t="shared" si="10"/>
        <v>7165.4069999999992</v>
      </c>
      <c r="T51" s="88">
        <f t="shared" si="10"/>
        <v>7288.8579999999993</v>
      </c>
      <c r="U51" s="88">
        <f t="shared" si="10"/>
        <v>7403.3620000000001</v>
      </c>
      <c r="V51" s="88">
        <f t="shared" si="10"/>
        <v>7415.6819999999998</v>
      </c>
      <c r="W51" s="88">
        <f t="shared" si="10"/>
        <v>6953.6239999999998</v>
      </c>
      <c r="X51" s="88">
        <f t="shared" si="10"/>
        <v>6430.5650000000005</v>
      </c>
      <c r="Y51" s="88">
        <f t="shared" si="10"/>
        <v>5569.2789999999995</v>
      </c>
      <c r="Z51" s="89">
        <f t="shared" si="10"/>
        <v>0</v>
      </c>
      <c r="AA51" s="104">
        <f>SUM(B51:Z51)</f>
        <v>168577.61500000002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801.5</v>
      </c>
      <c r="C4" s="18">
        <v>753</v>
      </c>
      <c r="D4" s="18">
        <v>594.79999999999995</v>
      </c>
      <c r="E4" s="18">
        <v>885.7</v>
      </c>
      <c r="F4" s="18">
        <v>1090.3</v>
      </c>
      <c r="G4" s="18">
        <v>922.5</v>
      </c>
      <c r="H4" s="18">
        <v>1086.8000000000002</v>
      </c>
      <c r="I4" s="18">
        <v>1352.4</v>
      </c>
      <c r="J4" s="18">
        <v>1554</v>
      </c>
      <c r="K4" s="18">
        <v>1148.0999999999999</v>
      </c>
      <c r="L4" s="18">
        <v>1285.7</v>
      </c>
      <c r="M4" s="18">
        <v>1467.9</v>
      </c>
      <c r="N4" s="18">
        <v>1449</v>
      </c>
      <c r="O4" s="18">
        <v>1479.9</v>
      </c>
      <c r="P4" s="18">
        <v>1479</v>
      </c>
      <c r="Q4" s="18">
        <v>1433.6</v>
      </c>
      <c r="R4" s="18">
        <v>1108.5999999999999</v>
      </c>
      <c r="S4" s="18">
        <v>1046.0999999999999</v>
      </c>
      <c r="T4" s="18">
        <v>880.3</v>
      </c>
      <c r="U4" s="18">
        <v>618.70000000000005</v>
      </c>
      <c r="V4" s="18">
        <v>652</v>
      </c>
      <c r="W4" s="18">
        <v>1100</v>
      </c>
      <c r="X4" s="18">
        <v>1049.5999999999999</v>
      </c>
      <c r="Y4" s="18">
        <v>813.8</v>
      </c>
      <c r="Z4" s="19"/>
      <c r="AA4" s="111">
        <f>SUM(B4:Z4)</f>
        <v>26053.299999999992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91.9</v>
      </c>
      <c r="C7" s="117">
        <v>90</v>
      </c>
      <c r="D7" s="117">
        <v>85</v>
      </c>
      <c r="E7" s="117">
        <v>86.71</v>
      </c>
      <c r="F7" s="117">
        <v>88.6</v>
      </c>
      <c r="G7" s="117">
        <v>90</v>
      </c>
      <c r="H7" s="117">
        <v>109.19</v>
      </c>
      <c r="I7" s="117">
        <v>113.06</v>
      </c>
      <c r="J7" s="117">
        <v>89.42</v>
      </c>
      <c r="K7" s="117">
        <v>75.16</v>
      </c>
      <c r="L7" s="117">
        <v>71.67</v>
      </c>
      <c r="M7" s="117">
        <v>65.010000000000005</v>
      </c>
      <c r="N7" s="117">
        <v>48.59</v>
      </c>
      <c r="O7" s="117">
        <v>58.7</v>
      </c>
      <c r="P7" s="117">
        <v>55.03</v>
      </c>
      <c r="Q7" s="117">
        <v>75.069999999999993</v>
      </c>
      <c r="R7" s="117">
        <v>85.9</v>
      </c>
      <c r="S7" s="117">
        <v>92.45</v>
      </c>
      <c r="T7" s="117">
        <v>108.45</v>
      </c>
      <c r="U7" s="117">
        <v>145.91999999999999</v>
      </c>
      <c r="V7" s="117">
        <v>171.4</v>
      </c>
      <c r="W7" s="117">
        <v>144.13</v>
      </c>
      <c r="X7" s="117">
        <v>118.53</v>
      </c>
      <c r="Y7" s="117">
        <v>102.69</v>
      </c>
      <c r="Z7" s="118"/>
      <c r="AA7" s="119">
        <f>IF(SUM(B7:Z7)&lt;&gt;0,AVERAGEIF(B7:Z7,"&lt;&gt;"""),"")</f>
        <v>94.274166666666687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59.3</v>
      </c>
      <c r="D15" s="133">
        <v>106.5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274.7</v>
      </c>
      <c r="U15" s="133">
        <v>500</v>
      </c>
      <c r="V15" s="133">
        <v>500</v>
      </c>
      <c r="W15" s="133">
        <v>69</v>
      </c>
      <c r="X15" s="133">
        <v>129.4</v>
      </c>
      <c r="Y15" s="133"/>
      <c r="Z15" s="131"/>
      <c r="AA15" s="132">
        <f t="shared" si="0"/>
        <v>1638.9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59.3</v>
      </c>
      <c r="D16" s="135">
        <f t="shared" si="1"/>
        <v>106.5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274.7</v>
      </c>
      <c r="U16" s="135">
        <f t="shared" si="1"/>
        <v>500</v>
      </c>
      <c r="V16" s="135">
        <f t="shared" si="1"/>
        <v>500</v>
      </c>
      <c r="W16" s="135">
        <f t="shared" si="1"/>
        <v>69</v>
      </c>
      <c r="X16" s="135">
        <f t="shared" si="1"/>
        <v>129.4</v>
      </c>
      <c r="Y16" s="135">
        <f t="shared" si="1"/>
        <v>0</v>
      </c>
      <c r="Z16" s="136" t="str">
        <f t="shared" si="1"/>
        <v/>
      </c>
      <c r="AA16" s="90">
        <f t="shared" si="0"/>
        <v>1638.9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743.3</v>
      </c>
      <c r="C21" s="129">
        <v>812.3</v>
      </c>
      <c r="D21" s="129">
        <v>701.3</v>
      </c>
      <c r="E21" s="129">
        <v>658.1</v>
      </c>
      <c r="F21" s="129">
        <v>972.6</v>
      </c>
      <c r="G21" s="129">
        <v>873.3</v>
      </c>
      <c r="H21" s="129">
        <v>589.20000000000005</v>
      </c>
      <c r="I21" s="129">
        <v>852.4</v>
      </c>
      <c r="J21" s="129">
        <v>1054</v>
      </c>
      <c r="K21" s="129">
        <v>648.1</v>
      </c>
      <c r="L21" s="129">
        <v>785.7</v>
      </c>
      <c r="M21" s="129">
        <v>967.9</v>
      </c>
      <c r="N21" s="129">
        <v>949</v>
      </c>
      <c r="O21" s="129">
        <v>979.9</v>
      </c>
      <c r="P21" s="129">
        <v>979</v>
      </c>
      <c r="Q21" s="129">
        <v>933.6</v>
      </c>
      <c r="R21" s="129">
        <v>608.6</v>
      </c>
      <c r="S21" s="129">
        <v>546.1</v>
      </c>
      <c r="T21" s="129">
        <v>1155</v>
      </c>
      <c r="U21" s="129">
        <v>1118.7</v>
      </c>
      <c r="V21" s="129">
        <v>1152</v>
      </c>
      <c r="W21" s="129">
        <v>1169</v>
      </c>
      <c r="X21" s="129">
        <v>1179</v>
      </c>
      <c r="Y21" s="130">
        <v>313.8</v>
      </c>
      <c r="Z21" s="131"/>
      <c r="AA21" s="132">
        <f t="shared" si="2"/>
        <v>20741.899999999998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58.2</v>
      </c>
      <c r="C23" s="133"/>
      <c r="D23" s="133"/>
      <c r="E23" s="133">
        <v>227.6</v>
      </c>
      <c r="F23" s="133">
        <v>117.7</v>
      </c>
      <c r="G23" s="133">
        <v>49.2</v>
      </c>
      <c r="H23" s="133">
        <v>497.6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6950.3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801.5</v>
      </c>
      <c r="C24" s="135">
        <f t="shared" si="3"/>
        <v>812.3</v>
      </c>
      <c r="D24" s="135">
        <f t="shared" si="3"/>
        <v>701.3</v>
      </c>
      <c r="E24" s="135">
        <f t="shared" si="3"/>
        <v>885.7</v>
      </c>
      <c r="F24" s="135">
        <f t="shared" si="3"/>
        <v>1090.3</v>
      </c>
      <c r="G24" s="135">
        <f t="shared" si="3"/>
        <v>922.5</v>
      </c>
      <c r="H24" s="135">
        <f t="shared" si="3"/>
        <v>1086.8000000000002</v>
      </c>
      <c r="I24" s="135">
        <f t="shared" si="3"/>
        <v>1352.4</v>
      </c>
      <c r="J24" s="135">
        <f t="shared" si="3"/>
        <v>1554</v>
      </c>
      <c r="K24" s="135">
        <f t="shared" si="3"/>
        <v>1148.0999999999999</v>
      </c>
      <c r="L24" s="135">
        <f t="shared" si="3"/>
        <v>1285.7</v>
      </c>
      <c r="M24" s="135">
        <f t="shared" si="3"/>
        <v>1467.9</v>
      </c>
      <c r="N24" s="135">
        <f t="shared" si="3"/>
        <v>1449</v>
      </c>
      <c r="O24" s="135">
        <f t="shared" si="3"/>
        <v>1479.9</v>
      </c>
      <c r="P24" s="135">
        <f t="shared" si="3"/>
        <v>1479</v>
      </c>
      <c r="Q24" s="135">
        <f t="shared" si="3"/>
        <v>1433.6</v>
      </c>
      <c r="R24" s="135">
        <f t="shared" si="3"/>
        <v>1108.5999999999999</v>
      </c>
      <c r="S24" s="135">
        <f t="shared" si="3"/>
        <v>1046.0999999999999</v>
      </c>
      <c r="T24" s="135">
        <f t="shared" si="3"/>
        <v>1155</v>
      </c>
      <c r="U24" s="135">
        <f t="shared" si="3"/>
        <v>1118.7</v>
      </c>
      <c r="V24" s="135">
        <f t="shared" si="3"/>
        <v>1152</v>
      </c>
      <c r="W24" s="135">
        <f t="shared" si="3"/>
        <v>1169</v>
      </c>
      <c r="X24" s="135">
        <f t="shared" si="3"/>
        <v>1179</v>
      </c>
      <c r="Y24" s="135">
        <f t="shared" si="3"/>
        <v>813.8</v>
      </c>
      <c r="Z24" s="136" t="str">
        <f t="shared" si="3"/>
        <v/>
      </c>
      <c r="AA24" s="90">
        <f t="shared" si="2"/>
        <v>27692.199999999997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2024-05-22T11:12:51Z</dcterms:created>
  <dcterms:modified xsi:type="dcterms:W3CDTF">2024-05-22T11:12:52Z</dcterms:modified>
</cp:coreProperties>
</file>