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<sst xmlns="http://schemas.openxmlformats.org/spreadsheetml/2006/main" count="117" uniqueCount="53">
  <si>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21/05/2024 14:13:13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</si>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</sst>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0A-4EE1-8AB2-927B722AE6A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172</c:v>
                </c:pt>
                <c:pt idx="1">
                  <c:v>139</c:v>
                </c:pt>
                <c:pt idx="2">
                  <c:v>144</c:v>
                </c:pt>
                <c:pt idx="3">
                  <c:v>144</c:v>
                </c:pt>
                <c:pt idx="4">
                  <c:v>149</c:v>
                </c:pt>
                <c:pt idx="5">
                  <c:v>149</c:v>
                </c:pt>
                <c:pt idx="6">
                  <c:v>190</c:v>
                </c:pt>
                <c:pt idx="7">
                  <c:v>233</c:v>
                </c:pt>
                <c:pt idx="8">
                  <c:v>260</c:v>
                </c:pt>
                <c:pt idx="9">
                  <c:v>257</c:v>
                </c:pt>
                <c:pt idx="10">
                  <c:v>250</c:v>
                </c:pt>
                <c:pt idx="11">
                  <c:v>248</c:v>
                </c:pt>
                <c:pt idx="12">
                  <c:v>241</c:v>
                </c:pt>
                <c:pt idx="13">
                  <c:v>237</c:v>
                </c:pt>
                <c:pt idx="14">
                  <c:v>225</c:v>
                </c:pt>
                <c:pt idx="15">
                  <c:v>224</c:v>
                </c:pt>
                <c:pt idx="16">
                  <c:v>244</c:v>
                </c:pt>
                <c:pt idx="17">
                  <c:v>268</c:v>
                </c:pt>
                <c:pt idx="18">
                  <c:v>283</c:v>
                </c:pt>
                <c:pt idx="19">
                  <c:v>295</c:v>
                </c:pt>
                <c:pt idx="20">
                  <c:v>279</c:v>
                </c:pt>
                <c:pt idx="21">
                  <c:v>228</c:v>
                </c:pt>
                <c:pt idx="22">
                  <c:v>188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A-4EE1-8AB2-927B722AE6A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2521.2150000000001</c:v>
                </c:pt>
                <c:pt idx="1">
                  <c:v>2161.2399999999998</c:v>
                </c:pt>
                <c:pt idx="2">
                  <c:v>1958.9</c:v>
                </c:pt>
                <c:pt idx="3">
                  <c:v>1975.6390000000001</c:v>
                </c:pt>
                <c:pt idx="4">
                  <c:v>2125.721</c:v>
                </c:pt>
                <c:pt idx="5">
                  <c:v>2678.37</c:v>
                </c:pt>
                <c:pt idx="6">
                  <c:v>3190.52</c:v>
                </c:pt>
                <c:pt idx="7">
                  <c:v>3191.067</c:v>
                </c:pt>
                <c:pt idx="8">
                  <c:v>3251.4110000000001</c:v>
                </c:pt>
                <c:pt idx="9">
                  <c:v>2545.1620000000003</c:v>
                </c:pt>
                <c:pt idx="10">
                  <c:v>2092.9</c:v>
                </c:pt>
                <c:pt idx="11">
                  <c:v>1967.9</c:v>
                </c:pt>
                <c:pt idx="12">
                  <c:v>1372.9</c:v>
                </c:pt>
                <c:pt idx="13">
                  <c:v>1372.9</c:v>
                </c:pt>
                <c:pt idx="14">
                  <c:v>1372.9</c:v>
                </c:pt>
                <c:pt idx="15">
                  <c:v>1439.9</c:v>
                </c:pt>
                <c:pt idx="16">
                  <c:v>2565.636</c:v>
                </c:pt>
                <c:pt idx="17">
                  <c:v>3006.7629999999999</c:v>
                </c:pt>
                <c:pt idx="18">
                  <c:v>3227.4620000000004</c:v>
                </c:pt>
                <c:pt idx="19">
                  <c:v>3418.1620000000003</c:v>
                </c:pt>
                <c:pt idx="20">
                  <c:v>3442.915</c:v>
                </c:pt>
                <c:pt idx="21">
                  <c:v>3525.0740000000001</c:v>
                </c:pt>
                <c:pt idx="22">
                  <c:v>3575.1040000000003</c:v>
                </c:pt>
                <c:pt idx="23">
                  <c:v>3281.9940000000001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0A-4EE1-8AB2-927B722AE6A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854.8</c:v>
                </c:pt>
                <c:pt idx="1">
                  <c:v>1134.9000000000001</c:v>
                </c:pt>
                <c:pt idx="2">
                  <c:v>1189.8</c:v>
                </c:pt>
                <c:pt idx="3">
                  <c:v>1112.6999999999998</c:v>
                </c:pt>
                <c:pt idx="4">
                  <c:v>1217</c:v>
                </c:pt>
                <c:pt idx="5">
                  <c:v>1162</c:v>
                </c:pt>
                <c:pt idx="6">
                  <c:v>956.6</c:v>
                </c:pt>
                <c:pt idx="7">
                  <c:v>704</c:v>
                </c:pt>
                <c:pt idx="8">
                  <c:v>535</c:v>
                </c:pt>
                <c:pt idx="9">
                  <c:v>304</c:v>
                </c:pt>
                <c:pt idx="10">
                  <c:v>140</c:v>
                </c:pt>
                <c:pt idx="11">
                  <c:v>123</c:v>
                </c:pt>
                <c:pt idx="12">
                  <c:v>638</c:v>
                </c:pt>
                <c:pt idx="13">
                  <c:v>633</c:v>
                </c:pt>
                <c:pt idx="14">
                  <c:v>657</c:v>
                </c:pt>
                <c:pt idx="15">
                  <c:v>641.9</c:v>
                </c:pt>
                <c:pt idx="16">
                  <c:v>394</c:v>
                </c:pt>
                <c:pt idx="17">
                  <c:v>441</c:v>
                </c:pt>
                <c:pt idx="18">
                  <c:v>520.29999999999995</c:v>
                </c:pt>
                <c:pt idx="19">
                  <c:v>717.4</c:v>
                </c:pt>
                <c:pt idx="20">
                  <c:v>767.1</c:v>
                </c:pt>
                <c:pt idx="21">
                  <c:v>441</c:v>
                </c:pt>
                <c:pt idx="22">
                  <c:v>440</c:v>
                </c:pt>
                <c:pt idx="23">
                  <c:v>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0A-4EE1-8AB2-927B722AE6A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938.0569999999999</c:v>
                </c:pt>
                <c:pt idx="1">
                  <c:v>905.82799999999997</c:v>
                </c:pt>
                <c:pt idx="2">
                  <c:v>840.99599999999987</c:v>
                </c:pt>
                <c:pt idx="3">
                  <c:v>805.41599999999983</c:v>
                </c:pt>
                <c:pt idx="4">
                  <c:v>758.39200000000005</c:v>
                </c:pt>
                <c:pt idx="5">
                  <c:v>788.40000000000009</c:v>
                </c:pt>
                <c:pt idx="6">
                  <c:v>1179.9340000000004</c:v>
                </c:pt>
                <c:pt idx="7">
                  <c:v>2152.398999999999</c:v>
                </c:pt>
                <c:pt idx="8">
                  <c:v>3276.4809999999993</c:v>
                </c:pt>
                <c:pt idx="9">
                  <c:v>4288.7050000000008</c:v>
                </c:pt>
                <c:pt idx="10">
                  <c:v>5032.3890000000001</c:v>
                </c:pt>
                <c:pt idx="11">
                  <c:v>5491.4180000000015</c:v>
                </c:pt>
                <c:pt idx="12">
                  <c:v>5672.670000000001</c:v>
                </c:pt>
                <c:pt idx="13">
                  <c:v>5625.2040000000006</c:v>
                </c:pt>
                <c:pt idx="14">
                  <c:v>5327.1059999999998</c:v>
                </c:pt>
                <c:pt idx="15">
                  <c:v>4763.0489999999972</c:v>
                </c:pt>
                <c:pt idx="16">
                  <c:v>3934.636</c:v>
                </c:pt>
                <c:pt idx="17">
                  <c:v>2902.2150000000001</c:v>
                </c:pt>
                <c:pt idx="18">
                  <c:v>1984.8860000000004</c:v>
                </c:pt>
                <c:pt idx="19">
                  <c:v>1601.3600000000001</c:v>
                </c:pt>
                <c:pt idx="20">
                  <c:v>1565.021</c:v>
                </c:pt>
                <c:pt idx="21">
                  <c:v>1575.5260000000001</c:v>
                </c:pt>
                <c:pt idx="22">
                  <c:v>1566.3890000000001</c:v>
                </c:pt>
                <c:pt idx="23">
                  <c:v>1583.5900000000001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0A-4EE1-8AB2-927B722AE6A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26</c:v>
                </c:pt>
                <c:pt idx="2">
                  <c:v>28</c:v>
                </c:pt>
                <c:pt idx="3">
                  <c:v>26</c:v>
                </c:pt>
                <c:pt idx="4">
                  <c:v>24</c:v>
                </c:pt>
                <c:pt idx="5">
                  <c:v>24</c:v>
                </c:pt>
                <c:pt idx="6">
                  <c:v>26</c:v>
                </c:pt>
                <c:pt idx="7">
                  <c:v>31</c:v>
                </c:pt>
                <c:pt idx="8">
                  <c:v>39</c:v>
                </c:pt>
                <c:pt idx="9">
                  <c:v>49</c:v>
                </c:pt>
                <c:pt idx="10">
                  <c:v>58</c:v>
                </c:pt>
                <c:pt idx="11">
                  <c:v>65</c:v>
                </c:pt>
                <c:pt idx="12">
                  <c:v>69</c:v>
                </c:pt>
                <c:pt idx="13">
                  <c:v>68</c:v>
                </c:pt>
                <c:pt idx="14">
                  <c:v>65</c:v>
                </c:pt>
                <c:pt idx="15">
                  <c:v>57</c:v>
                </c:pt>
                <c:pt idx="16">
                  <c:v>44</c:v>
                </c:pt>
                <c:pt idx="17">
                  <c:v>30</c:v>
                </c:pt>
                <c:pt idx="18">
                  <c:v>22</c:v>
                </c:pt>
                <c:pt idx="19">
                  <c:v>22</c:v>
                </c:pt>
                <c:pt idx="20">
                  <c:v>25</c:v>
                </c:pt>
                <c:pt idx="21">
                  <c:v>27</c:v>
                </c:pt>
                <c:pt idx="22">
                  <c:v>29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0A-4EE1-8AB2-927B722AE6A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171</c:v>
                </c:pt>
                <c:pt idx="6">
                  <c:v>306</c:v>
                </c:pt>
                <c:pt idx="7">
                  <c:v>178</c:v>
                </c:pt>
                <c:pt idx="8">
                  <c:v>38</c:v>
                </c:pt>
                <c:pt idx="9">
                  <c:v>51</c:v>
                </c:pt>
                <c:pt idx="10">
                  <c:v>64</c:v>
                </c:pt>
                <c:pt idx="11">
                  <c:v>56</c:v>
                </c:pt>
                <c:pt idx="12">
                  <c:v>54</c:v>
                </c:pt>
                <c:pt idx="17">
                  <c:v>106</c:v>
                </c:pt>
                <c:pt idx="18">
                  <c:v>754</c:v>
                </c:pt>
                <c:pt idx="19">
                  <c:v>1111</c:v>
                </c:pt>
                <c:pt idx="20">
                  <c:v>1124</c:v>
                </c:pt>
                <c:pt idx="21">
                  <c:v>991</c:v>
                </c:pt>
                <c:pt idx="22">
                  <c:v>771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0A-4EE1-8AB2-927B722AE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4510.0599999999995</c:v>
                </c:pt>
                <c:pt idx="1">
                  <c:v>4366.9660000000013</c:v>
                </c:pt>
                <c:pt idx="2">
                  <c:v>4161.7700000000004</c:v>
                </c:pt>
                <c:pt idx="3">
                  <c:v>4063.6789999999992</c:v>
                </c:pt>
                <c:pt idx="4">
                  <c:v>4300.0669999999991</c:v>
                </c:pt>
                <c:pt idx="5">
                  <c:v>4972.7970000000023</c:v>
                </c:pt>
                <c:pt idx="6">
                  <c:v>5849.0589999999993</c:v>
                </c:pt>
                <c:pt idx="7">
                  <c:v>6489.4819999999991</c:v>
                </c:pt>
                <c:pt idx="8">
                  <c:v>7399.8959999999988</c:v>
                </c:pt>
                <c:pt idx="9">
                  <c:v>7494.826</c:v>
                </c:pt>
                <c:pt idx="10">
                  <c:v>7637.2880000000023</c:v>
                </c:pt>
                <c:pt idx="11">
                  <c:v>7951.3570000000009</c:v>
                </c:pt>
                <c:pt idx="12">
                  <c:v>8047.5310000000027</c:v>
                </c:pt>
                <c:pt idx="13">
                  <c:v>7936.1280000000024</c:v>
                </c:pt>
                <c:pt idx="14">
                  <c:v>7647.0060000000012</c:v>
                </c:pt>
                <c:pt idx="15">
                  <c:v>7125.8640000000005</c:v>
                </c:pt>
                <c:pt idx="16">
                  <c:v>7182.2839999999997</c:v>
                </c:pt>
                <c:pt idx="17">
                  <c:v>6754.0490000000027</c:v>
                </c:pt>
                <c:pt idx="18">
                  <c:v>6791.6420000000007</c:v>
                </c:pt>
                <c:pt idx="19">
                  <c:v>7164.8950000000013</c:v>
                </c:pt>
                <c:pt idx="20">
                  <c:v>7203.0140000000001</c:v>
                </c:pt>
                <c:pt idx="21">
                  <c:v>6787.57</c:v>
                </c:pt>
                <c:pt idx="22">
                  <c:v>6569.4860000000035</c:v>
                </c:pt>
                <c:pt idx="23">
                  <c:v>5548.5640000000012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0A-4EE1-8AB2-927B722AE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82.55</c:v>
                </c:pt>
                <c:pt idx="1">
                  <c:v>79.569999999999993</c:v>
                </c:pt>
                <c:pt idx="2">
                  <c:v>70.45</c:v>
                </c:pt>
                <c:pt idx="3">
                  <c:v>74.14</c:v>
                </c:pt>
                <c:pt idx="4">
                  <c:v>77.569999999999993</c:v>
                </c:pt>
                <c:pt idx="5">
                  <c:v>86.8</c:v>
                </c:pt>
                <c:pt idx="6">
                  <c:v>99.41</c:v>
                </c:pt>
                <c:pt idx="7">
                  <c:v>102.5</c:v>
                </c:pt>
                <c:pt idx="8">
                  <c:v>102.65</c:v>
                </c:pt>
                <c:pt idx="9">
                  <c:v>84.49</c:v>
                </c:pt>
                <c:pt idx="10">
                  <c:v>74.52</c:v>
                </c:pt>
                <c:pt idx="11">
                  <c:v>58.71</c:v>
                </c:pt>
                <c:pt idx="12">
                  <c:v>62.62</c:v>
                </c:pt>
                <c:pt idx="13">
                  <c:v>54.46</c:v>
                </c:pt>
                <c:pt idx="14">
                  <c:v>55</c:v>
                </c:pt>
                <c:pt idx="15">
                  <c:v>75</c:v>
                </c:pt>
                <c:pt idx="16">
                  <c:v>90.34</c:v>
                </c:pt>
                <c:pt idx="17">
                  <c:v>99.38</c:v>
                </c:pt>
                <c:pt idx="18">
                  <c:v>101.4</c:v>
                </c:pt>
                <c:pt idx="19">
                  <c:v>130</c:v>
                </c:pt>
                <c:pt idx="20">
                  <c:v>143.19999999999999</c:v>
                </c:pt>
                <c:pt idx="21">
                  <c:v>126.06</c:v>
                </c:pt>
                <c:pt idx="22">
                  <c:v>103.67</c:v>
                </c:pt>
                <c:pt idx="23">
                  <c:v>90.13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0A-4EE1-8AB2-927B722AE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4510.0720000000001</v>
      </c>
      <c r="C4" s="18">
        <v>4366.9679999999998</v>
      </c>
      <c r="D4" s="18">
        <v>4161.6960000000008</v>
      </c>
      <c r="E4" s="18">
        <v>4063.7550000000001</v>
      </c>
      <c r="F4" s="18">
        <v>4300.1130000000003</v>
      </c>
      <c r="G4" s="18">
        <v>4972.7700000000013</v>
      </c>
      <c r="H4" s="18">
        <v>5849.0540000000001</v>
      </c>
      <c r="I4" s="18">
        <v>6489.4659999999994</v>
      </c>
      <c r="J4" s="18">
        <v>7399.8920000000016</v>
      </c>
      <c r="K4" s="18">
        <v>7494.8670000000002</v>
      </c>
      <c r="L4" s="18">
        <v>7637.2890000000007</v>
      </c>
      <c r="M4" s="18">
        <v>7951.318000000002</v>
      </c>
      <c r="N4" s="18">
        <v>8047.5700000000006</v>
      </c>
      <c r="O4" s="18">
        <v>7936.1040000000003</v>
      </c>
      <c r="P4" s="18">
        <v>7647.0060000000003</v>
      </c>
      <c r="Q4" s="18">
        <v>7125.8489999999974</v>
      </c>
      <c r="R4" s="18">
        <v>7182.2720000000008</v>
      </c>
      <c r="S4" s="18">
        <v>6753.9780000000001</v>
      </c>
      <c r="T4" s="18">
        <v>6791.6479999999992</v>
      </c>
      <c r="U4" s="18">
        <v>7164.9219999999987</v>
      </c>
      <c r="V4" s="18">
        <v>7203.036000000001</v>
      </c>
      <c r="W4" s="18">
        <v>6787.6000000000013</v>
      </c>
      <c r="X4" s="18">
        <v>6569.4930000000031</v>
      </c>
      <c r="Y4" s="18">
        <v>5548.5840000000007</v>
      </c>
      <c r="Z4" s="19"/>
      <c r="AA4" s="20">
        <f>SUM(B4:Z4)</f>
        <v>153955.32200000001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82.55</v>
      </c>
      <c r="C7" s="28">
        <v>79.569999999999993</v>
      </c>
      <c r="D7" s="28">
        <v>70.45</v>
      </c>
      <c r="E7" s="28">
        <v>74.14</v>
      </c>
      <c r="F7" s="28">
        <v>77.569999999999993</v>
      </c>
      <c r="G7" s="28">
        <v>86.8</v>
      </c>
      <c r="H7" s="28">
        <v>99.41</v>
      </c>
      <c r="I7" s="28">
        <v>102.5</v>
      </c>
      <c r="J7" s="28">
        <v>102.65</v>
      </c>
      <c r="K7" s="28">
        <v>84.49</v>
      </c>
      <c r="L7" s="28">
        <v>74.52</v>
      </c>
      <c r="M7" s="28">
        <v>58.71</v>
      </c>
      <c r="N7" s="28">
        <v>62.62</v>
      </c>
      <c r="O7" s="28">
        <v>54.46</v>
      </c>
      <c r="P7" s="28">
        <v>55</v>
      </c>
      <c r="Q7" s="28">
        <v>75</v>
      </c>
      <c r="R7" s="28">
        <v>90.34</v>
      </c>
      <c r="S7" s="28">
        <v>99.38</v>
      </c>
      <c r="T7" s="28">
        <v>101.4</v>
      </c>
      <c r="U7" s="28">
        <v>130</v>
      </c>
      <c r="V7" s="28">
        <v>143.19999999999999</v>
      </c>
      <c r="W7" s="28">
        <v>126.06</v>
      </c>
      <c r="X7" s="28">
        <v>103.67</v>
      </c>
      <c r="Y7" s="28">
        <v>90.13</v>
      </c>
      <c r="Z7" s="29"/>
      <c r="AA7" s="30">
        <f>IF(SUM(B7:Z7)&lt;&gt;0,AVERAGEIF(B7:Z7,"&lt;&gt;"""),"")</f>
        <v>88.525833333333324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172</v>
      </c>
      <c r="C11" s="47">
        <v>139</v>
      </c>
      <c r="D11" s="47">
        <v>144</v>
      </c>
      <c r="E11" s="47">
        <v>144</v>
      </c>
      <c r="F11" s="47">
        <v>149</v>
      </c>
      <c r="G11" s="47">
        <v>149</v>
      </c>
      <c r="H11" s="47">
        <v>190</v>
      </c>
      <c r="I11" s="47">
        <v>233</v>
      </c>
      <c r="J11" s="47">
        <v>260</v>
      </c>
      <c r="K11" s="47">
        <v>257</v>
      </c>
      <c r="L11" s="47">
        <v>250</v>
      </c>
      <c r="M11" s="47">
        <v>248</v>
      </c>
      <c r="N11" s="47">
        <v>241</v>
      </c>
      <c r="O11" s="47">
        <v>237</v>
      </c>
      <c r="P11" s="47">
        <v>225</v>
      </c>
      <c r="Q11" s="47">
        <v>224</v>
      </c>
      <c r="R11" s="47">
        <v>244</v>
      </c>
      <c r="S11" s="47">
        <v>268</v>
      </c>
      <c r="T11" s="47">
        <v>283</v>
      </c>
      <c r="U11" s="47">
        <v>295</v>
      </c>
      <c r="V11" s="47">
        <v>279</v>
      </c>
      <c r="W11" s="47">
        <v>228</v>
      </c>
      <c r="X11" s="47">
        <v>188</v>
      </c>
      <c r="Y11" s="47">
        <v>152</v>
      </c>
      <c r="Z11" s="48"/>
      <c r="AA11" s="49">
        <f t="shared" si="0"/>
        <v>5199</v>
      </c>
    </row>
    <row r="12" spans="1:27" ht="25.15" customHeight="1" x14ac:dyDescent="0.2">
      <c r="A12" s="50" t="s">
        <v>8</v>
      </c>
      <c r="B12" s="51">
        <v>2521.2150000000001</v>
      </c>
      <c r="C12" s="52">
        <v>2161.2399999999998</v>
      </c>
      <c r="D12" s="52">
        <v>1958.9</v>
      </c>
      <c r="E12" s="52">
        <v>1975.6390000000001</v>
      </c>
      <c r="F12" s="52">
        <v>2125.721</v>
      </c>
      <c r="G12" s="52">
        <v>2678.37</v>
      </c>
      <c r="H12" s="52">
        <v>3190.52</v>
      </c>
      <c r="I12" s="52">
        <v>3191.067</v>
      </c>
      <c r="J12" s="52">
        <v>3251.4110000000001</v>
      </c>
      <c r="K12" s="52">
        <v>2545.1620000000003</v>
      </c>
      <c r="L12" s="52">
        <v>2092.9</v>
      </c>
      <c r="M12" s="52">
        <v>1967.9</v>
      </c>
      <c r="N12" s="52">
        <v>1372.9</v>
      </c>
      <c r="O12" s="52">
        <v>1372.9</v>
      </c>
      <c r="P12" s="52">
        <v>1372.9</v>
      </c>
      <c r="Q12" s="52">
        <v>1439.9</v>
      </c>
      <c r="R12" s="52">
        <v>2565.636</v>
      </c>
      <c r="S12" s="52">
        <v>3006.7629999999999</v>
      </c>
      <c r="T12" s="52">
        <v>3227.4620000000004</v>
      </c>
      <c r="U12" s="52">
        <v>3418.1620000000003</v>
      </c>
      <c r="V12" s="52">
        <v>3442.915</v>
      </c>
      <c r="W12" s="52">
        <v>3525.0740000000001</v>
      </c>
      <c r="X12" s="52">
        <v>3575.1040000000003</v>
      </c>
      <c r="Y12" s="52">
        <v>3281.9940000000001</v>
      </c>
      <c r="Z12" s="53"/>
      <c r="AA12" s="54">
        <f t="shared" si="0"/>
        <v>61261.755000000005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171</v>
      </c>
      <c r="H13" s="52">
        <v>306</v>
      </c>
      <c r="I13" s="52">
        <v>178</v>
      </c>
      <c r="J13" s="52">
        <v>38</v>
      </c>
      <c r="K13" s="52">
        <v>51</v>
      </c>
      <c r="L13" s="52">
        <v>64</v>
      </c>
      <c r="M13" s="52">
        <v>56</v>
      </c>
      <c r="N13" s="52">
        <v>54</v>
      </c>
      <c r="O13" s="52"/>
      <c r="P13" s="52"/>
      <c r="Q13" s="52"/>
      <c r="R13" s="52"/>
      <c r="S13" s="52">
        <v>106</v>
      </c>
      <c r="T13" s="52">
        <v>754</v>
      </c>
      <c r="U13" s="52">
        <v>1111</v>
      </c>
      <c r="V13" s="52">
        <v>1124</v>
      </c>
      <c r="W13" s="52">
        <v>991</v>
      </c>
      <c r="X13" s="52">
        <v>771</v>
      </c>
      <c r="Y13" s="52">
        <v>80</v>
      </c>
      <c r="Z13" s="53"/>
      <c r="AA13" s="54">
        <f t="shared" si="0"/>
        <v>5881</v>
      </c>
    </row>
    <row r="14" spans="1:27" ht="25.15" customHeight="1" x14ac:dyDescent="0.2">
      <c r="A14" s="55" t="s">
        <v>10</v>
      </c>
      <c r="B14" s="56">
        <v>938.0569999999999</v>
      </c>
      <c r="C14" s="57">
        <v>905.82799999999997</v>
      </c>
      <c r="D14" s="57">
        <v>840.99599999999987</v>
      </c>
      <c r="E14" s="57">
        <v>805.41599999999983</v>
      </c>
      <c r="F14" s="57">
        <v>758.39200000000005</v>
      </c>
      <c r="G14" s="57">
        <v>788.40000000000009</v>
      </c>
      <c r="H14" s="57">
        <v>1179.9340000000004</v>
      </c>
      <c r="I14" s="57">
        <v>2152.398999999999</v>
      </c>
      <c r="J14" s="57">
        <v>3276.4809999999993</v>
      </c>
      <c r="K14" s="57">
        <v>4288.7050000000008</v>
      </c>
      <c r="L14" s="57">
        <v>5032.3890000000001</v>
      </c>
      <c r="M14" s="57">
        <v>5491.4180000000015</v>
      </c>
      <c r="N14" s="57">
        <v>5672.670000000001</v>
      </c>
      <c r="O14" s="57">
        <v>5625.2040000000006</v>
      </c>
      <c r="P14" s="57">
        <v>5327.1059999999998</v>
      </c>
      <c r="Q14" s="57">
        <v>4763.0489999999972</v>
      </c>
      <c r="R14" s="57">
        <v>3934.636</v>
      </c>
      <c r="S14" s="57">
        <v>2902.2150000000001</v>
      </c>
      <c r="T14" s="57">
        <v>1984.8860000000004</v>
      </c>
      <c r="U14" s="57">
        <v>1601.3600000000001</v>
      </c>
      <c r="V14" s="57">
        <v>1565.021</v>
      </c>
      <c r="W14" s="57">
        <v>1575.5260000000001</v>
      </c>
      <c r="X14" s="57">
        <v>1566.3890000000001</v>
      </c>
      <c r="Y14" s="57">
        <v>1583.5900000000001</v>
      </c>
      <c r="Z14" s="58"/>
      <c r="AA14" s="59">
        <f t="shared" si="0"/>
        <v>64560.066999999995</v>
      </c>
    </row>
    <row r="15" spans="1:27" ht="25.15" customHeight="1" x14ac:dyDescent="0.2">
      <c r="A15" s="55" t="s">
        <v>11</v>
      </c>
      <c r="B15" s="56">
        <v>24</v>
      </c>
      <c r="C15" s="57">
        <v>26</v>
      </c>
      <c r="D15" s="57">
        <v>28</v>
      </c>
      <c r="E15" s="57">
        <v>26</v>
      </c>
      <c r="F15" s="57">
        <v>24</v>
      </c>
      <c r="G15" s="57">
        <v>24</v>
      </c>
      <c r="H15" s="57">
        <v>26</v>
      </c>
      <c r="I15" s="57">
        <v>31</v>
      </c>
      <c r="J15" s="57">
        <v>39</v>
      </c>
      <c r="K15" s="57">
        <v>49</v>
      </c>
      <c r="L15" s="57">
        <v>58</v>
      </c>
      <c r="M15" s="57">
        <v>65</v>
      </c>
      <c r="N15" s="57">
        <v>69</v>
      </c>
      <c r="O15" s="57">
        <v>68</v>
      </c>
      <c r="P15" s="57">
        <v>65</v>
      </c>
      <c r="Q15" s="57">
        <v>57</v>
      </c>
      <c r="R15" s="57">
        <v>44</v>
      </c>
      <c r="S15" s="57">
        <v>30</v>
      </c>
      <c r="T15" s="57">
        <v>22</v>
      </c>
      <c r="U15" s="57">
        <v>22</v>
      </c>
      <c r="V15" s="57">
        <v>25</v>
      </c>
      <c r="W15" s="57">
        <v>27</v>
      </c>
      <c r="X15" s="57">
        <v>29</v>
      </c>
      <c r="Y15" s="57">
        <v>32</v>
      </c>
      <c r="Z15" s="58"/>
      <c r="AA15" s="59">
        <f t="shared" si="0"/>
        <v>910</v>
      </c>
    </row>
    <row r="16" spans="1:27" ht="30" customHeight="1" thickBot="1" x14ac:dyDescent="0.25">
      <c r="A16" s="60" t="s">
        <v>12</v>
      </c>
      <c r="B16" s="61">
        <f>IF(LEN(B$2)&gt;0,SUM(B10:B15),"")</f>
        <v>3655.2719999999999</v>
      </c>
      <c r="C16" s="62">
        <f t="shared" ref="C16:Z16" si="1">IF(LEN(C$2)&gt;0,SUM(C10:C15),"")</f>
        <v>3232.0679999999998</v>
      </c>
      <c r="D16" s="62">
        <f t="shared" si="1"/>
        <v>2971.8959999999997</v>
      </c>
      <c r="E16" s="62">
        <f t="shared" si="1"/>
        <v>2951.0549999999998</v>
      </c>
      <c r="F16" s="62">
        <f t="shared" si="1"/>
        <v>3083.1130000000003</v>
      </c>
      <c r="G16" s="62">
        <f t="shared" si="1"/>
        <v>3810.77</v>
      </c>
      <c r="H16" s="62">
        <f t="shared" si="1"/>
        <v>4892.4540000000006</v>
      </c>
      <c r="I16" s="62">
        <f t="shared" si="1"/>
        <v>5785.4659999999985</v>
      </c>
      <c r="J16" s="62">
        <f t="shared" si="1"/>
        <v>6864.8919999999998</v>
      </c>
      <c r="K16" s="62">
        <f t="shared" si="1"/>
        <v>7190.8670000000011</v>
      </c>
      <c r="L16" s="62">
        <f t="shared" si="1"/>
        <v>7497.2890000000007</v>
      </c>
      <c r="M16" s="62">
        <f t="shared" si="1"/>
        <v>7828.3180000000011</v>
      </c>
      <c r="N16" s="62">
        <f t="shared" si="1"/>
        <v>7409.5700000000015</v>
      </c>
      <c r="O16" s="62">
        <f t="shared" si="1"/>
        <v>7303.1040000000012</v>
      </c>
      <c r="P16" s="62">
        <f t="shared" si="1"/>
        <v>6990.0059999999994</v>
      </c>
      <c r="Q16" s="62">
        <f t="shared" si="1"/>
        <v>6483.9489999999969</v>
      </c>
      <c r="R16" s="62">
        <f t="shared" si="1"/>
        <v>6788.2719999999999</v>
      </c>
      <c r="S16" s="62">
        <f t="shared" si="1"/>
        <v>6312.9780000000001</v>
      </c>
      <c r="T16" s="62">
        <f t="shared" si="1"/>
        <v>6271.3480000000009</v>
      </c>
      <c r="U16" s="62">
        <f t="shared" si="1"/>
        <v>6447.5220000000008</v>
      </c>
      <c r="V16" s="62">
        <f t="shared" si="1"/>
        <v>6435.9359999999997</v>
      </c>
      <c r="W16" s="62">
        <f t="shared" si="1"/>
        <v>6346.6</v>
      </c>
      <c r="X16" s="62">
        <f t="shared" si="1"/>
        <v>6129.4930000000004</v>
      </c>
      <c r="Y16" s="62">
        <f t="shared" si="1"/>
        <v>5129.5840000000007</v>
      </c>
      <c r="Z16" s="63" t="str">
        <f t="shared" si="1"/>
        <v/>
      </c>
      <c r="AA16" s="64">
        <f>SUM(AA10:AA15)</f>
        <v>137811.82199999999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1637.9</v>
      </c>
      <c r="C28" s="72">
        <v>1582.9</v>
      </c>
      <c r="D28" s="72">
        <v>1569.9</v>
      </c>
      <c r="E28" s="72">
        <v>1542.9</v>
      </c>
      <c r="F28" s="72">
        <v>1539.9</v>
      </c>
      <c r="G28" s="72">
        <v>1686.9</v>
      </c>
      <c r="H28" s="72">
        <v>2216.9</v>
      </c>
      <c r="I28" s="72">
        <v>2485.9</v>
      </c>
      <c r="J28" s="72">
        <v>2846.9</v>
      </c>
      <c r="K28" s="72">
        <v>3259.9</v>
      </c>
      <c r="L28" s="72">
        <v>3583.9</v>
      </c>
      <c r="M28" s="72">
        <v>3623.9</v>
      </c>
      <c r="N28" s="72">
        <v>3092.9</v>
      </c>
      <c r="O28" s="72">
        <v>3026.9</v>
      </c>
      <c r="P28" s="72">
        <v>2893.9</v>
      </c>
      <c r="Q28" s="72">
        <v>2656.9</v>
      </c>
      <c r="R28" s="72">
        <v>2304.9</v>
      </c>
      <c r="S28" s="72">
        <v>2134.9</v>
      </c>
      <c r="T28" s="72">
        <v>2497.9</v>
      </c>
      <c r="U28" s="72">
        <v>2758.9</v>
      </c>
      <c r="V28" s="72">
        <v>2807.9</v>
      </c>
      <c r="W28" s="72">
        <v>2700.9</v>
      </c>
      <c r="X28" s="72">
        <v>2592.9</v>
      </c>
      <c r="Y28" s="72">
        <v>1785.9</v>
      </c>
      <c r="Z28" s="73"/>
      <c r="AA28" s="74">
        <f>SUM(B28:Z28)</f>
        <v>58832.60000000002</v>
      </c>
    </row>
    <row r="29" spans="1:27" ht="25.15" customHeight="1" x14ac:dyDescent="0.2">
      <c r="A29" s="75" t="s">
        <v>23</v>
      </c>
      <c r="B29" s="76">
        <v>1096.3720000000001</v>
      </c>
      <c r="C29" s="77">
        <v>1135.1679999999999</v>
      </c>
      <c r="D29" s="77">
        <v>910.99599999999998</v>
      </c>
      <c r="E29" s="77">
        <v>925.15499999999997</v>
      </c>
      <c r="F29" s="77">
        <v>1020.213</v>
      </c>
      <c r="G29" s="77">
        <v>1305.8699999999999</v>
      </c>
      <c r="H29" s="77">
        <v>1749.5540000000001</v>
      </c>
      <c r="I29" s="77">
        <v>2323.5659999999998</v>
      </c>
      <c r="J29" s="77">
        <v>2872.9920000000002</v>
      </c>
      <c r="K29" s="77">
        <v>2804.9670000000001</v>
      </c>
      <c r="L29" s="77">
        <v>2893.3890000000001</v>
      </c>
      <c r="M29" s="77">
        <v>3142.4180000000001</v>
      </c>
      <c r="N29" s="77">
        <v>3264.67</v>
      </c>
      <c r="O29" s="77">
        <v>3219.2040000000002</v>
      </c>
      <c r="P29" s="77">
        <v>3063.1060000000002</v>
      </c>
      <c r="Q29" s="77">
        <v>2781.049</v>
      </c>
      <c r="R29" s="77">
        <v>3167.3719999999998</v>
      </c>
      <c r="S29" s="77">
        <v>2654.078</v>
      </c>
      <c r="T29" s="77">
        <v>1873.4480000000001</v>
      </c>
      <c r="U29" s="77">
        <v>1905.6220000000001</v>
      </c>
      <c r="V29" s="77">
        <v>1713.0360000000001</v>
      </c>
      <c r="W29" s="77">
        <v>1739.7</v>
      </c>
      <c r="X29" s="77">
        <v>1668.5930000000001</v>
      </c>
      <c r="Y29" s="77">
        <v>1768.684</v>
      </c>
      <c r="Z29" s="78"/>
      <c r="AA29" s="79">
        <f>SUM(B29:Z29)</f>
        <v>50999.222000000009</v>
      </c>
    </row>
    <row r="30" spans="1:27" ht="25.15" customHeight="1" x14ac:dyDescent="0.2">
      <c r="A30" s="82" t="s">
        <v>24</v>
      </c>
      <c r="B30" s="80">
        <v>1574</v>
      </c>
      <c r="C30" s="81">
        <v>1230</v>
      </c>
      <c r="D30" s="81">
        <v>1200</v>
      </c>
      <c r="E30" s="81">
        <v>1200</v>
      </c>
      <c r="F30" s="81">
        <v>1240</v>
      </c>
      <c r="G30" s="81">
        <v>1480</v>
      </c>
      <c r="H30" s="81">
        <v>1680</v>
      </c>
      <c r="I30" s="81">
        <v>1680</v>
      </c>
      <c r="J30" s="81">
        <v>1680</v>
      </c>
      <c r="K30" s="81">
        <v>1430</v>
      </c>
      <c r="L30" s="81">
        <v>1160</v>
      </c>
      <c r="M30" s="81">
        <v>1185</v>
      </c>
      <c r="N30" s="81">
        <v>1190</v>
      </c>
      <c r="O30" s="81">
        <v>1190</v>
      </c>
      <c r="P30" s="81">
        <v>1190</v>
      </c>
      <c r="Q30" s="81">
        <v>1215</v>
      </c>
      <c r="R30" s="81">
        <v>1710</v>
      </c>
      <c r="S30" s="81">
        <v>1965</v>
      </c>
      <c r="T30" s="81">
        <v>2343</v>
      </c>
      <c r="U30" s="81">
        <v>2344</v>
      </c>
      <c r="V30" s="81">
        <v>2345</v>
      </c>
      <c r="W30" s="81">
        <v>2347</v>
      </c>
      <c r="X30" s="81">
        <v>2308</v>
      </c>
      <c r="Y30" s="81">
        <v>1994</v>
      </c>
      <c r="Z30" s="83"/>
      <c r="AA30" s="84">
        <f>SUM(B30:Z30)</f>
        <v>38880</v>
      </c>
    </row>
    <row r="31" spans="1:27" ht="30" customHeight="1" thickBot="1" x14ac:dyDescent="0.25">
      <c r="A31" s="60" t="s">
        <v>25</v>
      </c>
      <c r="B31" s="61">
        <f>IF(LEN(B$2)&gt;0,SUM(B28:B30),"")</f>
        <v>4308.2719999999999</v>
      </c>
      <c r="C31" s="62">
        <f t="shared" ref="C31:Z31" si="4">IF(LEN(C$2)&gt;0,SUM(C28:C30),"")</f>
        <v>3948.0680000000002</v>
      </c>
      <c r="D31" s="62">
        <f t="shared" si="4"/>
        <v>3680.8960000000002</v>
      </c>
      <c r="E31" s="62">
        <f t="shared" si="4"/>
        <v>3668.0550000000003</v>
      </c>
      <c r="F31" s="62">
        <f t="shared" si="4"/>
        <v>3800.1130000000003</v>
      </c>
      <c r="G31" s="62">
        <f t="shared" si="4"/>
        <v>4472.7700000000004</v>
      </c>
      <c r="H31" s="62">
        <f t="shared" si="4"/>
        <v>5646.4539999999997</v>
      </c>
      <c r="I31" s="62">
        <f t="shared" si="4"/>
        <v>6489.4660000000003</v>
      </c>
      <c r="J31" s="62">
        <f t="shared" si="4"/>
        <v>7399.8919999999998</v>
      </c>
      <c r="K31" s="62">
        <f t="shared" si="4"/>
        <v>7494.8670000000002</v>
      </c>
      <c r="L31" s="62">
        <f t="shared" si="4"/>
        <v>7637.2890000000007</v>
      </c>
      <c r="M31" s="62">
        <f t="shared" si="4"/>
        <v>7951.3180000000002</v>
      </c>
      <c r="N31" s="62">
        <f t="shared" si="4"/>
        <v>7547.57</v>
      </c>
      <c r="O31" s="62">
        <f t="shared" si="4"/>
        <v>7436.1040000000003</v>
      </c>
      <c r="P31" s="62">
        <f t="shared" si="4"/>
        <v>7147.0060000000003</v>
      </c>
      <c r="Q31" s="62">
        <f t="shared" si="4"/>
        <v>6652.9490000000005</v>
      </c>
      <c r="R31" s="62">
        <f t="shared" si="4"/>
        <v>7182.2719999999999</v>
      </c>
      <c r="S31" s="62">
        <f t="shared" si="4"/>
        <v>6753.9780000000001</v>
      </c>
      <c r="T31" s="62">
        <f t="shared" si="4"/>
        <v>6714.348</v>
      </c>
      <c r="U31" s="62">
        <f t="shared" si="4"/>
        <v>7008.5219999999999</v>
      </c>
      <c r="V31" s="62">
        <f t="shared" si="4"/>
        <v>6865.9359999999997</v>
      </c>
      <c r="W31" s="62">
        <f t="shared" si="4"/>
        <v>6787.6</v>
      </c>
      <c r="X31" s="62">
        <f t="shared" si="4"/>
        <v>6569.4930000000004</v>
      </c>
      <c r="Y31" s="62">
        <f t="shared" si="4"/>
        <v>5548.5839999999998</v>
      </c>
      <c r="Z31" s="63" t="str">
        <f t="shared" si="4"/>
        <v/>
      </c>
      <c r="AA31" s="64">
        <f>SUM(AA28:AA30)</f>
        <v>148711.82200000004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169</v>
      </c>
      <c r="C34" s="95">
        <v>232</v>
      </c>
      <c r="D34" s="95">
        <v>233</v>
      </c>
      <c r="E34" s="95">
        <v>233</v>
      </c>
      <c r="F34" s="95">
        <v>233</v>
      </c>
      <c r="G34" s="95">
        <v>232</v>
      </c>
      <c r="H34" s="95">
        <v>270</v>
      </c>
      <c r="I34" s="95">
        <v>220</v>
      </c>
      <c r="J34" s="95">
        <v>177</v>
      </c>
      <c r="K34" s="95">
        <v>177</v>
      </c>
      <c r="L34" s="95">
        <v>61</v>
      </c>
      <c r="M34" s="95">
        <v>59</v>
      </c>
      <c r="N34" s="95">
        <v>81</v>
      </c>
      <c r="O34" s="95">
        <v>80</v>
      </c>
      <c r="P34" s="95">
        <v>95</v>
      </c>
      <c r="Q34" s="95">
        <v>95</v>
      </c>
      <c r="R34" s="95">
        <v>207</v>
      </c>
      <c r="S34" s="95">
        <v>196</v>
      </c>
      <c r="T34" s="95">
        <v>204</v>
      </c>
      <c r="U34" s="95">
        <v>250</v>
      </c>
      <c r="V34" s="95">
        <v>249</v>
      </c>
      <c r="W34" s="95">
        <v>211</v>
      </c>
      <c r="X34" s="95">
        <v>197</v>
      </c>
      <c r="Y34" s="95">
        <v>190</v>
      </c>
      <c r="Z34" s="96"/>
      <c r="AA34" s="74">
        <f t="shared" ref="AA34:AA39" si="5">SUM(B34:Z34)</f>
        <v>4351</v>
      </c>
    </row>
    <row r="35" spans="1:27" ht="25.15" customHeight="1" x14ac:dyDescent="0.2">
      <c r="A35" s="97" t="s">
        <v>28</v>
      </c>
      <c r="B35" s="98">
        <v>429</v>
      </c>
      <c r="C35" s="99">
        <v>429</v>
      </c>
      <c r="D35" s="99">
        <v>429</v>
      </c>
      <c r="E35" s="99">
        <v>429</v>
      </c>
      <c r="F35" s="99">
        <v>429</v>
      </c>
      <c r="G35" s="99">
        <v>375</v>
      </c>
      <c r="H35" s="99">
        <v>429</v>
      </c>
      <c r="I35" s="99">
        <v>429</v>
      </c>
      <c r="J35" s="99">
        <v>303</v>
      </c>
      <c r="K35" s="99">
        <v>72</v>
      </c>
      <c r="L35" s="99">
        <v>38</v>
      </c>
      <c r="M35" s="99">
        <v>20</v>
      </c>
      <c r="N35" s="99">
        <v>24</v>
      </c>
      <c r="O35" s="99">
        <v>33</v>
      </c>
      <c r="P35" s="99">
        <v>38</v>
      </c>
      <c r="Q35" s="99">
        <v>34</v>
      </c>
      <c r="R35" s="99">
        <v>132</v>
      </c>
      <c r="S35" s="99">
        <v>190</v>
      </c>
      <c r="T35" s="99">
        <v>184</v>
      </c>
      <c r="U35" s="99">
        <v>256</v>
      </c>
      <c r="V35" s="99">
        <v>126</v>
      </c>
      <c r="W35" s="99">
        <v>175</v>
      </c>
      <c r="X35" s="99">
        <v>188</v>
      </c>
      <c r="Y35" s="99">
        <v>174</v>
      </c>
      <c r="Z35" s="100"/>
      <c r="AA35" s="79">
        <f t="shared" si="5"/>
        <v>5365</v>
      </c>
    </row>
    <row r="36" spans="1:27" ht="25.1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134.30000000000001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249.3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42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36</v>
      </c>
      <c r="M37" s="99">
        <v>39</v>
      </c>
      <c r="N37" s="99">
        <v>28</v>
      </c>
      <c r="O37" s="99">
        <v>15</v>
      </c>
      <c r="P37" s="99">
        <v>19</v>
      </c>
      <c r="Q37" s="99">
        <v>35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1064</v>
      </c>
    </row>
    <row r="38" spans="1:27" ht="25.15" customHeight="1" x14ac:dyDescent="0.2">
      <c r="A38" s="97" t="s">
        <v>31</v>
      </c>
      <c r="B38" s="98">
        <v>201.8</v>
      </c>
      <c r="C38" s="99">
        <v>418.9</v>
      </c>
      <c r="D38" s="99">
        <v>480.8</v>
      </c>
      <c r="E38" s="99">
        <v>266.39999999999998</v>
      </c>
      <c r="F38" s="99">
        <v>500</v>
      </c>
      <c r="G38" s="99">
        <v>500</v>
      </c>
      <c r="H38" s="99">
        <v>202.6</v>
      </c>
      <c r="I38" s="99"/>
      <c r="J38" s="99"/>
      <c r="K38" s="99"/>
      <c r="L38" s="99"/>
      <c r="M38" s="99"/>
      <c r="N38" s="99">
        <v>500</v>
      </c>
      <c r="O38" s="99">
        <v>500</v>
      </c>
      <c r="P38" s="99">
        <v>500</v>
      </c>
      <c r="Q38" s="99">
        <v>472.9</v>
      </c>
      <c r="R38" s="99"/>
      <c r="S38" s="99"/>
      <c r="T38" s="99">
        <v>77.3</v>
      </c>
      <c r="U38" s="99">
        <v>156.4</v>
      </c>
      <c r="V38" s="99">
        <v>337.1</v>
      </c>
      <c r="W38" s="99"/>
      <c r="X38" s="99"/>
      <c r="Y38" s="99"/>
      <c r="Z38" s="100"/>
      <c r="AA38" s="79">
        <f t="shared" si="5"/>
        <v>5114.2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854.8</v>
      </c>
      <c r="C39" s="88">
        <f t="shared" si="6"/>
        <v>1134.9000000000001</v>
      </c>
      <c r="D39" s="88">
        <f t="shared" si="6"/>
        <v>1189.8</v>
      </c>
      <c r="E39" s="88">
        <f t="shared" si="6"/>
        <v>1112.6999999999998</v>
      </c>
      <c r="F39" s="88">
        <f t="shared" si="6"/>
        <v>1217</v>
      </c>
      <c r="G39" s="88">
        <f t="shared" si="6"/>
        <v>1162</v>
      </c>
      <c r="H39" s="88">
        <f t="shared" si="6"/>
        <v>956.6</v>
      </c>
      <c r="I39" s="88">
        <f t="shared" si="6"/>
        <v>704</v>
      </c>
      <c r="J39" s="88">
        <f t="shared" si="6"/>
        <v>535</v>
      </c>
      <c r="K39" s="88">
        <f t="shared" si="6"/>
        <v>304</v>
      </c>
      <c r="L39" s="88">
        <f t="shared" si="6"/>
        <v>140</v>
      </c>
      <c r="M39" s="88">
        <f t="shared" si="6"/>
        <v>123</v>
      </c>
      <c r="N39" s="88">
        <f t="shared" si="6"/>
        <v>638</v>
      </c>
      <c r="O39" s="88">
        <f t="shared" si="6"/>
        <v>633</v>
      </c>
      <c r="P39" s="88">
        <f t="shared" si="6"/>
        <v>657</v>
      </c>
      <c r="Q39" s="88">
        <f t="shared" si="6"/>
        <v>641.9</v>
      </c>
      <c r="R39" s="88">
        <f t="shared" si="6"/>
        <v>394</v>
      </c>
      <c r="S39" s="88">
        <f t="shared" si="6"/>
        <v>441</v>
      </c>
      <c r="T39" s="88">
        <f t="shared" si="6"/>
        <v>520.29999999999995</v>
      </c>
      <c r="U39" s="88">
        <f t="shared" si="6"/>
        <v>717.4</v>
      </c>
      <c r="V39" s="88">
        <f t="shared" si="6"/>
        <v>767.1</v>
      </c>
      <c r="W39" s="88">
        <f t="shared" si="6"/>
        <v>441</v>
      </c>
      <c r="X39" s="88">
        <f t="shared" si="6"/>
        <v>440</v>
      </c>
      <c r="Y39" s="88">
        <f t="shared" si="6"/>
        <v>419</v>
      </c>
      <c r="Z39" s="89" t="str">
        <f t="shared" si="6"/>
        <v/>
      </c>
      <c r="AA39" s="90">
        <f t="shared" si="5"/>
        <v>16143.499999999998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>
        <v>129.30000000000001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129.30000000000001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201.8</v>
      </c>
      <c r="C46" s="99">
        <v>418.9</v>
      </c>
      <c r="D46" s="99">
        <v>480.8</v>
      </c>
      <c r="E46" s="99">
        <v>266.39999999999998</v>
      </c>
      <c r="F46" s="99">
        <v>500</v>
      </c>
      <c r="G46" s="99">
        <v>500</v>
      </c>
      <c r="H46" s="99">
        <v>202.6</v>
      </c>
      <c r="I46" s="99"/>
      <c r="J46" s="99"/>
      <c r="K46" s="99"/>
      <c r="L46" s="99"/>
      <c r="M46" s="99"/>
      <c r="N46" s="99">
        <v>500</v>
      </c>
      <c r="O46" s="99">
        <v>500</v>
      </c>
      <c r="P46" s="99">
        <v>500</v>
      </c>
      <c r="Q46" s="99">
        <v>472.9</v>
      </c>
      <c r="R46" s="99"/>
      <c r="S46" s="99"/>
      <c r="T46" s="99">
        <v>77.3</v>
      </c>
      <c r="U46" s="99">
        <v>156.4</v>
      </c>
      <c r="V46" s="99">
        <v>337.1</v>
      </c>
      <c r="W46" s="99"/>
      <c r="X46" s="99"/>
      <c r="Y46" s="99"/>
      <c r="Z46" s="100"/>
      <c r="AA46" s="79">
        <f t="shared" si="7"/>
        <v>5114.2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201.8</v>
      </c>
      <c r="C48" s="88">
        <f t="shared" ref="C48:Z48" si="8">IF(LEN(C$2)&gt;0,SUM(C42:C47),"")</f>
        <v>418.9</v>
      </c>
      <c r="D48" s="88">
        <f t="shared" si="8"/>
        <v>480.8</v>
      </c>
      <c r="E48" s="88">
        <f t="shared" si="8"/>
        <v>395.7</v>
      </c>
      <c r="F48" s="88">
        <f t="shared" si="8"/>
        <v>500</v>
      </c>
      <c r="G48" s="88">
        <f t="shared" si="8"/>
        <v>500</v>
      </c>
      <c r="H48" s="88">
        <f t="shared" si="8"/>
        <v>202.6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472.9</v>
      </c>
      <c r="R48" s="88">
        <f t="shared" si="8"/>
        <v>0</v>
      </c>
      <c r="S48" s="88">
        <f t="shared" si="8"/>
        <v>0</v>
      </c>
      <c r="T48" s="88">
        <f t="shared" si="8"/>
        <v>77.3</v>
      </c>
      <c r="U48" s="88">
        <f t="shared" si="8"/>
        <v>156.4</v>
      </c>
      <c r="V48" s="88">
        <f t="shared" si="8"/>
        <v>337.1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5243.4999999999991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4510.0720000000001</v>
      </c>
      <c r="C51" s="88">
        <f t="shared" si="10"/>
        <v>4366.9679999999998</v>
      </c>
      <c r="D51" s="88">
        <f t="shared" si="10"/>
        <v>4161.6959999999999</v>
      </c>
      <c r="E51" s="88">
        <f t="shared" si="10"/>
        <v>4063.7549999999997</v>
      </c>
      <c r="F51" s="88">
        <f t="shared" si="10"/>
        <v>4300.1130000000003</v>
      </c>
      <c r="G51" s="88">
        <f t="shared" si="10"/>
        <v>4972.7700000000004</v>
      </c>
      <c r="H51" s="88">
        <f t="shared" si="10"/>
        <v>5849.054000000001</v>
      </c>
      <c r="I51" s="88">
        <f t="shared" si="10"/>
        <v>6489.4659999999985</v>
      </c>
      <c r="J51" s="88">
        <f t="shared" si="10"/>
        <v>7399.8919999999998</v>
      </c>
      <c r="K51" s="88">
        <f t="shared" si="10"/>
        <v>7494.8670000000011</v>
      </c>
      <c r="L51" s="88">
        <f t="shared" si="10"/>
        <v>7637.2890000000007</v>
      </c>
      <c r="M51" s="88">
        <f t="shared" si="10"/>
        <v>7951.3180000000011</v>
      </c>
      <c r="N51" s="88">
        <f t="shared" si="10"/>
        <v>8047.5700000000015</v>
      </c>
      <c r="O51" s="88">
        <f t="shared" si="10"/>
        <v>7936.1040000000012</v>
      </c>
      <c r="P51" s="88">
        <f t="shared" si="10"/>
        <v>7647.0059999999994</v>
      </c>
      <c r="Q51" s="88">
        <f t="shared" si="10"/>
        <v>7125.8489999999965</v>
      </c>
      <c r="R51" s="88">
        <f t="shared" si="10"/>
        <v>7182.2719999999999</v>
      </c>
      <c r="S51" s="88">
        <f t="shared" si="10"/>
        <v>6753.9780000000001</v>
      </c>
      <c r="T51" s="88">
        <f t="shared" si="10"/>
        <v>6791.648000000001</v>
      </c>
      <c r="U51" s="88">
        <f t="shared" si="10"/>
        <v>7164.9220000000005</v>
      </c>
      <c r="V51" s="88">
        <f t="shared" si="10"/>
        <v>7203.0360000000001</v>
      </c>
      <c r="W51" s="88">
        <f t="shared" si="10"/>
        <v>6787.6</v>
      </c>
      <c r="X51" s="88">
        <f t="shared" si="10"/>
        <v>6569.4930000000004</v>
      </c>
      <c r="Y51" s="88">
        <f t="shared" si="10"/>
        <v>5548.5840000000007</v>
      </c>
      <c r="Z51" s="89" t="str">
        <f t="shared" si="10"/>
        <v/>
      </c>
      <c r="AA51" s="104">
        <f>SUM(B51:Z51)</f>
        <v>153955.32200000001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4510.0599999999995</v>
      </c>
      <c r="C4" s="18">
        <v>4366.9660000000013</v>
      </c>
      <c r="D4" s="18">
        <v>4161.7700000000004</v>
      </c>
      <c r="E4" s="18">
        <v>4063.6789999999992</v>
      </c>
      <c r="F4" s="18">
        <v>4300.0669999999991</v>
      </c>
      <c r="G4" s="18">
        <v>4972.7970000000023</v>
      </c>
      <c r="H4" s="18">
        <v>5849.0589999999993</v>
      </c>
      <c r="I4" s="18">
        <v>6489.4819999999991</v>
      </c>
      <c r="J4" s="18">
        <v>7399.8959999999988</v>
      </c>
      <c r="K4" s="18">
        <v>7494.826</v>
      </c>
      <c r="L4" s="18">
        <v>7637.2880000000023</v>
      </c>
      <c r="M4" s="18">
        <v>7951.3570000000009</v>
      </c>
      <c r="N4" s="18">
        <v>8047.5310000000027</v>
      </c>
      <c r="O4" s="18">
        <v>7936.1280000000024</v>
      </c>
      <c r="P4" s="18">
        <v>7647.0060000000012</v>
      </c>
      <c r="Q4" s="18">
        <v>7125.8640000000005</v>
      </c>
      <c r="R4" s="18">
        <v>7182.2839999999997</v>
      </c>
      <c r="S4" s="18">
        <v>6754.0490000000027</v>
      </c>
      <c r="T4" s="18">
        <v>6791.6420000000007</v>
      </c>
      <c r="U4" s="18">
        <v>7164.8950000000013</v>
      </c>
      <c r="V4" s="18">
        <v>7203.0140000000001</v>
      </c>
      <c r="W4" s="18">
        <v>6787.57</v>
      </c>
      <c r="X4" s="18">
        <v>6569.4860000000035</v>
      </c>
      <c r="Y4" s="18">
        <v>5548.5640000000012</v>
      </c>
      <c r="Z4" s="19"/>
      <c r="AA4" s="20">
        <f>SUM(B4:Z4)</f>
        <v>153955.28000000006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82.55</v>
      </c>
      <c r="C7" s="28">
        <v>79.569999999999993</v>
      </c>
      <c r="D7" s="28">
        <v>70.45</v>
      </c>
      <c r="E7" s="28">
        <v>74.14</v>
      </c>
      <c r="F7" s="28">
        <v>77.569999999999993</v>
      </c>
      <c r="G7" s="28">
        <v>86.8</v>
      </c>
      <c r="H7" s="28">
        <v>99.41</v>
      </c>
      <c r="I7" s="28">
        <v>102.5</v>
      </c>
      <c r="J7" s="28">
        <v>102.65</v>
      </c>
      <c r="K7" s="28">
        <v>84.49</v>
      </c>
      <c r="L7" s="28">
        <v>74.52</v>
      </c>
      <c r="M7" s="28">
        <v>58.71</v>
      </c>
      <c r="N7" s="28">
        <v>62.62</v>
      </c>
      <c r="O7" s="28">
        <v>54.46</v>
      </c>
      <c r="P7" s="28">
        <v>55</v>
      </c>
      <c r="Q7" s="28">
        <v>75</v>
      </c>
      <c r="R7" s="28">
        <v>90.34</v>
      </c>
      <c r="S7" s="28">
        <v>99.38</v>
      </c>
      <c r="T7" s="28">
        <v>101.4</v>
      </c>
      <c r="U7" s="28">
        <v>130</v>
      </c>
      <c r="V7" s="28">
        <v>143.19999999999999</v>
      </c>
      <c r="W7" s="28">
        <v>126.06</v>
      </c>
      <c r="X7" s="28">
        <v>103.67</v>
      </c>
      <c r="Y7" s="28">
        <v>90.13</v>
      </c>
      <c r="Z7" s="29"/>
      <c r="AA7" s="30">
        <f>IF(SUM(B7:Z7)&lt;&gt;0,AVERAGEIF(B7:Z7,"&lt;&gt;"""),"")</f>
        <v>88.525833333333324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720.40199999999993</v>
      </c>
      <c r="C19" s="72">
        <v>717.70300000000009</v>
      </c>
      <c r="D19" s="72">
        <v>711.17299999999989</v>
      </c>
      <c r="E19" s="72">
        <v>713.69999999999993</v>
      </c>
      <c r="F19" s="72">
        <v>723.19399999999996</v>
      </c>
      <c r="G19" s="72">
        <v>774.29899999999998</v>
      </c>
      <c r="H19" s="72">
        <v>762.7349999999999</v>
      </c>
      <c r="I19" s="72">
        <v>698.27700000000004</v>
      </c>
      <c r="J19" s="72">
        <v>761.95800000000008</v>
      </c>
      <c r="K19" s="72">
        <v>851.47400000000016</v>
      </c>
      <c r="L19" s="72">
        <v>869.11899999999991</v>
      </c>
      <c r="M19" s="72">
        <v>890.13800000000003</v>
      </c>
      <c r="N19" s="72">
        <v>890.05099999999993</v>
      </c>
      <c r="O19" s="72">
        <v>888.75900000000001</v>
      </c>
      <c r="P19" s="72">
        <v>861.50900000000001</v>
      </c>
      <c r="Q19" s="72">
        <v>859.64</v>
      </c>
      <c r="R19" s="72">
        <v>788.23500000000013</v>
      </c>
      <c r="S19" s="72">
        <v>730.97700000000009</v>
      </c>
      <c r="T19" s="72">
        <v>680.83299999999997</v>
      </c>
      <c r="U19" s="72">
        <v>682.42700000000002</v>
      </c>
      <c r="V19" s="72">
        <v>680.99300000000005</v>
      </c>
      <c r="W19" s="72">
        <v>678.89899999999989</v>
      </c>
      <c r="X19" s="72">
        <v>683.1389999999999</v>
      </c>
      <c r="Y19" s="72">
        <v>687.55</v>
      </c>
      <c r="Z19" s="73"/>
      <c r="AA19" s="74">
        <f t="shared" ref="AA19:AA24" si="2">SUM(B19:Z19)</f>
        <v>18307.184000000001</v>
      </c>
    </row>
    <row r="20" spans="1:27" ht="25.15" customHeight="1" x14ac:dyDescent="0.2">
      <c r="A20" s="75" t="s">
        <v>15</v>
      </c>
      <c r="B20" s="76">
        <v>1032.173</v>
      </c>
      <c r="C20" s="77">
        <v>1026.8439999999998</v>
      </c>
      <c r="D20" s="77">
        <v>1019.7010000000001</v>
      </c>
      <c r="E20" s="77">
        <v>1023.0269999999999</v>
      </c>
      <c r="F20" s="77">
        <v>1056.365</v>
      </c>
      <c r="G20" s="77">
        <v>1159.2639999999999</v>
      </c>
      <c r="H20" s="77">
        <v>1337.9079999999999</v>
      </c>
      <c r="I20" s="77">
        <v>1513.9190000000001</v>
      </c>
      <c r="J20" s="77">
        <v>1572.9179999999999</v>
      </c>
      <c r="K20" s="77">
        <v>1592.2739999999999</v>
      </c>
      <c r="L20" s="77">
        <v>1578.3030000000003</v>
      </c>
      <c r="M20" s="77">
        <v>1581.0809999999999</v>
      </c>
      <c r="N20" s="77">
        <v>1583.7919999999999</v>
      </c>
      <c r="O20" s="77">
        <v>1540.539</v>
      </c>
      <c r="P20" s="77">
        <v>1477.3339999999998</v>
      </c>
      <c r="Q20" s="77">
        <v>1430.7000000000003</v>
      </c>
      <c r="R20" s="77">
        <v>1390.5819999999999</v>
      </c>
      <c r="S20" s="77">
        <v>1359.7339999999999</v>
      </c>
      <c r="T20" s="77">
        <v>1331.0709999999999</v>
      </c>
      <c r="U20" s="77">
        <v>1323.9630000000002</v>
      </c>
      <c r="V20" s="77">
        <v>1279.175</v>
      </c>
      <c r="W20" s="77">
        <v>1157.5610000000001</v>
      </c>
      <c r="X20" s="77">
        <v>1096.2199999999998</v>
      </c>
      <c r="Y20" s="77">
        <v>1051.3719999999998</v>
      </c>
      <c r="Z20" s="78"/>
      <c r="AA20" s="79">
        <f t="shared" si="2"/>
        <v>31515.82</v>
      </c>
    </row>
    <row r="21" spans="1:27" ht="25.15" customHeight="1" x14ac:dyDescent="0.2">
      <c r="A21" s="75" t="s">
        <v>16</v>
      </c>
      <c r="B21" s="80">
        <v>2147.6850000000004</v>
      </c>
      <c r="C21" s="81">
        <v>2015.5190000000002</v>
      </c>
      <c r="D21" s="81">
        <v>1962.396</v>
      </c>
      <c r="E21" s="81">
        <v>1927.4519999999998</v>
      </c>
      <c r="F21" s="81">
        <v>1951.9080000000001</v>
      </c>
      <c r="G21" s="81">
        <v>2120.1340000000005</v>
      </c>
      <c r="H21" s="81">
        <v>2514.616</v>
      </c>
      <c r="I21" s="81">
        <v>2939.5859999999998</v>
      </c>
      <c r="J21" s="81">
        <v>3288.0200000000004</v>
      </c>
      <c r="K21" s="81">
        <v>3546.9780000000001</v>
      </c>
      <c r="L21" s="81">
        <v>3637.2659999999992</v>
      </c>
      <c r="M21" s="81">
        <v>3801.637999999999</v>
      </c>
      <c r="N21" s="81">
        <v>3831.6880000000001</v>
      </c>
      <c r="O21" s="81">
        <v>3624.9300000000003</v>
      </c>
      <c r="P21" s="81">
        <v>3413.9909999999995</v>
      </c>
      <c r="Q21" s="81">
        <v>3291.6239999999993</v>
      </c>
      <c r="R21" s="81">
        <v>3204.067</v>
      </c>
      <c r="S21" s="81">
        <v>3167.7379999999998</v>
      </c>
      <c r="T21" s="81">
        <v>3175.8379999999997</v>
      </c>
      <c r="U21" s="81">
        <v>3362.5050000000001</v>
      </c>
      <c r="V21" s="81">
        <v>3472.846</v>
      </c>
      <c r="W21" s="81">
        <v>3114.7100000000005</v>
      </c>
      <c r="X21" s="81">
        <v>2777.2270000000003</v>
      </c>
      <c r="Y21" s="81">
        <v>2362.7420000000002</v>
      </c>
      <c r="Z21" s="78"/>
      <c r="AA21" s="79">
        <f t="shared" si="2"/>
        <v>70653.103999999992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92.5</v>
      </c>
      <c r="C23" s="77">
        <v>81</v>
      </c>
      <c r="D23" s="77">
        <v>75</v>
      </c>
      <c r="E23" s="77">
        <v>76.5</v>
      </c>
      <c r="F23" s="77">
        <v>86</v>
      </c>
      <c r="G23" s="77">
        <v>91</v>
      </c>
      <c r="H23" s="77">
        <v>109.5</v>
      </c>
      <c r="I23" s="77">
        <v>101.5</v>
      </c>
      <c r="J23" s="77">
        <v>90.5</v>
      </c>
      <c r="K23" s="77">
        <v>79.5</v>
      </c>
      <c r="L23" s="77">
        <v>68</v>
      </c>
      <c r="M23" s="77">
        <v>74.5</v>
      </c>
      <c r="N23" s="77">
        <v>76.5</v>
      </c>
      <c r="O23" s="77">
        <v>77.5</v>
      </c>
      <c r="P23" s="77">
        <v>82.5</v>
      </c>
      <c r="Q23" s="77">
        <v>79</v>
      </c>
      <c r="R23" s="77">
        <v>81</v>
      </c>
      <c r="S23" s="77">
        <v>83.5</v>
      </c>
      <c r="T23" s="77">
        <v>102</v>
      </c>
      <c r="U23" s="77">
        <v>113</v>
      </c>
      <c r="V23" s="77">
        <v>114</v>
      </c>
      <c r="W23" s="77">
        <v>109.5</v>
      </c>
      <c r="X23" s="77">
        <v>96</v>
      </c>
      <c r="Y23" s="77">
        <v>93</v>
      </c>
      <c r="Z23" s="77"/>
      <c r="AA23" s="79">
        <f t="shared" si="2"/>
        <v>2133</v>
      </c>
    </row>
    <row r="24" spans="1:27" ht="25.15" customHeight="1" x14ac:dyDescent="0.2">
      <c r="A24" s="85" t="s">
        <v>19</v>
      </c>
      <c r="B24" s="77">
        <v>302.00000000000006</v>
      </c>
      <c r="C24" s="77">
        <v>290</v>
      </c>
      <c r="D24" s="77">
        <v>283</v>
      </c>
      <c r="E24" s="77">
        <v>282.00000000000006</v>
      </c>
      <c r="F24" s="77">
        <v>290</v>
      </c>
      <c r="G24" s="77">
        <v>310</v>
      </c>
      <c r="H24" s="77">
        <v>366</v>
      </c>
      <c r="I24" s="77">
        <v>413.99999999999994</v>
      </c>
      <c r="J24" s="77">
        <v>448.99999999999994</v>
      </c>
      <c r="K24" s="77">
        <v>456</v>
      </c>
      <c r="L24" s="77">
        <v>457.99999999999994</v>
      </c>
      <c r="M24" s="77">
        <v>463.00000000000006</v>
      </c>
      <c r="N24" s="77">
        <v>460</v>
      </c>
      <c r="O24" s="77">
        <v>455</v>
      </c>
      <c r="P24" s="77">
        <v>439.99999999999994</v>
      </c>
      <c r="Q24" s="77">
        <v>431</v>
      </c>
      <c r="R24" s="77">
        <v>438</v>
      </c>
      <c r="S24" s="77">
        <v>448</v>
      </c>
      <c r="T24" s="77">
        <v>455</v>
      </c>
      <c r="U24" s="77">
        <v>467</v>
      </c>
      <c r="V24" s="77">
        <v>454.00000000000006</v>
      </c>
      <c r="W24" s="77">
        <v>405</v>
      </c>
      <c r="X24" s="77">
        <v>367.00000000000006</v>
      </c>
      <c r="Y24" s="77">
        <v>326</v>
      </c>
      <c r="Z24" s="77"/>
      <c r="AA24" s="79">
        <f t="shared" si="2"/>
        <v>9509</v>
      </c>
    </row>
    <row r="25" spans="1:27" ht="30" customHeight="1" thickBot="1" x14ac:dyDescent="0.25">
      <c r="A25" s="86" t="s">
        <v>20</v>
      </c>
      <c r="B25" s="87">
        <f t="shared" ref="B25:AA25" si="3">SUM(B19:B24)</f>
        <v>4294.76</v>
      </c>
      <c r="C25" s="88">
        <f t="shared" si="3"/>
        <v>4131.0660000000007</v>
      </c>
      <c r="D25" s="88">
        <f t="shared" si="3"/>
        <v>4051.27</v>
      </c>
      <c r="E25" s="88">
        <f t="shared" si="3"/>
        <v>4022.6789999999996</v>
      </c>
      <c r="F25" s="88">
        <f t="shared" si="3"/>
        <v>4107.4670000000006</v>
      </c>
      <c r="G25" s="88">
        <f t="shared" si="3"/>
        <v>4454.6970000000001</v>
      </c>
      <c r="H25" s="88">
        <f t="shared" si="3"/>
        <v>5090.759</v>
      </c>
      <c r="I25" s="88">
        <f t="shared" si="3"/>
        <v>5667.2819999999992</v>
      </c>
      <c r="J25" s="88">
        <f t="shared" si="3"/>
        <v>6162.3960000000006</v>
      </c>
      <c r="K25" s="88">
        <f t="shared" si="3"/>
        <v>6526.2260000000006</v>
      </c>
      <c r="L25" s="88">
        <f t="shared" si="3"/>
        <v>6610.6880000000001</v>
      </c>
      <c r="M25" s="88">
        <f t="shared" si="3"/>
        <v>6810.3569999999991</v>
      </c>
      <c r="N25" s="88">
        <f t="shared" si="3"/>
        <v>6842.0309999999999</v>
      </c>
      <c r="O25" s="88">
        <f t="shared" si="3"/>
        <v>6586.7280000000001</v>
      </c>
      <c r="P25" s="88">
        <f t="shared" si="3"/>
        <v>6275.3339999999989</v>
      </c>
      <c r="Q25" s="88">
        <f t="shared" si="3"/>
        <v>6091.9639999999999</v>
      </c>
      <c r="R25" s="88">
        <f t="shared" si="3"/>
        <v>5901.884</v>
      </c>
      <c r="S25" s="88">
        <f t="shared" si="3"/>
        <v>5789.9490000000005</v>
      </c>
      <c r="T25" s="88">
        <f t="shared" si="3"/>
        <v>5744.7420000000002</v>
      </c>
      <c r="U25" s="88">
        <f t="shared" si="3"/>
        <v>5948.8950000000004</v>
      </c>
      <c r="V25" s="88">
        <f t="shared" si="3"/>
        <v>6001.0140000000001</v>
      </c>
      <c r="W25" s="88">
        <f t="shared" si="3"/>
        <v>5465.67</v>
      </c>
      <c r="X25" s="88">
        <f t="shared" si="3"/>
        <v>5019.5860000000002</v>
      </c>
      <c r="Y25" s="88">
        <f t="shared" si="3"/>
        <v>4520.6639999999998</v>
      </c>
      <c r="Z25" s="89">
        <f t="shared" si="3"/>
        <v>0</v>
      </c>
      <c r="AA25" s="90">
        <f t="shared" si="3"/>
        <v>132118.10800000001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475.5</v>
      </c>
      <c r="C28" s="72">
        <v>473</v>
      </c>
      <c r="D28" s="72">
        <v>454</v>
      </c>
      <c r="E28" s="72">
        <v>454.5</v>
      </c>
      <c r="F28" s="72">
        <v>472</v>
      </c>
      <c r="G28" s="72">
        <v>497</v>
      </c>
      <c r="H28" s="72">
        <v>550.5</v>
      </c>
      <c r="I28" s="72">
        <v>590.5</v>
      </c>
      <c r="J28" s="72">
        <v>638.5</v>
      </c>
      <c r="K28" s="72">
        <v>634.5</v>
      </c>
      <c r="L28" s="72">
        <v>630</v>
      </c>
      <c r="M28" s="72">
        <v>667.5</v>
      </c>
      <c r="N28" s="72">
        <v>666.5</v>
      </c>
      <c r="O28" s="72">
        <v>662.5</v>
      </c>
      <c r="P28" s="72">
        <v>652.5</v>
      </c>
      <c r="Q28" s="72">
        <v>625</v>
      </c>
      <c r="R28" s="72">
        <v>599</v>
      </c>
      <c r="S28" s="72">
        <v>586.5</v>
      </c>
      <c r="T28" s="72">
        <v>612</v>
      </c>
      <c r="U28" s="72">
        <v>655</v>
      </c>
      <c r="V28" s="72">
        <v>643</v>
      </c>
      <c r="W28" s="72">
        <v>589.5</v>
      </c>
      <c r="X28" s="72">
        <v>518</v>
      </c>
      <c r="Y28" s="72">
        <v>498</v>
      </c>
      <c r="Z28" s="73"/>
      <c r="AA28" s="74">
        <f>SUM(B28:Z28)</f>
        <v>13845</v>
      </c>
    </row>
    <row r="29" spans="1:27" ht="25.15" customHeight="1" x14ac:dyDescent="0.2">
      <c r="A29" s="75" t="s">
        <v>23</v>
      </c>
      <c r="B29" s="76">
        <v>3845.26</v>
      </c>
      <c r="C29" s="77">
        <v>3705.0659999999998</v>
      </c>
      <c r="D29" s="77">
        <v>3639.27</v>
      </c>
      <c r="E29" s="77">
        <v>3609.1790000000001</v>
      </c>
      <c r="F29" s="77">
        <v>3676.4670000000001</v>
      </c>
      <c r="G29" s="77">
        <v>3998.6970000000001</v>
      </c>
      <c r="H29" s="77">
        <v>4560.259</v>
      </c>
      <c r="I29" s="77">
        <v>5152.7820000000002</v>
      </c>
      <c r="J29" s="77">
        <v>5606.8959999999997</v>
      </c>
      <c r="K29" s="77">
        <v>6038.7259999999997</v>
      </c>
      <c r="L29" s="77">
        <v>6167.6880000000001</v>
      </c>
      <c r="M29" s="77">
        <v>6414.857</v>
      </c>
      <c r="N29" s="77">
        <v>6458.5309999999999</v>
      </c>
      <c r="O29" s="77">
        <v>6242.2280000000001</v>
      </c>
      <c r="P29" s="77">
        <v>5982.5060000000003</v>
      </c>
      <c r="Q29" s="77">
        <v>5780.9639999999999</v>
      </c>
      <c r="R29" s="77">
        <v>5572.884</v>
      </c>
      <c r="S29" s="77">
        <v>5277.4489999999996</v>
      </c>
      <c r="T29" s="77">
        <v>5219.7420000000002</v>
      </c>
      <c r="U29" s="77">
        <v>5407.8950000000004</v>
      </c>
      <c r="V29" s="77">
        <v>5470.0140000000001</v>
      </c>
      <c r="W29" s="77">
        <v>4952.17</v>
      </c>
      <c r="X29" s="77">
        <v>4543.5860000000002</v>
      </c>
      <c r="Y29" s="77">
        <v>4102.6639999999998</v>
      </c>
      <c r="Z29" s="78"/>
      <c r="AA29" s="79">
        <f>SUM(B29:Z29)</f>
        <v>121425.77999999998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4320.76</v>
      </c>
      <c r="C31" s="62">
        <f t="shared" si="4"/>
        <v>4178.0659999999998</v>
      </c>
      <c r="D31" s="62">
        <f t="shared" si="4"/>
        <v>4093.27</v>
      </c>
      <c r="E31" s="62">
        <f t="shared" si="4"/>
        <v>4063.6790000000001</v>
      </c>
      <c r="F31" s="62">
        <f t="shared" si="4"/>
        <v>4148.4670000000006</v>
      </c>
      <c r="G31" s="62">
        <f t="shared" si="4"/>
        <v>4495.6970000000001</v>
      </c>
      <c r="H31" s="62">
        <f t="shared" si="4"/>
        <v>5110.759</v>
      </c>
      <c r="I31" s="62">
        <f t="shared" si="4"/>
        <v>5743.2820000000002</v>
      </c>
      <c r="J31" s="62">
        <f t="shared" si="4"/>
        <v>6245.3959999999997</v>
      </c>
      <c r="K31" s="62">
        <f t="shared" si="4"/>
        <v>6673.2259999999997</v>
      </c>
      <c r="L31" s="62">
        <f t="shared" si="4"/>
        <v>6797.6880000000001</v>
      </c>
      <c r="M31" s="62">
        <f t="shared" si="4"/>
        <v>7082.357</v>
      </c>
      <c r="N31" s="62">
        <f t="shared" si="4"/>
        <v>7125.0309999999999</v>
      </c>
      <c r="O31" s="62">
        <f t="shared" si="4"/>
        <v>6904.7280000000001</v>
      </c>
      <c r="P31" s="62">
        <f t="shared" si="4"/>
        <v>6635.0060000000003</v>
      </c>
      <c r="Q31" s="62">
        <f t="shared" si="4"/>
        <v>6405.9639999999999</v>
      </c>
      <c r="R31" s="62">
        <f t="shared" si="4"/>
        <v>6171.884</v>
      </c>
      <c r="S31" s="62">
        <f t="shared" si="4"/>
        <v>5863.9489999999996</v>
      </c>
      <c r="T31" s="62">
        <f t="shared" si="4"/>
        <v>5831.7420000000002</v>
      </c>
      <c r="U31" s="62">
        <f t="shared" si="4"/>
        <v>6062.8950000000004</v>
      </c>
      <c r="V31" s="62">
        <f t="shared" si="4"/>
        <v>6113.0140000000001</v>
      </c>
      <c r="W31" s="62">
        <f t="shared" si="4"/>
        <v>5541.67</v>
      </c>
      <c r="X31" s="62">
        <f t="shared" si="4"/>
        <v>5061.5860000000002</v>
      </c>
      <c r="Y31" s="62">
        <f t="shared" si="4"/>
        <v>4600.6639999999998</v>
      </c>
      <c r="Z31" s="63">
        <f t="shared" si="4"/>
        <v>0</v>
      </c>
      <c r="AA31" s="64">
        <f t="shared" si="4"/>
        <v>135270.77999999997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26</v>
      </c>
      <c r="C34" s="95">
        <v>47</v>
      </c>
      <c r="D34" s="95">
        <v>41</v>
      </c>
      <c r="E34" s="95">
        <v>41</v>
      </c>
      <c r="F34" s="95">
        <v>41</v>
      </c>
      <c r="G34" s="95">
        <v>41</v>
      </c>
      <c r="H34" s="95">
        <v>20</v>
      </c>
      <c r="I34" s="95">
        <v>20</v>
      </c>
      <c r="J34" s="95">
        <v>36</v>
      </c>
      <c r="K34" s="95">
        <v>46</v>
      </c>
      <c r="L34" s="95">
        <v>79</v>
      </c>
      <c r="M34" s="95">
        <v>100</v>
      </c>
      <c r="N34" s="95">
        <v>100</v>
      </c>
      <c r="O34" s="95">
        <v>100</v>
      </c>
      <c r="P34" s="95">
        <v>100</v>
      </c>
      <c r="Q34" s="95">
        <v>145</v>
      </c>
      <c r="R34" s="95">
        <v>88</v>
      </c>
      <c r="S34" s="95">
        <v>21</v>
      </c>
      <c r="T34" s="95">
        <v>10</v>
      </c>
      <c r="U34" s="95">
        <v>10</v>
      </c>
      <c r="V34" s="95">
        <v>10</v>
      </c>
      <c r="W34" s="95">
        <v>10</v>
      </c>
      <c r="X34" s="95">
        <v>10</v>
      </c>
      <c r="Y34" s="95">
        <v>34</v>
      </c>
      <c r="Z34" s="96"/>
      <c r="AA34" s="74">
        <f t="shared" ref="AA34:AA39" si="5">SUM(B34:Z34)</f>
        <v>1176</v>
      </c>
    </row>
    <row r="35" spans="1:27" ht="25.15" customHeight="1" x14ac:dyDescent="0.2">
      <c r="A35" s="97" t="s">
        <v>41</v>
      </c>
      <c r="B35" s="98"/>
      <c r="C35" s="99"/>
      <c r="D35" s="99">
        <v>1</v>
      </c>
      <c r="E35" s="99"/>
      <c r="F35" s="99"/>
      <c r="G35" s="99"/>
      <c r="H35" s="99"/>
      <c r="I35" s="99">
        <v>56</v>
      </c>
      <c r="J35" s="99">
        <v>47</v>
      </c>
      <c r="K35" s="99">
        <v>101</v>
      </c>
      <c r="L35" s="99">
        <v>108</v>
      </c>
      <c r="M35" s="99">
        <v>172</v>
      </c>
      <c r="N35" s="99">
        <v>143</v>
      </c>
      <c r="O35" s="99">
        <v>148</v>
      </c>
      <c r="P35" s="99">
        <v>152</v>
      </c>
      <c r="Q35" s="99">
        <v>169</v>
      </c>
      <c r="R35" s="99">
        <v>182</v>
      </c>
      <c r="S35" s="99">
        <v>53</v>
      </c>
      <c r="T35" s="99">
        <v>77</v>
      </c>
      <c r="U35" s="99">
        <v>104</v>
      </c>
      <c r="V35" s="99">
        <v>102</v>
      </c>
      <c r="W35" s="99">
        <v>66</v>
      </c>
      <c r="X35" s="99">
        <v>32</v>
      </c>
      <c r="Y35" s="99">
        <v>46</v>
      </c>
      <c r="Z35" s="100"/>
      <c r="AA35" s="79">
        <f t="shared" si="5"/>
        <v>1759</v>
      </c>
    </row>
    <row r="36" spans="1:27" ht="25.15" customHeight="1" x14ac:dyDescent="0.2">
      <c r="A36" s="97" t="s">
        <v>42</v>
      </c>
      <c r="B36" s="98">
        <v>189.3</v>
      </c>
      <c r="C36" s="99">
        <v>188.9</v>
      </c>
      <c r="D36" s="99">
        <v>68.5</v>
      </c>
      <c r="E36" s="99"/>
      <c r="F36" s="99">
        <v>151.6</v>
      </c>
      <c r="G36" s="99">
        <v>477.1</v>
      </c>
      <c r="H36" s="99">
        <v>738.3</v>
      </c>
      <c r="I36" s="99">
        <v>246.2</v>
      </c>
      <c r="J36" s="99">
        <v>654.5</v>
      </c>
      <c r="K36" s="99">
        <v>321.60000000000002</v>
      </c>
      <c r="L36" s="99">
        <v>339.6</v>
      </c>
      <c r="M36" s="99">
        <v>713.7</v>
      </c>
      <c r="N36" s="99">
        <v>922.5</v>
      </c>
      <c r="O36" s="99">
        <v>1031.4000000000001</v>
      </c>
      <c r="P36" s="99">
        <v>1012</v>
      </c>
      <c r="Q36" s="99">
        <v>719.9</v>
      </c>
      <c r="R36" s="99">
        <v>880.4</v>
      </c>
      <c r="S36" s="99">
        <v>583</v>
      </c>
      <c r="T36" s="99">
        <v>959.9</v>
      </c>
      <c r="U36" s="99">
        <v>1102</v>
      </c>
      <c r="V36" s="99">
        <v>1090</v>
      </c>
      <c r="W36" s="99">
        <v>1115</v>
      </c>
      <c r="X36" s="99">
        <v>1008.4</v>
      </c>
      <c r="Y36" s="99">
        <v>447.9</v>
      </c>
      <c r="Z36" s="100"/>
      <c r="AA36" s="79">
        <f t="shared" si="5"/>
        <v>14961.699999999999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40</v>
      </c>
      <c r="O37" s="99">
        <v>70</v>
      </c>
      <c r="P37" s="99">
        <v>107.672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217.672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155.30000000000001</v>
      </c>
      <c r="N38" s="99"/>
      <c r="O38" s="99"/>
      <c r="P38" s="99"/>
      <c r="Q38" s="99"/>
      <c r="R38" s="99">
        <v>130</v>
      </c>
      <c r="S38" s="99">
        <v>307.10000000000002</v>
      </c>
      <c r="T38" s="99"/>
      <c r="U38" s="99"/>
      <c r="V38" s="99"/>
      <c r="W38" s="99">
        <v>130.9</v>
      </c>
      <c r="X38" s="99">
        <v>499.5</v>
      </c>
      <c r="Y38" s="99">
        <v>500</v>
      </c>
      <c r="Z38" s="100"/>
      <c r="AA38" s="79">
        <f t="shared" si="5"/>
        <v>3722.8</v>
      </c>
    </row>
    <row r="39" spans="1:27" ht="30" customHeight="1" thickBot="1" x14ac:dyDescent="0.25">
      <c r="A39" s="86" t="s">
        <v>45</v>
      </c>
      <c r="B39" s="87">
        <f t="shared" ref="B39:Z39" si="6">SUM(B34:B38)</f>
        <v>215.3</v>
      </c>
      <c r="C39" s="88">
        <f t="shared" si="6"/>
        <v>235.9</v>
      </c>
      <c r="D39" s="88">
        <f t="shared" si="6"/>
        <v>110.5</v>
      </c>
      <c r="E39" s="88">
        <f t="shared" si="6"/>
        <v>41</v>
      </c>
      <c r="F39" s="88">
        <f t="shared" si="6"/>
        <v>192.6</v>
      </c>
      <c r="G39" s="88">
        <f t="shared" si="6"/>
        <v>518.1</v>
      </c>
      <c r="H39" s="88">
        <f t="shared" si="6"/>
        <v>758.3</v>
      </c>
      <c r="I39" s="88">
        <f t="shared" si="6"/>
        <v>822.2</v>
      </c>
      <c r="J39" s="88">
        <f t="shared" si="6"/>
        <v>1237.5</v>
      </c>
      <c r="K39" s="88">
        <f t="shared" si="6"/>
        <v>968.6</v>
      </c>
      <c r="L39" s="88">
        <f t="shared" si="6"/>
        <v>1026.5999999999999</v>
      </c>
      <c r="M39" s="88">
        <f t="shared" si="6"/>
        <v>1141</v>
      </c>
      <c r="N39" s="88">
        <f t="shared" si="6"/>
        <v>1205.5</v>
      </c>
      <c r="O39" s="88">
        <f t="shared" si="6"/>
        <v>1349.4</v>
      </c>
      <c r="P39" s="88">
        <f t="shared" si="6"/>
        <v>1371.672</v>
      </c>
      <c r="Q39" s="88">
        <f t="shared" si="6"/>
        <v>1033.9000000000001</v>
      </c>
      <c r="R39" s="88">
        <f t="shared" si="6"/>
        <v>1280.4000000000001</v>
      </c>
      <c r="S39" s="88">
        <f t="shared" si="6"/>
        <v>964.1</v>
      </c>
      <c r="T39" s="88">
        <f t="shared" si="6"/>
        <v>1046.9000000000001</v>
      </c>
      <c r="U39" s="88">
        <f t="shared" si="6"/>
        <v>1216</v>
      </c>
      <c r="V39" s="88">
        <f t="shared" si="6"/>
        <v>1202</v>
      </c>
      <c r="W39" s="88">
        <f t="shared" si="6"/>
        <v>1321.9</v>
      </c>
      <c r="X39" s="88">
        <f t="shared" si="6"/>
        <v>1549.9</v>
      </c>
      <c r="Y39" s="88">
        <f t="shared" si="6"/>
        <v>1027.9000000000001</v>
      </c>
      <c r="Z39" s="89">
        <f t="shared" si="6"/>
        <v>0</v>
      </c>
      <c r="AA39" s="90">
        <f t="shared" si="5"/>
        <v>21837.172000000006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189.3</v>
      </c>
      <c r="C44" s="99">
        <v>188.9</v>
      </c>
      <c r="D44" s="99">
        <v>68.5</v>
      </c>
      <c r="E44" s="99"/>
      <c r="F44" s="99">
        <v>151.6</v>
      </c>
      <c r="G44" s="99">
        <v>477.1</v>
      </c>
      <c r="H44" s="99">
        <v>738.3</v>
      </c>
      <c r="I44" s="99">
        <v>246.2</v>
      </c>
      <c r="J44" s="99">
        <v>654.5</v>
      </c>
      <c r="K44" s="99">
        <v>321.60000000000002</v>
      </c>
      <c r="L44" s="99">
        <v>339.6</v>
      </c>
      <c r="M44" s="99">
        <v>713.7</v>
      </c>
      <c r="N44" s="99">
        <v>922.5</v>
      </c>
      <c r="O44" s="99">
        <v>1031.4000000000001</v>
      </c>
      <c r="P44" s="99">
        <v>1012</v>
      </c>
      <c r="Q44" s="99">
        <v>719.9</v>
      </c>
      <c r="R44" s="99">
        <v>880.4</v>
      </c>
      <c r="S44" s="99">
        <v>583</v>
      </c>
      <c r="T44" s="99">
        <v>959.9</v>
      </c>
      <c r="U44" s="99">
        <v>1102</v>
      </c>
      <c r="V44" s="99">
        <v>1090</v>
      </c>
      <c r="W44" s="99">
        <v>1115</v>
      </c>
      <c r="X44" s="99">
        <v>1008.4</v>
      </c>
      <c r="Y44" s="99">
        <v>447.9</v>
      </c>
      <c r="Z44" s="100"/>
      <c r="AA44" s="79">
        <f t="shared" si="7"/>
        <v>14961.699999999999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155.30000000000001</v>
      </c>
      <c r="N46" s="99"/>
      <c r="O46" s="99"/>
      <c r="P46" s="99"/>
      <c r="Q46" s="99"/>
      <c r="R46" s="99">
        <v>130</v>
      </c>
      <c r="S46" s="99">
        <v>307.10000000000002</v>
      </c>
      <c r="T46" s="99"/>
      <c r="U46" s="99"/>
      <c r="V46" s="99"/>
      <c r="W46" s="99">
        <v>130.9</v>
      </c>
      <c r="X46" s="99">
        <v>499.5</v>
      </c>
      <c r="Y46" s="99">
        <v>500</v>
      </c>
      <c r="Z46" s="100"/>
      <c r="AA46" s="79">
        <f t="shared" si="7"/>
        <v>3722.8</v>
      </c>
    </row>
    <row r="47" spans="1:27" ht="25.15" customHeight="1" x14ac:dyDescent="0.2">
      <c r="A47" s="85" t="s">
        <v>47</v>
      </c>
      <c r="B47" s="98">
        <v>106</v>
      </c>
      <c r="C47" s="99">
        <v>125</v>
      </c>
      <c r="D47" s="99">
        <v>111</v>
      </c>
      <c r="E47" s="99">
        <v>112</v>
      </c>
      <c r="F47" s="99">
        <v>117</v>
      </c>
      <c r="G47" s="99">
        <v>137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142</v>
      </c>
      <c r="Z47" s="100"/>
      <c r="AA47" s="79">
        <f t="shared" si="7"/>
        <v>3400</v>
      </c>
    </row>
    <row r="48" spans="1:27" ht="30" customHeight="1" thickBot="1" x14ac:dyDescent="0.25">
      <c r="A48" s="86" t="s">
        <v>48</v>
      </c>
      <c r="B48" s="87">
        <f>SUM(B42:B47)</f>
        <v>295.3</v>
      </c>
      <c r="C48" s="88">
        <f t="shared" ref="C48:Z48" si="8">SUM(C42:C47)</f>
        <v>313.89999999999998</v>
      </c>
      <c r="D48" s="88">
        <f t="shared" si="8"/>
        <v>179.5</v>
      </c>
      <c r="E48" s="88">
        <f t="shared" si="8"/>
        <v>112</v>
      </c>
      <c r="F48" s="88">
        <f t="shared" si="8"/>
        <v>268.60000000000002</v>
      </c>
      <c r="G48" s="88">
        <f t="shared" si="8"/>
        <v>614.1</v>
      </c>
      <c r="H48" s="88">
        <f t="shared" si="8"/>
        <v>888.3</v>
      </c>
      <c r="I48" s="88">
        <f t="shared" si="8"/>
        <v>896.2</v>
      </c>
      <c r="J48" s="88">
        <f t="shared" si="8"/>
        <v>1304.5</v>
      </c>
      <c r="K48" s="88">
        <f t="shared" si="8"/>
        <v>971.6</v>
      </c>
      <c r="L48" s="88">
        <f t="shared" si="8"/>
        <v>989.6</v>
      </c>
      <c r="M48" s="88">
        <f t="shared" si="8"/>
        <v>1019</v>
      </c>
      <c r="N48" s="88">
        <f t="shared" si="8"/>
        <v>1072.5</v>
      </c>
      <c r="O48" s="88">
        <f t="shared" si="8"/>
        <v>1181.4000000000001</v>
      </c>
      <c r="P48" s="88">
        <f t="shared" si="8"/>
        <v>1162</v>
      </c>
      <c r="Q48" s="88">
        <f t="shared" si="8"/>
        <v>869.9</v>
      </c>
      <c r="R48" s="88">
        <f t="shared" si="8"/>
        <v>1160.4000000000001</v>
      </c>
      <c r="S48" s="88">
        <f t="shared" si="8"/>
        <v>1040.0999999999999</v>
      </c>
      <c r="T48" s="88">
        <f t="shared" si="8"/>
        <v>1109.9000000000001</v>
      </c>
      <c r="U48" s="88">
        <f t="shared" si="8"/>
        <v>1252</v>
      </c>
      <c r="V48" s="88">
        <f t="shared" si="8"/>
        <v>1240</v>
      </c>
      <c r="W48" s="88">
        <f t="shared" si="8"/>
        <v>1395.9</v>
      </c>
      <c r="X48" s="88">
        <f t="shared" si="8"/>
        <v>1657.9</v>
      </c>
      <c r="Y48" s="88">
        <f t="shared" si="8"/>
        <v>1089.9000000000001</v>
      </c>
      <c r="Z48" s="89">
        <f t="shared" si="8"/>
        <v>0</v>
      </c>
      <c r="AA48" s="90">
        <f t="shared" si="7"/>
        <v>22084.500000000004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4510.0600000000004</v>
      </c>
      <c r="C51" s="88">
        <f t="shared" si="10"/>
        <v>4366.9660000000003</v>
      </c>
      <c r="D51" s="88">
        <f t="shared" si="10"/>
        <v>4161.7700000000004</v>
      </c>
      <c r="E51" s="88">
        <f t="shared" si="10"/>
        <v>4063.6789999999996</v>
      </c>
      <c r="F51" s="88">
        <f t="shared" si="10"/>
        <v>4300.0670000000009</v>
      </c>
      <c r="G51" s="88">
        <f t="shared" si="10"/>
        <v>4972.7970000000005</v>
      </c>
      <c r="H51" s="88">
        <f t="shared" si="10"/>
        <v>5849.0590000000002</v>
      </c>
      <c r="I51" s="88">
        <f t="shared" si="10"/>
        <v>6489.4819999999991</v>
      </c>
      <c r="J51" s="88">
        <f t="shared" si="10"/>
        <v>7399.8960000000006</v>
      </c>
      <c r="K51" s="88">
        <f t="shared" si="10"/>
        <v>7494.8260000000009</v>
      </c>
      <c r="L51" s="88">
        <f t="shared" si="10"/>
        <v>7637.2880000000005</v>
      </c>
      <c r="M51" s="88">
        <f t="shared" si="10"/>
        <v>7951.3569999999991</v>
      </c>
      <c r="N51" s="88">
        <f t="shared" si="10"/>
        <v>8047.5309999999999</v>
      </c>
      <c r="O51" s="88">
        <f t="shared" si="10"/>
        <v>7936.1280000000006</v>
      </c>
      <c r="P51" s="88">
        <f t="shared" si="10"/>
        <v>7647.0059999999994</v>
      </c>
      <c r="Q51" s="88">
        <f t="shared" si="10"/>
        <v>7125.8639999999996</v>
      </c>
      <c r="R51" s="88">
        <f t="shared" si="10"/>
        <v>7182.2839999999997</v>
      </c>
      <c r="S51" s="88">
        <f t="shared" si="10"/>
        <v>6754.0490000000009</v>
      </c>
      <c r="T51" s="88">
        <f t="shared" si="10"/>
        <v>6791.6419999999998</v>
      </c>
      <c r="U51" s="88">
        <f t="shared" si="10"/>
        <v>7164.8950000000004</v>
      </c>
      <c r="V51" s="88">
        <f t="shared" si="10"/>
        <v>7203.0140000000001</v>
      </c>
      <c r="W51" s="88">
        <f t="shared" si="10"/>
        <v>6787.57</v>
      </c>
      <c r="X51" s="88">
        <f t="shared" si="10"/>
        <v>6569.4860000000008</v>
      </c>
      <c r="Y51" s="88">
        <f t="shared" si="10"/>
        <v>5548.5640000000003</v>
      </c>
      <c r="Z51" s="89">
        <f t="shared" si="10"/>
        <v>0</v>
      </c>
      <c r="AA51" s="104">
        <f>SUM(B51:Z51)</f>
        <v>153955.28000000003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-12.5</v>
      </c>
      <c r="C4" s="18">
        <v>-229.99999999999997</v>
      </c>
      <c r="D4" s="18">
        <v>-412.3</v>
      </c>
      <c r="E4" s="18">
        <v>-395.7</v>
      </c>
      <c r="F4" s="18">
        <v>-348.4</v>
      </c>
      <c r="G4" s="18">
        <v>-22.899999999999977</v>
      </c>
      <c r="H4" s="18">
        <v>535.69999999999993</v>
      </c>
      <c r="I4" s="18">
        <v>746.2</v>
      </c>
      <c r="J4" s="18">
        <v>1154.5</v>
      </c>
      <c r="K4" s="18">
        <v>821.6</v>
      </c>
      <c r="L4" s="18">
        <v>839.6</v>
      </c>
      <c r="M4" s="18">
        <v>869</v>
      </c>
      <c r="N4" s="18">
        <v>422.5</v>
      </c>
      <c r="O4" s="18">
        <v>531.40000000000009</v>
      </c>
      <c r="P4" s="18">
        <v>512</v>
      </c>
      <c r="Q4" s="18">
        <v>247</v>
      </c>
      <c r="R4" s="18">
        <v>1010.4</v>
      </c>
      <c r="S4" s="18">
        <v>890.1</v>
      </c>
      <c r="T4" s="18">
        <v>882.6</v>
      </c>
      <c r="U4" s="18">
        <v>945.6</v>
      </c>
      <c r="V4" s="18">
        <v>752.9</v>
      </c>
      <c r="W4" s="18">
        <v>1245.9000000000001</v>
      </c>
      <c r="X4" s="18">
        <v>1507.9</v>
      </c>
      <c r="Y4" s="18">
        <v>947.9</v>
      </c>
      <c r="Z4" s="19"/>
      <c r="AA4" s="111">
        <f>SUM(B4:Z4)</f>
        <v>13440.999999999998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82.55</v>
      </c>
      <c r="C7" s="117">
        <v>79.569999999999993</v>
      </c>
      <c r="D7" s="117">
        <v>70.45</v>
      </c>
      <c r="E7" s="117">
        <v>74.14</v>
      </c>
      <c r="F7" s="117">
        <v>77.569999999999993</v>
      </c>
      <c r="G7" s="117">
        <v>86.8</v>
      </c>
      <c r="H7" s="117">
        <v>99.41</v>
      </c>
      <c r="I7" s="117">
        <v>102.5</v>
      </c>
      <c r="J7" s="117">
        <v>102.65</v>
      </c>
      <c r="K7" s="117">
        <v>84.49</v>
      </c>
      <c r="L7" s="117">
        <v>74.52</v>
      </c>
      <c r="M7" s="117">
        <v>58.71</v>
      </c>
      <c r="N7" s="117">
        <v>62.62</v>
      </c>
      <c r="O7" s="117">
        <v>54.46</v>
      </c>
      <c r="P7" s="117">
        <v>55</v>
      </c>
      <c r="Q7" s="117">
        <v>75</v>
      </c>
      <c r="R7" s="117">
        <v>90.34</v>
      </c>
      <c r="S7" s="117">
        <v>99.38</v>
      </c>
      <c r="T7" s="117">
        <v>101.4</v>
      </c>
      <c r="U7" s="117">
        <v>130</v>
      </c>
      <c r="V7" s="117">
        <v>143.19999999999999</v>
      </c>
      <c r="W7" s="117">
        <v>126.06</v>
      </c>
      <c r="X7" s="117">
        <v>103.67</v>
      </c>
      <c r="Y7" s="117">
        <v>90.13</v>
      </c>
      <c r="Z7" s="118"/>
      <c r="AA7" s="119">
        <f>IF(SUM(B7:Z7)&lt;&gt;0,AVERAGEIF(B7:Z7,"&lt;&gt;"""),"")</f>
        <v>88.525833333333324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>
        <v>129.30000000000001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129.30000000000001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201.8</v>
      </c>
      <c r="C15" s="133">
        <v>418.9</v>
      </c>
      <c r="D15" s="133">
        <v>480.8</v>
      </c>
      <c r="E15" s="133">
        <v>266.39999999999998</v>
      </c>
      <c r="F15" s="133">
        <v>500</v>
      </c>
      <c r="G15" s="133">
        <v>500</v>
      </c>
      <c r="H15" s="133">
        <v>202.6</v>
      </c>
      <c r="I15" s="133"/>
      <c r="J15" s="133"/>
      <c r="K15" s="133"/>
      <c r="L15" s="133"/>
      <c r="M15" s="133"/>
      <c r="N15" s="133">
        <v>500</v>
      </c>
      <c r="O15" s="133">
        <v>500</v>
      </c>
      <c r="P15" s="133">
        <v>500</v>
      </c>
      <c r="Q15" s="133">
        <v>472.9</v>
      </c>
      <c r="R15" s="133"/>
      <c r="S15" s="133"/>
      <c r="T15" s="133">
        <v>77.3</v>
      </c>
      <c r="U15" s="133">
        <v>156.4</v>
      </c>
      <c r="V15" s="133">
        <v>337.1</v>
      </c>
      <c r="W15" s="133"/>
      <c r="X15" s="133"/>
      <c r="Y15" s="133"/>
      <c r="Z15" s="131"/>
      <c r="AA15" s="132">
        <f t="shared" si="0"/>
        <v>5114.2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201.8</v>
      </c>
      <c r="C16" s="135">
        <f t="shared" si="1"/>
        <v>418.9</v>
      </c>
      <c r="D16" s="135">
        <f t="shared" si="1"/>
        <v>480.8</v>
      </c>
      <c r="E16" s="135">
        <f t="shared" si="1"/>
        <v>395.7</v>
      </c>
      <c r="F16" s="135">
        <f t="shared" si="1"/>
        <v>500</v>
      </c>
      <c r="G16" s="135">
        <f t="shared" si="1"/>
        <v>500</v>
      </c>
      <c r="H16" s="135">
        <f t="shared" si="1"/>
        <v>202.6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472.9</v>
      </c>
      <c r="R16" s="135">
        <f t="shared" si="1"/>
        <v>0</v>
      </c>
      <c r="S16" s="135">
        <f t="shared" si="1"/>
        <v>0</v>
      </c>
      <c r="T16" s="135">
        <f t="shared" si="1"/>
        <v>77.3</v>
      </c>
      <c r="U16" s="135">
        <f t="shared" si="1"/>
        <v>156.4</v>
      </c>
      <c r="V16" s="135">
        <f t="shared" si="1"/>
        <v>337.1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5243.4999999999991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189.3</v>
      </c>
      <c r="C21" s="129">
        <v>188.9</v>
      </c>
      <c r="D21" s="129">
        <v>68.5</v>
      </c>
      <c r="E21" s="129"/>
      <c r="F21" s="129">
        <v>151.6</v>
      </c>
      <c r="G21" s="129">
        <v>477.1</v>
      </c>
      <c r="H21" s="129">
        <v>738.3</v>
      </c>
      <c r="I21" s="129">
        <v>246.2</v>
      </c>
      <c r="J21" s="129">
        <v>654.5</v>
      </c>
      <c r="K21" s="129">
        <v>321.60000000000002</v>
      </c>
      <c r="L21" s="129">
        <v>339.6</v>
      </c>
      <c r="M21" s="129">
        <v>713.7</v>
      </c>
      <c r="N21" s="129">
        <v>922.5</v>
      </c>
      <c r="O21" s="129">
        <v>1031.4000000000001</v>
      </c>
      <c r="P21" s="129">
        <v>1012</v>
      </c>
      <c r="Q21" s="129">
        <v>719.9</v>
      </c>
      <c r="R21" s="129">
        <v>880.4</v>
      </c>
      <c r="S21" s="129">
        <v>583</v>
      </c>
      <c r="T21" s="129">
        <v>959.9</v>
      </c>
      <c r="U21" s="129">
        <v>1102</v>
      </c>
      <c r="V21" s="129">
        <v>1090</v>
      </c>
      <c r="W21" s="129">
        <v>1115</v>
      </c>
      <c r="X21" s="129">
        <v>1008.4</v>
      </c>
      <c r="Y21" s="130">
        <v>447.9</v>
      </c>
      <c r="Z21" s="131"/>
      <c r="AA21" s="132">
        <f t="shared" si="2"/>
        <v>14961.699999999999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155.30000000000001</v>
      </c>
      <c r="N23" s="133"/>
      <c r="O23" s="133"/>
      <c r="P23" s="133"/>
      <c r="Q23" s="133"/>
      <c r="R23" s="133">
        <v>130</v>
      </c>
      <c r="S23" s="133">
        <v>307.10000000000002</v>
      </c>
      <c r="T23" s="133"/>
      <c r="U23" s="133"/>
      <c r="V23" s="133"/>
      <c r="W23" s="133">
        <v>130.9</v>
      </c>
      <c r="X23" s="133">
        <v>499.5</v>
      </c>
      <c r="Y23" s="133">
        <v>500</v>
      </c>
      <c r="Z23" s="131"/>
      <c r="AA23" s="132">
        <f t="shared" si="2"/>
        <v>3722.8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189.3</v>
      </c>
      <c r="C24" s="135">
        <f t="shared" si="3"/>
        <v>188.9</v>
      </c>
      <c r="D24" s="135">
        <f t="shared" si="3"/>
        <v>68.5</v>
      </c>
      <c r="E24" s="135">
        <f t="shared" si="3"/>
        <v>0</v>
      </c>
      <c r="F24" s="135">
        <f t="shared" si="3"/>
        <v>151.6</v>
      </c>
      <c r="G24" s="135">
        <f t="shared" si="3"/>
        <v>477.1</v>
      </c>
      <c r="H24" s="135">
        <f t="shared" si="3"/>
        <v>738.3</v>
      </c>
      <c r="I24" s="135">
        <f t="shared" si="3"/>
        <v>746.2</v>
      </c>
      <c r="J24" s="135">
        <f t="shared" si="3"/>
        <v>1154.5</v>
      </c>
      <c r="K24" s="135">
        <f t="shared" si="3"/>
        <v>821.6</v>
      </c>
      <c r="L24" s="135">
        <f t="shared" si="3"/>
        <v>839.6</v>
      </c>
      <c r="M24" s="135">
        <f t="shared" si="3"/>
        <v>869</v>
      </c>
      <c r="N24" s="135">
        <f t="shared" si="3"/>
        <v>922.5</v>
      </c>
      <c r="O24" s="135">
        <f t="shared" si="3"/>
        <v>1031.4000000000001</v>
      </c>
      <c r="P24" s="135">
        <f t="shared" si="3"/>
        <v>1012</v>
      </c>
      <c r="Q24" s="135">
        <f t="shared" si="3"/>
        <v>719.9</v>
      </c>
      <c r="R24" s="135">
        <f t="shared" si="3"/>
        <v>1010.4</v>
      </c>
      <c r="S24" s="135">
        <f t="shared" si="3"/>
        <v>890.1</v>
      </c>
      <c r="T24" s="135">
        <f t="shared" si="3"/>
        <v>959.9</v>
      </c>
      <c r="U24" s="135">
        <f t="shared" si="3"/>
        <v>1102</v>
      </c>
      <c r="V24" s="135">
        <f t="shared" si="3"/>
        <v>1090</v>
      </c>
      <c r="W24" s="135">
        <f t="shared" si="3"/>
        <v>1245.9000000000001</v>
      </c>
      <c r="X24" s="135">
        <f t="shared" si="3"/>
        <v>1507.9</v>
      </c>
      <c r="Y24" s="135">
        <f t="shared" si="3"/>
        <v>947.9</v>
      </c>
      <c r="Z24" s="136" t="str">
        <f t="shared" si="3"/>
        <v/>
      </c>
      <c r="AA24" s="90">
        <f t="shared" si="2"/>
        <v>18684.5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2024-05-21T11:13:13Z</dcterms:created>
  <dcterms:modified xsi:type="dcterms:W3CDTF">2024-05-21T11:13:14Z</dcterms:modified>
</cp:coreProperties>
</file>