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<sst xmlns="http://schemas.openxmlformats.org/spreadsheetml/2006/main" count="117" uniqueCount="53">
  <si>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20/05/2024 14:08:28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</si>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</sst>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49-42F2-A47C-27E2FA86CB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128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152</c:v>
                </c:pt>
                <c:pt idx="6">
                  <c:v>192</c:v>
                </c:pt>
                <c:pt idx="7">
                  <c:v>221</c:v>
                </c:pt>
                <c:pt idx="8">
                  <c:v>242</c:v>
                </c:pt>
                <c:pt idx="9">
                  <c:v>244</c:v>
                </c:pt>
                <c:pt idx="10">
                  <c:v>239</c:v>
                </c:pt>
                <c:pt idx="11">
                  <c:v>239</c:v>
                </c:pt>
                <c:pt idx="12">
                  <c:v>243</c:v>
                </c:pt>
                <c:pt idx="13">
                  <c:v>239</c:v>
                </c:pt>
                <c:pt idx="14">
                  <c:v>230</c:v>
                </c:pt>
                <c:pt idx="15">
                  <c:v>236</c:v>
                </c:pt>
                <c:pt idx="16">
                  <c:v>256</c:v>
                </c:pt>
                <c:pt idx="17">
                  <c:v>282</c:v>
                </c:pt>
                <c:pt idx="18">
                  <c:v>299</c:v>
                </c:pt>
                <c:pt idx="19">
                  <c:v>306</c:v>
                </c:pt>
                <c:pt idx="20">
                  <c:v>289</c:v>
                </c:pt>
                <c:pt idx="21">
                  <c:v>246</c:v>
                </c:pt>
                <c:pt idx="22">
                  <c:v>210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9-42F2-A47C-27E2FA86CB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2899.5309999999999</c:v>
                </c:pt>
                <c:pt idx="1">
                  <c:v>2336.4269999999997</c:v>
                </c:pt>
                <c:pt idx="2">
                  <c:v>1867.721</c:v>
                </c:pt>
                <c:pt idx="3">
                  <c:v>1880.9450000000002</c:v>
                </c:pt>
                <c:pt idx="4">
                  <c:v>1944.9460000000001</c:v>
                </c:pt>
                <c:pt idx="5">
                  <c:v>2129.15</c:v>
                </c:pt>
                <c:pt idx="6">
                  <c:v>2764.4350000000004</c:v>
                </c:pt>
                <c:pt idx="7">
                  <c:v>2753.5770000000002</c:v>
                </c:pt>
                <c:pt idx="8">
                  <c:v>2800.6620000000003</c:v>
                </c:pt>
                <c:pt idx="9">
                  <c:v>2319.8860000000004</c:v>
                </c:pt>
                <c:pt idx="10">
                  <c:v>1721.9</c:v>
                </c:pt>
                <c:pt idx="11">
                  <c:v>1525.9</c:v>
                </c:pt>
                <c:pt idx="12">
                  <c:v>1159.9000000000001</c:v>
                </c:pt>
                <c:pt idx="13">
                  <c:v>1185.9000000000001</c:v>
                </c:pt>
                <c:pt idx="14">
                  <c:v>1269.9000000000001</c:v>
                </c:pt>
                <c:pt idx="15">
                  <c:v>1471.9860000000001</c:v>
                </c:pt>
                <c:pt idx="16">
                  <c:v>2093.2560000000003</c:v>
                </c:pt>
                <c:pt idx="17">
                  <c:v>2732.6220000000003</c:v>
                </c:pt>
                <c:pt idx="18">
                  <c:v>3042.0790000000002</c:v>
                </c:pt>
                <c:pt idx="19">
                  <c:v>3185.0120000000002</c:v>
                </c:pt>
                <c:pt idx="20">
                  <c:v>3303.174</c:v>
                </c:pt>
                <c:pt idx="21">
                  <c:v>3289.6570000000002</c:v>
                </c:pt>
                <c:pt idx="22">
                  <c:v>3241.1419999999998</c:v>
                </c:pt>
                <c:pt idx="23">
                  <c:v>3140.4390000000003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49-42F2-A47C-27E2FA86CB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852.6</c:v>
                </c:pt>
                <c:pt idx="1">
                  <c:v>1206.3</c:v>
                </c:pt>
                <c:pt idx="2">
                  <c:v>1388.7</c:v>
                </c:pt>
                <c:pt idx="3">
                  <c:v>1432.7</c:v>
                </c:pt>
                <c:pt idx="4">
                  <c:v>1255.3</c:v>
                </c:pt>
                <c:pt idx="5">
                  <c:v>1003.4</c:v>
                </c:pt>
                <c:pt idx="6">
                  <c:v>905</c:v>
                </c:pt>
                <c:pt idx="7">
                  <c:v>763</c:v>
                </c:pt>
                <c:pt idx="8">
                  <c:v>273</c:v>
                </c:pt>
                <c:pt idx="9">
                  <c:v>321</c:v>
                </c:pt>
                <c:pt idx="10">
                  <c:v>340.8</c:v>
                </c:pt>
                <c:pt idx="11">
                  <c:v>362.7</c:v>
                </c:pt>
                <c:pt idx="12">
                  <c:v>781</c:v>
                </c:pt>
                <c:pt idx="13">
                  <c:v>768</c:v>
                </c:pt>
                <c:pt idx="14">
                  <c:v>748</c:v>
                </c:pt>
                <c:pt idx="15">
                  <c:v>811</c:v>
                </c:pt>
                <c:pt idx="16">
                  <c:v>788.8</c:v>
                </c:pt>
                <c:pt idx="17">
                  <c:v>349</c:v>
                </c:pt>
                <c:pt idx="18">
                  <c:v>923</c:v>
                </c:pt>
                <c:pt idx="19">
                  <c:v>1056</c:v>
                </c:pt>
                <c:pt idx="20">
                  <c:v>1040</c:v>
                </c:pt>
                <c:pt idx="21">
                  <c:v>986</c:v>
                </c:pt>
                <c:pt idx="22">
                  <c:v>586.1</c:v>
                </c:pt>
                <c:pt idx="23">
                  <c:v>630.1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49-42F2-A47C-27E2FA86CB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964.62800000000004</c:v>
                </c:pt>
                <c:pt idx="1">
                  <c:v>1039.472</c:v>
                </c:pt>
                <c:pt idx="2">
                  <c:v>1132.059</c:v>
                </c:pt>
                <c:pt idx="3">
                  <c:v>1172.779</c:v>
                </c:pt>
                <c:pt idx="4">
                  <c:v>1163.1659999999999</c:v>
                </c:pt>
                <c:pt idx="5">
                  <c:v>1179.1480000000001</c:v>
                </c:pt>
                <c:pt idx="6">
                  <c:v>1502.4549999999999</c:v>
                </c:pt>
                <c:pt idx="7">
                  <c:v>2374.1009999999997</c:v>
                </c:pt>
                <c:pt idx="8">
                  <c:v>3396.1990000000005</c:v>
                </c:pt>
                <c:pt idx="9">
                  <c:v>4369.7460000000001</c:v>
                </c:pt>
                <c:pt idx="10">
                  <c:v>4949.9420000000018</c:v>
                </c:pt>
                <c:pt idx="11">
                  <c:v>5257.5690000000013</c:v>
                </c:pt>
                <c:pt idx="12">
                  <c:v>5301.3140000000003</c:v>
                </c:pt>
                <c:pt idx="13">
                  <c:v>5197.5649999999978</c:v>
                </c:pt>
                <c:pt idx="14">
                  <c:v>4844.4600000000009</c:v>
                </c:pt>
                <c:pt idx="15">
                  <c:v>4202.6389999999992</c:v>
                </c:pt>
                <c:pt idx="16">
                  <c:v>3341.4299999999994</c:v>
                </c:pt>
                <c:pt idx="17">
                  <c:v>2346.8230000000003</c:v>
                </c:pt>
                <c:pt idx="18">
                  <c:v>1495.2629999999999</c:v>
                </c:pt>
                <c:pt idx="19">
                  <c:v>1117.6950000000002</c:v>
                </c:pt>
                <c:pt idx="20">
                  <c:v>1035.0899999999997</c:v>
                </c:pt>
                <c:pt idx="21">
                  <c:v>991.0630000000001</c:v>
                </c:pt>
                <c:pt idx="22">
                  <c:v>933.21300000000019</c:v>
                </c:pt>
                <c:pt idx="23">
                  <c:v>917.80200000000013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49-42F2-A47C-27E2FA86CB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13</c:v>
                </c:pt>
                <c:pt idx="4">
                  <c:v>14</c:v>
                </c:pt>
                <c:pt idx="5">
                  <c:v>13</c:v>
                </c:pt>
                <c:pt idx="6">
                  <c:v>18</c:v>
                </c:pt>
                <c:pt idx="7">
                  <c:v>31</c:v>
                </c:pt>
                <c:pt idx="8">
                  <c:v>45</c:v>
                </c:pt>
                <c:pt idx="9">
                  <c:v>58</c:v>
                </c:pt>
                <c:pt idx="10">
                  <c:v>68</c:v>
                </c:pt>
                <c:pt idx="11">
                  <c:v>76</c:v>
                </c:pt>
                <c:pt idx="12">
                  <c:v>76</c:v>
                </c:pt>
                <c:pt idx="13">
                  <c:v>71</c:v>
                </c:pt>
                <c:pt idx="14">
                  <c:v>63</c:v>
                </c:pt>
                <c:pt idx="15">
                  <c:v>49</c:v>
                </c:pt>
                <c:pt idx="16">
                  <c:v>32</c:v>
                </c:pt>
                <c:pt idx="17">
                  <c:v>18</c:v>
                </c:pt>
                <c:pt idx="18">
                  <c:v>10</c:v>
                </c:pt>
                <c:pt idx="19">
                  <c:v>9</c:v>
                </c:pt>
                <c:pt idx="20">
                  <c:v>13</c:v>
                </c:pt>
                <c:pt idx="21">
                  <c:v>17</c:v>
                </c:pt>
                <c:pt idx="22">
                  <c:v>18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49-42F2-A47C-27E2FA86CB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96</c:v>
                </c:pt>
                <c:pt idx="5">
                  <c:v>171</c:v>
                </c:pt>
                <c:pt idx="6">
                  <c:v>166</c:v>
                </c:pt>
                <c:pt idx="7">
                  <c:v>38</c:v>
                </c:pt>
                <c:pt idx="8">
                  <c:v>38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321</c:v>
                </c:pt>
                <c:pt idx="18">
                  <c:v>699</c:v>
                </c:pt>
                <c:pt idx="19">
                  <c:v>1011</c:v>
                </c:pt>
                <c:pt idx="20">
                  <c:v>1044.6210000000001</c:v>
                </c:pt>
                <c:pt idx="21">
                  <c:v>896</c:v>
                </c:pt>
                <c:pt idx="22">
                  <c:v>496</c:v>
                </c:pt>
                <c:pt idx="23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49-42F2-A47C-27E2FA86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4853.7889999999998</c:v>
                </c:pt>
                <c:pt idx="1">
                  <c:v>4711.2480000000014</c:v>
                </c:pt>
                <c:pt idx="2">
                  <c:v>4518.5059999999985</c:v>
                </c:pt>
                <c:pt idx="3">
                  <c:v>4618.4280000000017</c:v>
                </c:pt>
                <c:pt idx="4">
                  <c:v>4592.3949999999995</c:v>
                </c:pt>
                <c:pt idx="5">
                  <c:v>4647.6659999999993</c:v>
                </c:pt>
                <c:pt idx="6">
                  <c:v>5547.9049999999988</c:v>
                </c:pt>
                <c:pt idx="7">
                  <c:v>6180.7029999999995</c:v>
                </c:pt>
                <c:pt idx="8">
                  <c:v>6794.840000000002</c:v>
                </c:pt>
                <c:pt idx="9">
                  <c:v>7363.6540000000005</c:v>
                </c:pt>
                <c:pt idx="10">
                  <c:v>7383.6489999999985</c:v>
                </c:pt>
                <c:pt idx="11">
                  <c:v>7517.1509999999998</c:v>
                </c:pt>
                <c:pt idx="12">
                  <c:v>7615.2529999999997</c:v>
                </c:pt>
                <c:pt idx="13">
                  <c:v>7461.4630000000025</c:v>
                </c:pt>
                <c:pt idx="14">
                  <c:v>7155.3840000000027</c:v>
                </c:pt>
                <c:pt idx="15">
                  <c:v>6770.6679999999988</c:v>
                </c:pt>
                <c:pt idx="16">
                  <c:v>6511.4669999999996</c:v>
                </c:pt>
                <c:pt idx="17">
                  <c:v>6049.3769999999995</c:v>
                </c:pt>
                <c:pt idx="18">
                  <c:v>6468.317</c:v>
                </c:pt>
                <c:pt idx="19">
                  <c:v>6684.7520000000013</c:v>
                </c:pt>
                <c:pt idx="20">
                  <c:v>6724.8460000000014</c:v>
                </c:pt>
                <c:pt idx="21">
                  <c:v>6425.6780000000017</c:v>
                </c:pt>
                <c:pt idx="22">
                  <c:v>5484.4350000000022</c:v>
                </c:pt>
                <c:pt idx="23">
                  <c:v>5059.3130000000001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49-42F2-A47C-27E2FA86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88.92</c:v>
                </c:pt>
                <c:pt idx="1">
                  <c:v>81.17</c:v>
                </c:pt>
                <c:pt idx="2">
                  <c:v>78.78</c:v>
                </c:pt>
                <c:pt idx="3">
                  <c:v>79.22</c:v>
                </c:pt>
                <c:pt idx="4">
                  <c:v>80.599999999999994</c:v>
                </c:pt>
                <c:pt idx="5">
                  <c:v>81.5</c:v>
                </c:pt>
                <c:pt idx="6">
                  <c:v>104.7</c:v>
                </c:pt>
                <c:pt idx="7">
                  <c:v>119.42</c:v>
                </c:pt>
                <c:pt idx="8">
                  <c:v>94.72</c:v>
                </c:pt>
                <c:pt idx="9">
                  <c:v>84.47</c:v>
                </c:pt>
                <c:pt idx="10">
                  <c:v>69.41</c:v>
                </c:pt>
                <c:pt idx="11">
                  <c:v>46.35</c:v>
                </c:pt>
                <c:pt idx="12">
                  <c:v>35.74</c:v>
                </c:pt>
                <c:pt idx="13">
                  <c:v>48.9</c:v>
                </c:pt>
                <c:pt idx="14">
                  <c:v>58.96</c:v>
                </c:pt>
                <c:pt idx="15">
                  <c:v>73.739999999999995</c:v>
                </c:pt>
                <c:pt idx="16">
                  <c:v>84.37</c:v>
                </c:pt>
                <c:pt idx="17">
                  <c:v>92.74</c:v>
                </c:pt>
                <c:pt idx="18">
                  <c:v>99.26</c:v>
                </c:pt>
                <c:pt idx="19">
                  <c:v>141.97999999999999</c:v>
                </c:pt>
                <c:pt idx="20">
                  <c:v>174.08</c:v>
                </c:pt>
                <c:pt idx="21">
                  <c:v>117.59</c:v>
                </c:pt>
                <c:pt idx="22">
                  <c:v>97.1</c:v>
                </c:pt>
                <c:pt idx="23">
                  <c:v>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49-42F2-A47C-27E2FA86C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4853.7589999999991</v>
      </c>
      <c r="C4" s="18">
        <v>4711.1989999999987</v>
      </c>
      <c r="D4" s="18">
        <v>4518.4800000000005</v>
      </c>
      <c r="E4" s="18">
        <v>4618.4239999999991</v>
      </c>
      <c r="F4" s="18">
        <v>4592.4120000000012</v>
      </c>
      <c r="G4" s="18">
        <v>4647.6979999999994</v>
      </c>
      <c r="H4" s="18">
        <v>5547.89</v>
      </c>
      <c r="I4" s="18">
        <v>6180.6779999999999</v>
      </c>
      <c r="J4" s="18">
        <v>6794.8610000000026</v>
      </c>
      <c r="K4" s="18">
        <v>7363.6319999999996</v>
      </c>
      <c r="L4" s="18">
        <v>7383.6420000000016</v>
      </c>
      <c r="M4" s="18">
        <v>7517.1689999999999</v>
      </c>
      <c r="N4" s="18">
        <v>7615.2139999999999</v>
      </c>
      <c r="O4" s="18">
        <v>7461.4649999999974</v>
      </c>
      <c r="P4" s="18">
        <v>7155.36</v>
      </c>
      <c r="Q4" s="18">
        <v>6770.6250000000009</v>
      </c>
      <c r="R4" s="18">
        <v>6511.4860000000008</v>
      </c>
      <c r="S4" s="18">
        <v>6049.4450000000015</v>
      </c>
      <c r="T4" s="18">
        <v>6468.3420000000015</v>
      </c>
      <c r="U4" s="18">
        <v>6684.7070000000003</v>
      </c>
      <c r="V4" s="18">
        <v>6724.8850000000011</v>
      </c>
      <c r="W4" s="18">
        <v>6425.72</v>
      </c>
      <c r="X4" s="18">
        <v>5484.4549999999999</v>
      </c>
      <c r="Y4" s="18">
        <v>5059.3410000000003</v>
      </c>
      <c r="Z4" s="19"/>
      <c r="AA4" s="20">
        <f>SUM(B4:Z4)</f>
        <v>147140.88899999997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88.92</v>
      </c>
      <c r="C7" s="28">
        <v>81.17</v>
      </c>
      <c r="D7" s="28">
        <v>78.78</v>
      </c>
      <c r="E7" s="28">
        <v>79.22</v>
      </c>
      <c r="F7" s="28">
        <v>80.599999999999994</v>
      </c>
      <c r="G7" s="28">
        <v>81.5</v>
      </c>
      <c r="H7" s="28">
        <v>104.7</v>
      </c>
      <c r="I7" s="28">
        <v>119.42</v>
      </c>
      <c r="J7" s="28">
        <v>94.72</v>
      </c>
      <c r="K7" s="28">
        <v>84.47</v>
      </c>
      <c r="L7" s="28">
        <v>69.41</v>
      </c>
      <c r="M7" s="28">
        <v>46.35</v>
      </c>
      <c r="N7" s="28">
        <v>35.74</v>
      </c>
      <c r="O7" s="28">
        <v>48.9</v>
      </c>
      <c r="P7" s="28">
        <v>58.96</v>
      </c>
      <c r="Q7" s="28">
        <v>73.739999999999995</v>
      </c>
      <c r="R7" s="28">
        <v>84.37</v>
      </c>
      <c r="S7" s="28">
        <v>92.74</v>
      </c>
      <c r="T7" s="28">
        <v>99.26</v>
      </c>
      <c r="U7" s="28">
        <v>141.97999999999999</v>
      </c>
      <c r="V7" s="28">
        <v>174.08</v>
      </c>
      <c r="W7" s="28">
        <v>117.59</v>
      </c>
      <c r="X7" s="28">
        <v>97.1</v>
      </c>
      <c r="Y7" s="28">
        <v>90.45</v>
      </c>
      <c r="Z7" s="29"/>
      <c r="AA7" s="30">
        <f>IF(SUM(B7:Z7)&lt;&gt;0,AVERAGEIF(B7:Z7,"&lt;&gt;"""),"")</f>
        <v>88.507083333333341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128</v>
      </c>
      <c r="C11" s="47">
        <v>119</v>
      </c>
      <c r="D11" s="47">
        <v>119</v>
      </c>
      <c r="E11" s="47">
        <v>119</v>
      </c>
      <c r="F11" s="47">
        <v>119</v>
      </c>
      <c r="G11" s="47">
        <v>152</v>
      </c>
      <c r="H11" s="47">
        <v>192</v>
      </c>
      <c r="I11" s="47">
        <v>221</v>
      </c>
      <c r="J11" s="47">
        <v>242</v>
      </c>
      <c r="K11" s="47">
        <v>244</v>
      </c>
      <c r="L11" s="47">
        <v>239</v>
      </c>
      <c r="M11" s="47">
        <v>239</v>
      </c>
      <c r="N11" s="47">
        <v>243</v>
      </c>
      <c r="O11" s="47">
        <v>239</v>
      </c>
      <c r="P11" s="47">
        <v>230</v>
      </c>
      <c r="Q11" s="47">
        <v>236</v>
      </c>
      <c r="R11" s="47">
        <v>256</v>
      </c>
      <c r="S11" s="47">
        <v>282</v>
      </c>
      <c r="T11" s="47">
        <v>299</v>
      </c>
      <c r="U11" s="47">
        <v>306</v>
      </c>
      <c r="V11" s="47">
        <v>289</v>
      </c>
      <c r="W11" s="47">
        <v>246</v>
      </c>
      <c r="X11" s="47">
        <v>210</v>
      </c>
      <c r="Y11" s="47">
        <v>169</v>
      </c>
      <c r="Z11" s="48"/>
      <c r="AA11" s="49">
        <f t="shared" si="0"/>
        <v>5138</v>
      </c>
    </row>
    <row r="12" spans="1:27" ht="25.15" customHeight="1" x14ac:dyDescent="0.2">
      <c r="A12" s="50" t="s">
        <v>8</v>
      </c>
      <c r="B12" s="51">
        <v>2899.5309999999999</v>
      </c>
      <c r="C12" s="52">
        <v>2336.4269999999997</v>
      </c>
      <c r="D12" s="52">
        <v>1867.721</v>
      </c>
      <c r="E12" s="52">
        <v>1880.9450000000002</v>
      </c>
      <c r="F12" s="52">
        <v>1944.9460000000001</v>
      </c>
      <c r="G12" s="52">
        <v>2129.15</v>
      </c>
      <c r="H12" s="52">
        <v>2764.4350000000004</v>
      </c>
      <c r="I12" s="52">
        <v>2753.5770000000002</v>
      </c>
      <c r="J12" s="52">
        <v>2800.6620000000003</v>
      </c>
      <c r="K12" s="52">
        <v>2319.8860000000004</v>
      </c>
      <c r="L12" s="52">
        <v>1721.9</v>
      </c>
      <c r="M12" s="52">
        <v>1525.9</v>
      </c>
      <c r="N12" s="52">
        <v>1159.9000000000001</v>
      </c>
      <c r="O12" s="52">
        <v>1185.9000000000001</v>
      </c>
      <c r="P12" s="52">
        <v>1269.9000000000001</v>
      </c>
      <c r="Q12" s="52">
        <v>1471.9860000000001</v>
      </c>
      <c r="R12" s="52">
        <v>2093.2560000000003</v>
      </c>
      <c r="S12" s="52">
        <v>2732.6220000000003</v>
      </c>
      <c r="T12" s="52">
        <v>3042.0790000000002</v>
      </c>
      <c r="U12" s="52">
        <v>3185.0120000000002</v>
      </c>
      <c r="V12" s="52">
        <v>3303.174</v>
      </c>
      <c r="W12" s="52">
        <v>3289.6570000000002</v>
      </c>
      <c r="X12" s="52">
        <v>3241.1419999999998</v>
      </c>
      <c r="Y12" s="52">
        <v>3140.4390000000003</v>
      </c>
      <c r="Z12" s="53"/>
      <c r="AA12" s="54">
        <f t="shared" si="0"/>
        <v>56060.147000000004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96</v>
      </c>
      <c r="G13" s="52">
        <v>171</v>
      </c>
      <c r="H13" s="52">
        <v>166</v>
      </c>
      <c r="I13" s="52">
        <v>38</v>
      </c>
      <c r="J13" s="52">
        <v>38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321</v>
      </c>
      <c r="T13" s="52">
        <v>699</v>
      </c>
      <c r="U13" s="52">
        <v>1011</v>
      </c>
      <c r="V13" s="52">
        <v>1044.6210000000001</v>
      </c>
      <c r="W13" s="52">
        <v>896</v>
      </c>
      <c r="X13" s="52">
        <v>496</v>
      </c>
      <c r="Y13" s="52">
        <v>185</v>
      </c>
      <c r="Z13" s="53"/>
      <c r="AA13" s="54">
        <f t="shared" si="0"/>
        <v>5386.6210000000001</v>
      </c>
    </row>
    <row r="14" spans="1:27" ht="25.15" customHeight="1" x14ac:dyDescent="0.2">
      <c r="A14" s="55" t="s">
        <v>10</v>
      </c>
      <c r="B14" s="56">
        <v>964.62800000000004</v>
      </c>
      <c r="C14" s="57">
        <v>1039.472</v>
      </c>
      <c r="D14" s="57">
        <v>1132.059</v>
      </c>
      <c r="E14" s="57">
        <v>1172.779</v>
      </c>
      <c r="F14" s="57">
        <v>1163.1659999999999</v>
      </c>
      <c r="G14" s="57">
        <v>1179.1480000000001</v>
      </c>
      <c r="H14" s="57">
        <v>1502.4549999999999</v>
      </c>
      <c r="I14" s="57">
        <v>2374.1009999999997</v>
      </c>
      <c r="J14" s="57">
        <v>3396.1990000000005</v>
      </c>
      <c r="K14" s="57">
        <v>4369.7460000000001</v>
      </c>
      <c r="L14" s="57">
        <v>4949.9420000000018</v>
      </c>
      <c r="M14" s="57">
        <v>5257.5690000000013</v>
      </c>
      <c r="N14" s="57">
        <v>5301.3140000000003</v>
      </c>
      <c r="O14" s="57">
        <v>5197.5649999999978</v>
      </c>
      <c r="P14" s="57">
        <v>4844.4600000000009</v>
      </c>
      <c r="Q14" s="57">
        <v>4202.6389999999992</v>
      </c>
      <c r="R14" s="57">
        <v>3341.4299999999994</v>
      </c>
      <c r="S14" s="57">
        <v>2346.8230000000003</v>
      </c>
      <c r="T14" s="57">
        <v>1495.2629999999999</v>
      </c>
      <c r="U14" s="57">
        <v>1117.6950000000002</v>
      </c>
      <c r="V14" s="57">
        <v>1035.0899999999997</v>
      </c>
      <c r="W14" s="57">
        <v>991.0630000000001</v>
      </c>
      <c r="X14" s="57">
        <v>933.21300000000019</v>
      </c>
      <c r="Y14" s="57">
        <v>917.80200000000013</v>
      </c>
      <c r="Z14" s="58"/>
      <c r="AA14" s="59">
        <f t="shared" si="0"/>
        <v>60225.620999999999</v>
      </c>
    </row>
    <row r="15" spans="1:27" ht="25.15" customHeight="1" x14ac:dyDescent="0.2">
      <c r="A15" s="55" t="s">
        <v>11</v>
      </c>
      <c r="B15" s="56">
        <v>9</v>
      </c>
      <c r="C15" s="57">
        <v>10</v>
      </c>
      <c r="D15" s="57">
        <v>11</v>
      </c>
      <c r="E15" s="57">
        <v>13</v>
      </c>
      <c r="F15" s="57">
        <v>14</v>
      </c>
      <c r="G15" s="57">
        <v>13</v>
      </c>
      <c r="H15" s="57">
        <v>18</v>
      </c>
      <c r="I15" s="57">
        <v>31</v>
      </c>
      <c r="J15" s="57">
        <v>45</v>
      </c>
      <c r="K15" s="57">
        <v>58</v>
      </c>
      <c r="L15" s="57">
        <v>68</v>
      </c>
      <c r="M15" s="57">
        <v>76</v>
      </c>
      <c r="N15" s="57">
        <v>76</v>
      </c>
      <c r="O15" s="57">
        <v>71</v>
      </c>
      <c r="P15" s="57">
        <v>63</v>
      </c>
      <c r="Q15" s="57">
        <v>49</v>
      </c>
      <c r="R15" s="57">
        <v>32</v>
      </c>
      <c r="S15" s="57">
        <v>18</v>
      </c>
      <c r="T15" s="57">
        <v>10</v>
      </c>
      <c r="U15" s="57">
        <v>9</v>
      </c>
      <c r="V15" s="57">
        <v>13</v>
      </c>
      <c r="W15" s="57">
        <v>17</v>
      </c>
      <c r="X15" s="57">
        <v>18</v>
      </c>
      <c r="Y15" s="57">
        <v>17</v>
      </c>
      <c r="Z15" s="58"/>
      <c r="AA15" s="59">
        <f t="shared" si="0"/>
        <v>759</v>
      </c>
    </row>
    <row r="16" spans="1:27" ht="30" customHeight="1" thickBot="1" x14ac:dyDescent="0.25">
      <c r="A16" s="60" t="s">
        <v>12</v>
      </c>
      <c r="B16" s="61">
        <f>IF(LEN(B$2)&gt;0,SUM(B10:B15),"")</f>
        <v>4001.1590000000001</v>
      </c>
      <c r="C16" s="62">
        <f t="shared" ref="C16:Z16" si="1">IF(LEN(C$2)&gt;0,SUM(C10:C15),"")</f>
        <v>3504.8989999999994</v>
      </c>
      <c r="D16" s="62">
        <f t="shared" si="1"/>
        <v>3129.7799999999997</v>
      </c>
      <c r="E16" s="62">
        <f t="shared" si="1"/>
        <v>3185.7240000000002</v>
      </c>
      <c r="F16" s="62">
        <f t="shared" si="1"/>
        <v>3337.1120000000001</v>
      </c>
      <c r="G16" s="62">
        <f t="shared" si="1"/>
        <v>3644.2980000000002</v>
      </c>
      <c r="H16" s="62">
        <f t="shared" si="1"/>
        <v>4642.8900000000003</v>
      </c>
      <c r="I16" s="62">
        <f t="shared" si="1"/>
        <v>5417.6779999999999</v>
      </c>
      <c r="J16" s="62">
        <f t="shared" si="1"/>
        <v>6521.8610000000008</v>
      </c>
      <c r="K16" s="62">
        <f t="shared" si="1"/>
        <v>7042.6320000000005</v>
      </c>
      <c r="L16" s="62">
        <f t="shared" si="1"/>
        <v>7042.8420000000024</v>
      </c>
      <c r="M16" s="62">
        <f t="shared" si="1"/>
        <v>7154.469000000001</v>
      </c>
      <c r="N16" s="62">
        <f t="shared" si="1"/>
        <v>6834.2139999999999</v>
      </c>
      <c r="O16" s="62">
        <f t="shared" si="1"/>
        <v>6693.4649999999983</v>
      </c>
      <c r="P16" s="62">
        <f t="shared" si="1"/>
        <v>6407.3600000000006</v>
      </c>
      <c r="Q16" s="62">
        <f t="shared" si="1"/>
        <v>5959.6249999999991</v>
      </c>
      <c r="R16" s="62">
        <f t="shared" si="1"/>
        <v>5722.6859999999997</v>
      </c>
      <c r="S16" s="62">
        <f t="shared" si="1"/>
        <v>5700.4450000000006</v>
      </c>
      <c r="T16" s="62">
        <f t="shared" si="1"/>
        <v>5545.3420000000006</v>
      </c>
      <c r="U16" s="62">
        <f t="shared" si="1"/>
        <v>5628.7070000000003</v>
      </c>
      <c r="V16" s="62">
        <f t="shared" si="1"/>
        <v>5684.8850000000002</v>
      </c>
      <c r="W16" s="62">
        <f t="shared" si="1"/>
        <v>5439.72</v>
      </c>
      <c r="X16" s="62">
        <f t="shared" si="1"/>
        <v>4898.3549999999996</v>
      </c>
      <c r="Y16" s="62">
        <f t="shared" si="1"/>
        <v>4429.241</v>
      </c>
      <c r="Z16" s="63" t="str">
        <f t="shared" si="1"/>
        <v/>
      </c>
      <c r="AA16" s="64">
        <f>SUM(AA10:AA15)</f>
        <v>127569.38900000001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895.9</v>
      </c>
      <c r="C28" s="72">
        <v>924.9</v>
      </c>
      <c r="D28" s="72">
        <v>949.9</v>
      </c>
      <c r="E28" s="72">
        <v>959.9</v>
      </c>
      <c r="F28" s="72">
        <v>1057.9000000000001</v>
      </c>
      <c r="G28" s="72">
        <v>1535.9</v>
      </c>
      <c r="H28" s="72">
        <v>1754.9</v>
      </c>
      <c r="I28" s="72">
        <v>2010.9</v>
      </c>
      <c r="J28" s="72">
        <v>2562.9</v>
      </c>
      <c r="K28" s="72">
        <v>2975.9</v>
      </c>
      <c r="L28" s="72">
        <v>3242.9</v>
      </c>
      <c r="M28" s="72">
        <v>3172.9</v>
      </c>
      <c r="N28" s="72">
        <v>3014.9</v>
      </c>
      <c r="O28" s="72">
        <v>2917.9</v>
      </c>
      <c r="P28" s="72">
        <v>2836.9</v>
      </c>
      <c r="Q28" s="72">
        <v>2705.9</v>
      </c>
      <c r="R28" s="72">
        <v>2374.9</v>
      </c>
      <c r="S28" s="72">
        <v>2439.9</v>
      </c>
      <c r="T28" s="72">
        <v>2594.9</v>
      </c>
      <c r="U28" s="72">
        <v>2771.9</v>
      </c>
      <c r="V28" s="72">
        <v>2858.9</v>
      </c>
      <c r="W28" s="72">
        <v>2723.9</v>
      </c>
      <c r="X28" s="72">
        <v>2316.9</v>
      </c>
      <c r="Y28" s="72">
        <v>1951.9</v>
      </c>
      <c r="Z28" s="73"/>
      <c r="AA28" s="74">
        <f>SUM(B28:Z28)</f>
        <v>53553.600000000013</v>
      </c>
    </row>
    <row r="29" spans="1:27" ht="25.15" customHeight="1" x14ac:dyDescent="0.2">
      <c r="A29" s="75" t="s">
        <v>23</v>
      </c>
      <c r="B29" s="76">
        <v>1730.1590000000001</v>
      </c>
      <c r="C29" s="77">
        <v>1300.8989999999999</v>
      </c>
      <c r="D29" s="77">
        <v>1309.8800000000001</v>
      </c>
      <c r="E29" s="77">
        <v>1353.8240000000001</v>
      </c>
      <c r="F29" s="77">
        <v>1418.212</v>
      </c>
      <c r="G29" s="77">
        <v>1163.3979999999999</v>
      </c>
      <c r="H29" s="77">
        <v>1662.99</v>
      </c>
      <c r="I29" s="77">
        <v>2252.7779999999998</v>
      </c>
      <c r="J29" s="77">
        <v>2601.9609999999998</v>
      </c>
      <c r="K29" s="77">
        <v>2882.732</v>
      </c>
      <c r="L29" s="77">
        <v>3027.942</v>
      </c>
      <c r="M29" s="77">
        <v>3217.569</v>
      </c>
      <c r="N29" s="77">
        <v>3275.3139999999999</v>
      </c>
      <c r="O29" s="77">
        <v>3218.5650000000001</v>
      </c>
      <c r="P29" s="77">
        <v>2993.46</v>
      </c>
      <c r="Q29" s="77">
        <v>2719.7249999999999</v>
      </c>
      <c r="R29" s="77">
        <v>2276.7860000000001</v>
      </c>
      <c r="S29" s="77">
        <v>1824.5450000000001</v>
      </c>
      <c r="T29" s="77">
        <v>1401.442</v>
      </c>
      <c r="U29" s="77">
        <v>1439.807</v>
      </c>
      <c r="V29" s="77">
        <v>1390.9849999999999</v>
      </c>
      <c r="W29" s="77">
        <v>1225.82</v>
      </c>
      <c r="X29" s="77">
        <v>925.45500000000004</v>
      </c>
      <c r="Y29" s="77">
        <v>934.34100000000001</v>
      </c>
      <c r="Z29" s="78"/>
      <c r="AA29" s="79">
        <f>SUM(B29:Z29)</f>
        <v>47548.589</v>
      </c>
    </row>
    <row r="30" spans="1:27" ht="25.15" customHeight="1" x14ac:dyDescent="0.2">
      <c r="A30" s="82" t="s">
        <v>24</v>
      </c>
      <c r="B30" s="80">
        <v>1907.1</v>
      </c>
      <c r="C30" s="81">
        <v>1859.1</v>
      </c>
      <c r="D30" s="81">
        <v>1495</v>
      </c>
      <c r="E30" s="81">
        <v>1495</v>
      </c>
      <c r="F30" s="81">
        <v>1495</v>
      </c>
      <c r="G30" s="81">
        <v>1590</v>
      </c>
      <c r="H30" s="81">
        <v>1630</v>
      </c>
      <c r="I30" s="81">
        <v>1630</v>
      </c>
      <c r="J30" s="81">
        <v>1630</v>
      </c>
      <c r="K30" s="81">
        <v>1505</v>
      </c>
      <c r="L30" s="81">
        <v>1005</v>
      </c>
      <c r="M30" s="81">
        <v>1005</v>
      </c>
      <c r="N30" s="81">
        <v>825</v>
      </c>
      <c r="O30" s="81">
        <v>825</v>
      </c>
      <c r="P30" s="81">
        <v>825</v>
      </c>
      <c r="Q30" s="81">
        <v>845</v>
      </c>
      <c r="R30" s="81">
        <v>1395</v>
      </c>
      <c r="S30" s="81">
        <v>1785</v>
      </c>
      <c r="T30" s="81">
        <v>1972</v>
      </c>
      <c r="U30" s="81">
        <v>1973</v>
      </c>
      <c r="V30" s="81">
        <v>1975</v>
      </c>
      <c r="W30" s="81">
        <v>1976</v>
      </c>
      <c r="X30" s="81">
        <v>1977</v>
      </c>
      <c r="Y30" s="81">
        <v>1811</v>
      </c>
      <c r="Z30" s="83"/>
      <c r="AA30" s="84">
        <f>SUM(B30:Z30)</f>
        <v>36430.199999999997</v>
      </c>
    </row>
    <row r="31" spans="1:27" ht="30" customHeight="1" thickBot="1" x14ac:dyDescent="0.25">
      <c r="A31" s="60" t="s">
        <v>25</v>
      </c>
      <c r="B31" s="61">
        <f>IF(LEN(B$2)&gt;0,SUM(B28:B30),"")</f>
        <v>4533.1589999999997</v>
      </c>
      <c r="C31" s="62">
        <f t="shared" ref="C31:Z31" si="4">IF(LEN(C$2)&gt;0,SUM(C28:C30),"")</f>
        <v>4084.8989999999999</v>
      </c>
      <c r="D31" s="62">
        <f t="shared" si="4"/>
        <v>3754.78</v>
      </c>
      <c r="E31" s="62">
        <f t="shared" si="4"/>
        <v>3808.7240000000002</v>
      </c>
      <c r="F31" s="62">
        <f t="shared" si="4"/>
        <v>3971.1120000000001</v>
      </c>
      <c r="G31" s="62">
        <f t="shared" si="4"/>
        <v>4289.2979999999998</v>
      </c>
      <c r="H31" s="62">
        <f t="shared" si="4"/>
        <v>5047.8900000000003</v>
      </c>
      <c r="I31" s="62">
        <f t="shared" si="4"/>
        <v>5893.6779999999999</v>
      </c>
      <c r="J31" s="62">
        <f t="shared" si="4"/>
        <v>6794.8609999999999</v>
      </c>
      <c r="K31" s="62">
        <f t="shared" si="4"/>
        <v>7363.6319999999996</v>
      </c>
      <c r="L31" s="62">
        <f t="shared" si="4"/>
        <v>7275.8420000000006</v>
      </c>
      <c r="M31" s="62">
        <f t="shared" si="4"/>
        <v>7395.4690000000001</v>
      </c>
      <c r="N31" s="62">
        <f t="shared" si="4"/>
        <v>7115.2139999999999</v>
      </c>
      <c r="O31" s="62">
        <f t="shared" si="4"/>
        <v>6961.4650000000001</v>
      </c>
      <c r="P31" s="62">
        <f t="shared" si="4"/>
        <v>6655.3600000000006</v>
      </c>
      <c r="Q31" s="62">
        <f t="shared" si="4"/>
        <v>6270.625</v>
      </c>
      <c r="R31" s="62">
        <f t="shared" si="4"/>
        <v>6046.6859999999997</v>
      </c>
      <c r="S31" s="62">
        <f t="shared" si="4"/>
        <v>6049.4449999999997</v>
      </c>
      <c r="T31" s="62">
        <f t="shared" si="4"/>
        <v>5968.3420000000006</v>
      </c>
      <c r="U31" s="62">
        <f t="shared" si="4"/>
        <v>6184.7070000000003</v>
      </c>
      <c r="V31" s="62">
        <f t="shared" si="4"/>
        <v>6224.8850000000002</v>
      </c>
      <c r="W31" s="62">
        <f t="shared" si="4"/>
        <v>5925.72</v>
      </c>
      <c r="X31" s="62">
        <f t="shared" si="4"/>
        <v>5219.3549999999996</v>
      </c>
      <c r="Y31" s="62">
        <f t="shared" si="4"/>
        <v>4697.241</v>
      </c>
      <c r="Z31" s="63" t="str">
        <f t="shared" si="4"/>
        <v/>
      </c>
      <c r="AA31" s="64">
        <f>SUM(AA28:AA30)</f>
        <v>137532.38900000002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213</v>
      </c>
      <c r="C34" s="95">
        <v>234</v>
      </c>
      <c r="D34" s="95">
        <v>235</v>
      </c>
      <c r="E34" s="95">
        <v>236</v>
      </c>
      <c r="F34" s="95">
        <v>240</v>
      </c>
      <c r="G34" s="95">
        <v>256</v>
      </c>
      <c r="H34" s="95">
        <v>153</v>
      </c>
      <c r="I34" s="95">
        <v>175</v>
      </c>
      <c r="J34" s="95">
        <v>112</v>
      </c>
      <c r="K34" s="95">
        <v>127</v>
      </c>
      <c r="L34" s="95">
        <v>54</v>
      </c>
      <c r="M34" s="95">
        <v>76</v>
      </c>
      <c r="N34" s="95">
        <v>118</v>
      </c>
      <c r="O34" s="95">
        <v>111</v>
      </c>
      <c r="P34" s="95">
        <v>92</v>
      </c>
      <c r="Q34" s="95">
        <v>100</v>
      </c>
      <c r="R34" s="95">
        <v>122</v>
      </c>
      <c r="S34" s="95">
        <v>153</v>
      </c>
      <c r="T34" s="95">
        <v>225</v>
      </c>
      <c r="U34" s="95">
        <v>245</v>
      </c>
      <c r="V34" s="95">
        <v>233</v>
      </c>
      <c r="W34" s="95">
        <v>222</v>
      </c>
      <c r="X34" s="95">
        <v>154</v>
      </c>
      <c r="Y34" s="95">
        <v>124</v>
      </c>
      <c r="Z34" s="96"/>
      <c r="AA34" s="74">
        <f t="shared" ref="AA34:AA39" si="5">SUM(B34:Z34)</f>
        <v>4010</v>
      </c>
    </row>
    <row r="35" spans="1:27" ht="25.15" customHeight="1" x14ac:dyDescent="0.2">
      <c r="A35" s="97" t="s">
        <v>28</v>
      </c>
      <c r="B35" s="98">
        <v>264</v>
      </c>
      <c r="C35" s="99">
        <v>291</v>
      </c>
      <c r="D35" s="99">
        <v>335</v>
      </c>
      <c r="E35" s="99">
        <v>332</v>
      </c>
      <c r="F35" s="99">
        <v>339</v>
      </c>
      <c r="G35" s="99">
        <v>334</v>
      </c>
      <c r="H35" s="99">
        <v>197</v>
      </c>
      <c r="I35" s="99">
        <v>246</v>
      </c>
      <c r="J35" s="99">
        <v>106</v>
      </c>
      <c r="K35" s="99">
        <v>139</v>
      </c>
      <c r="L35" s="99">
        <v>140</v>
      </c>
      <c r="M35" s="99">
        <v>127</v>
      </c>
      <c r="N35" s="99">
        <v>138</v>
      </c>
      <c r="O35" s="99">
        <v>137</v>
      </c>
      <c r="P35" s="99">
        <v>132</v>
      </c>
      <c r="Q35" s="99">
        <v>156</v>
      </c>
      <c r="R35" s="99">
        <v>147</v>
      </c>
      <c r="S35" s="99">
        <v>141</v>
      </c>
      <c r="T35" s="99">
        <v>143</v>
      </c>
      <c r="U35" s="99">
        <v>256</v>
      </c>
      <c r="V35" s="99">
        <v>252</v>
      </c>
      <c r="W35" s="99">
        <v>209</v>
      </c>
      <c r="X35" s="99">
        <v>112</v>
      </c>
      <c r="Y35" s="99">
        <v>89</v>
      </c>
      <c r="Z35" s="100"/>
      <c r="AA35" s="79">
        <f t="shared" si="5"/>
        <v>4762</v>
      </c>
    </row>
    <row r="36" spans="1:27" ht="25.15" customHeight="1" x14ac:dyDescent="0.2">
      <c r="A36" s="97" t="s">
        <v>29</v>
      </c>
      <c r="B36" s="98">
        <v>325.60000000000002</v>
      </c>
      <c r="C36" s="99">
        <v>631.29999999999995</v>
      </c>
      <c r="D36" s="99">
        <v>768.7</v>
      </c>
      <c r="E36" s="99">
        <v>814.7</v>
      </c>
      <c r="F36" s="99">
        <v>626.29999999999995</v>
      </c>
      <c r="G36" s="99">
        <v>286.5</v>
      </c>
      <c r="H36" s="99">
        <v>5</v>
      </c>
      <c r="I36" s="99">
        <v>5</v>
      </c>
      <c r="J36" s="99">
        <v>5</v>
      </c>
      <c r="K36" s="99">
        <v>5</v>
      </c>
      <c r="L36" s="99">
        <v>112.8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3650.9000000000005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34</v>
      </c>
      <c r="M37" s="99">
        <v>33</v>
      </c>
      <c r="N37" s="99">
        <v>20</v>
      </c>
      <c r="O37" s="99">
        <v>15</v>
      </c>
      <c r="P37" s="99">
        <v>19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1071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76.900000000000006</v>
      </c>
      <c r="H38" s="99">
        <v>500</v>
      </c>
      <c r="I38" s="99">
        <v>287</v>
      </c>
      <c r="J38" s="99"/>
      <c r="K38" s="99"/>
      <c r="L38" s="99"/>
      <c r="M38" s="99">
        <v>121.7</v>
      </c>
      <c r="N38" s="99">
        <v>500</v>
      </c>
      <c r="O38" s="99">
        <v>500</v>
      </c>
      <c r="P38" s="99">
        <v>500</v>
      </c>
      <c r="Q38" s="99">
        <v>500</v>
      </c>
      <c r="R38" s="99">
        <v>464.8</v>
      </c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265.10000000000002</v>
      </c>
      <c r="Y38" s="99">
        <v>362.1</v>
      </c>
      <c r="Z38" s="100"/>
      <c r="AA38" s="79">
        <f t="shared" si="5"/>
        <v>6077.6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852.6</v>
      </c>
      <c r="C39" s="88">
        <f t="shared" si="6"/>
        <v>1206.3</v>
      </c>
      <c r="D39" s="88">
        <f t="shared" si="6"/>
        <v>1388.7</v>
      </c>
      <c r="E39" s="88">
        <f t="shared" si="6"/>
        <v>1432.7</v>
      </c>
      <c r="F39" s="88">
        <f t="shared" si="6"/>
        <v>1255.3</v>
      </c>
      <c r="G39" s="88">
        <f t="shared" si="6"/>
        <v>1003.4</v>
      </c>
      <c r="H39" s="88">
        <f t="shared" si="6"/>
        <v>905</v>
      </c>
      <c r="I39" s="88">
        <f t="shared" si="6"/>
        <v>763</v>
      </c>
      <c r="J39" s="88">
        <f t="shared" si="6"/>
        <v>273</v>
      </c>
      <c r="K39" s="88">
        <f t="shared" si="6"/>
        <v>321</v>
      </c>
      <c r="L39" s="88">
        <f t="shared" si="6"/>
        <v>340.8</v>
      </c>
      <c r="M39" s="88">
        <f t="shared" si="6"/>
        <v>362.7</v>
      </c>
      <c r="N39" s="88">
        <f t="shared" si="6"/>
        <v>781</v>
      </c>
      <c r="O39" s="88">
        <f t="shared" si="6"/>
        <v>768</v>
      </c>
      <c r="P39" s="88">
        <f t="shared" si="6"/>
        <v>748</v>
      </c>
      <c r="Q39" s="88">
        <f t="shared" si="6"/>
        <v>811</v>
      </c>
      <c r="R39" s="88">
        <f t="shared" si="6"/>
        <v>788.8</v>
      </c>
      <c r="S39" s="88">
        <f t="shared" si="6"/>
        <v>349</v>
      </c>
      <c r="T39" s="88">
        <f t="shared" si="6"/>
        <v>923</v>
      </c>
      <c r="U39" s="88">
        <f t="shared" si="6"/>
        <v>1056</v>
      </c>
      <c r="V39" s="88">
        <f t="shared" si="6"/>
        <v>1040</v>
      </c>
      <c r="W39" s="88">
        <f t="shared" si="6"/>
        <v>986</v>
      </c>
      <c r="X39" s="88">
        <f t="shared" si="6"/>
        <v>586.1</v>
      </c>
      <c r="Y39" s="88">
        <f t="shared" si="6"/>
        <v>630.1</v>
      </c>
      <c r="Z39" s="89" t="str">
        <f t="shared" si="6"/>
        <v/>
      </c>
      <c r="AA39" s="90">
        <f t="shared" si="5"/>
        <v>19571.499999999996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320.60000000000002</v>
      </c>
      <c r="C44" s="99">
        <v>626.29999999999995</v>
      </c>
      <c r="D44" s="99">
        <v>763.7</v>
      </c>
      <c r="E44" s="99">
        <v>809.7</v>
      </c>
      <c r="F44" s="99">
        <v>621.29999999999995</v>
      </c>
      <c r="G44" s="99">
        <v>281.5</v>
      </c>
      <c r="H44" s="99"/>
      <c r="I44" s="99"/>
      <c r="J44" s="99"/>
      <c r="K44" s="99"/>
      <c r="L44" s="99">
        <v>107.8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3530.9000000000005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76.900000000000006</v>
      </c>
      <c r="H46" s="99">
        <v>500</v>
      </c>
      <c r="I46" s="99">
        <v>287</v>
      </c>
      <c r="J46" s="99"/>
      <c r="K46" s="99"/>
      <c r="L46" s="99"/>
      <c r="M46" s="99">
        <v>121.7</v>
      </c>
      <c r="N46" s="99">
        <v>500</v>
      </c>
      <c r="O46" s="99">
        <v>500</v>
      </c>
      <c r="P46" s="99">
        <v>500</v>
      </c>
      <c r="Q46" s="99">
        <v>500</v>
      </c>
      <c r="R46" s="99">
        <v>464.8</v>
      </c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265.10000000000002</v>
      </c>
      <c r="Y46" s="99">
        <v>362.1</v>
      </c>
      <c r="Z46" s="100"/>
      <c r="AA46" s="79">
        <f t="shared" si="7"/>
        <v>6077.6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320.60000000000002</v>
      </c>
      <c r="C48" s="88">
        <f t="shared" ref="C48:Z48" si="8">IF(LEN(C$2)&gt;0,SUM(C42:C47),"")</f>
        <v>626.29999999999995</v>
      </c>
      <c r="D48" s="88">
        <f t="shared" si="8"/>
        <v>763.7</v>
      </c>
      <c r="E48" s="88">
        <f t="shared" si="8"/>
        <v>809.7</v>
      </c>
      <c r="F48" s="88">
        <f t="shared" si="8"/>
        <v>621.29999999999995</v>
      </c>
      <c r="G48" s="88">
        <f t="shared" si="8"/>
        <v>358.4</v>
      </c>
      <c r="H48" s="88">
        <f t="shared" si="8"/>
        <v>500</v>
      </c>
      <c r="I48" s="88">
        <f t="shared" si="8"/>
        <v>287</v>
      </c>
      <c r="J48" s="88">
        <f t="shared" si="8"/>
        <v>0</v>
      </c>
      <c r="K48" s="88">
        <f t="shared" si="8"/>
        <v>0</v>
      </c>
      <c r="L48" s="88">
        <f t="shared" si="8"/>
        <v>107.8</v>
      </c>
      <c r="M48" s="88">
        <f t="shared" si="8"/>
        <v>121.7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464.8</v>
      </c>
      <c r="S48" s="88">
        <f t="shared" si="8"/>
        <v>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265.10000000000002</v>
      </c>
      <c r="Y48" s="88">
        <f t="shared" si="8"/>
        <v>362.1</v>
      </c>
      <c r="Z48" s="89" t="str">
        <f t="shared" si="8"/>
        <v/>
      </c>
      <c r="AA48" s="90">
        <f t="shared" si="7"/>
        <v>9608.5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4853.759</v>
      </c>
      <c r="C51" s="88">
        <f t="shared" si="10"/>
        <v>4711.1989999999996</v>
      </c>
      <c r="D51" s="88">
        <f t="shared" si="10"/>
        <v>4518.4799999999996</v>
      </c>
      <c r="E51" s="88">
        <f t="shared" si="10"/>
        <v>4618.424</v>
      </c>
      <c r="F51" s="88">
        <f t="shared" si="10"/>
        <v>4592.4120000000003</v>
      </c>
      <c r="G51" s="88">
        <f t="shared" si="10"/>
        <v>4647.6980000000003</v>
      </c>
      <c r="H51" s="88">
        <f t="shared" si="10"/>
        <v>5547.89</v>
      </c>
      <c r="I51" s="88">
        <f t="shared" si="10"/>
        <v>6180.6779999999999</v>
      </c>
      <c r="J51" s="88">
        <f t="shared" si="10"/>
        <v>6794.8610000000008</v>
      </c>
      <c r="K51" s="88">
        <f t="shared" si="10"/>
        <v>7363.6320000000005</v>
      </c>
      <c r="L51" s="88">
        <f t="shared" si="10"/>
        <v>7383.6420000000026</v>
      </c>
      <c r="M51" s="88">
        <f t="shared" si="10"/>
        <v>7517.1690000000008</v>
      </c>
      <c r="N51" s="88">
        <f t="shared" si="10"/>
        <v>7615.2139999999999</v>
      </c>
      <c r="O51" s="88">
        <f t="shared" si="10"/>
        <v>7461.4649999999983</v>
      </c>
      <c r="P51" s="88">
        <f t="shared" si="10"/>
        <v>7155.3600000000006</v>
      </c>
      <c r="Q51" s="88">
        <f t="shared" si="10"/>
        <v>6770.6249999999991</v>
      </c>
      <c r="R51" s="88">
        <f t="shared" si="10"/>
        <v>6511.4859999999999</v>
      </c>
      <c r="S51" s="88">
        <f t="shared" si="10"/>
        <v>6049.4450000000006</v>
      </c>
      <c r="T51" s="88">
        <f t="shared" si="10"/>
        <v>6468.3420000000006</v>
      </c>
      <c r="U51" s="88">
        <f t="shared" si="10"/>
        <v>6684.7070000000003</v>
      </c>
      <c r="V51" s="88">
        <f t="shared" si="10"/>
        <v>6724.8850000000002</v>
      </c>
      <c r="W51" s="88">
        <f t="shared" si="10"/>
        <v>6425.72</v>
      </c>
      <c r="X51" s="88">
        <f t="shared" si="10"/>
        <v>5484.4549999999999</v>
      </c>
      <c r="Y51" s="88">
        <f t="shared" si="10"/>
        <v>5059.3410000000003</v>
      </c>
      <c r="Z51" s="89" t="str">
        <f t="shared" si="10"/>
        <v/>
      </c>
      <c r="AA51" s="104">
        <f>SUM(B51:Z51)</f>
        <v>147140.88899999997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4853.7889999999998</v>
      </c>
      <c r="C4" s="18">
        <v>4711.2480000000014</v>
      </c>
      <c r="D4" s="18">
        <v>4518.5059999999985</v>
      </c>
      <c r="E4" s="18">
        <v>4618.4280000000017</v>
      </c>
      <c r="F4" s="18">
        <v>4592.3949999999995</v>
      </c>
      <c r="G4" s="18">
        <v>4647.6659999999993</v>
      </c>
      <c r="H4" s="18">
        <v>5547.9049999999988</v>
      </c>
      <c r="I4" s="18">
        <v>6180.7029999999995</v>
      </c>
      <c r="J4" s="18">
        <v>6794.840000000002</v>
      </c>
      <c r="K4" s="18">
        <v>7363.6540000000005</v>
      </c>
      <c r="L4" s="18">
        <v>7383.6489999999985</v>
      </c>
      <c r="M4" s="18">
        <v>7517.1509999999998</v>
      </c>
      <c r="N4" s="18">
        <v>7615.2529999999997</v>
      </c>
      <c r="O4" s="18">
        <v>7461.4630000000025</v>
      </c>
      <c r="P4" s="18">
        <v>7155.3840000000027</v>
      </c>
      <c r="Q4" s="18">
        <v>6770.6679999999988</v>
      </c>
      <c r="R4" s="18">
        <v>6511.4669999999996</v>
      </c>
      <c r="S4" s="18">
        <v>6049.3769999999995</v>
      </c>
      <c r="T4" s="18">
        <v>6468.317</v>
      </c>
      <c r="U4" s="18">
        <v>6684.7520000000013</v>
      </c>
      <c r="V4" s="18">
        <v>6724.8460000000014</v>
      </c>
      <c r="W4" s="18">
        <v>6425.6780000000017</v>
      </c>
      <c r="X4" s="18">
        <v>5484.4350000000022</v>
      </c>
      <c r="Y4" s="18">
        <v>5059.3130000000001</v>
      </c>
      <c r="Z4" s="19"/>
      <c r="AA4" s="20">
        <f>SUM(B4:Z4)</f>
        <v>147140.88700000002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88.92</v>
      </c>
      <c r="C7" s="28">
        <v>81.17</v>
      </c>
      <c r="D7" s="28">
        <v>78.78</v>
      </c>
      <c r="E7" s="28">
        <v>79.22</v>
      </c>
      <c r="F7" s="28">
        <v>80.599999999999994</v>
      </c>
      <c r="G7" s="28">
        <v>81.5</v>
      </c>
      <c r="H7" s="28">
        <v>104.7</v>
      </c>
      <c r="I7" s="28">
        <v>119.42</v>
      </c>
      <c r="J7" s="28">
        <v>94.72</v>
      </c>
      <c r="K7" s="28">
        <v>84.47</v>
      </c>
      <c r="L7" s="28">
        <v>69.41</v>
      </c>
      <c r="M7" s="28">
        <v>46.35</v>
      </c>
      <c r="N7" s="28">
        <v>35.74</v>
      </c>
      <c r="O7" s="28">
        <v>48.9</v>
      </c>
      <c r="P7" s="28">
        <v>58.96</v>
      </c>
      <c r="Q7" s="28">
        <v>73.739999999999995</v>
      </c>
      <c r="R7" s="28">
        <v>84.37</v>
      </c>
      <c r="S7" s="28">
        <v>92.74</v>
      </c>
      <c r="T7" s="28">
        <v>99.26</v>
      </c>
      <c r="U7" s="28">
        <v>141.97999999999999</v>
      </c>
      <c r="V7" s="28">
        <v>174.08</v>
      </c>
      <c r="W7" s="28">
        <v>117.59</v>
      </c>
      <c r="X7" s="28">
        <v>97.1</v>
      </c>
      <c r="Y7" s="28">
        <v>90.45</v>
      </c>
      <c r="Z7" s="29"/>
      <c r="AA7" s="30">
        <f>IF(SUM(B7:Z7)&lt;&gt;0,AVERAGEIF(B7:Z7,"&lt;&gt;"""),"")</f>
        <v>88.507083333333341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724.33100000000002</v>
      </c>
      <c r="C19" s="72">
        <v>723.93399999999997</v>
      </c>
      <c r="D19" s="72">
        <v>726.60399999999993</v>
      </c>
      <c r="E19" s="72">
        <v>725.65099999999995</v>
      </c>
      <c r="F19" s="72">
        <v>726.42000000000007</v>
      </c>
      <c r="G19" s="72">
        <v>846.48</v>
      </c>
      <c r="H19" s="72">
        <v>836.5</v>
      </c>
      <c r="I19" s="72">
        <v>727.36300000000006</v>
      </c>
      <c r="J19" s="72">
        <v>792.87000000000012</v>
      </c>
      <c r="K19" s="72">
        <v>831.89700000000005</v>
      </c>
      <c r="L19" s="72">
        <v>854.16800000000001</v>
      </c>
      <c r="M19" s="72">
        <v>891.42600000000004</v>
      </c>
      <c r="N19" s="72">
        <v>895.4</v>
      </c>
      <c r="O19" s="72">
        <v>904.30000000000007</v>
      </c>
      <c r="P19" s="72">
        <v>882.38800000000003</v>
      </c>
      <c r="Q19" s="72">
        <v>871.86599999999999</v>
      </c>
      <c r="R19" s="72">
        <v>793.22400000000005</v>
      </c>
      <c r="S19" s="72">
        <v>734.33900000000006</v>
      </c>
      <c r="T19" s="72">
        <v>685.5150000000001</v>
      </c>
      <c r="U19" s="72">
        <v>678.40499999999997</v>
      </c>
      <c r="V19" s="72">
        <v>685.33</v>
      </c>
      <c r="W19" s="72">
        <v>681.82600000000002</v>
      </c>
      <c r="X19" s="72">
        <v>691.95299999999997</v>
      </c>
      <c r="Y19" s="72">
        <v>686.702</v>
      </c>
      <c r="Z19" s="73"/>
      <c r="AA19" s="74">
        <f t="shared" ref="AA19:AA24" si="2">SUM(B19:Z19)</f>
        <v>18598.892000000003</v>
      </c>
    </row>
    <row r="20" spans="1:27" ht="25.15" customHeight="1" x14ac:dyDescent="0.2">
      <c r="A20" s="75" t="s">
        <v>15</v>
      </c>
      <c r="B20" s="76">
        <v>1034.5150000000001</v>
      </c>
      <c r="C20" s="77">
        <v>1022.1369999999999</v>
      </c>
      <c r="D20" s="77">
        <v>1008.2150000000003</v>
      </c>
      <c r="E20" s="77">
        <v>1022.418</v>
      </c>
      <c r="F20" s="77">
        <v>1062.5739999999998</v>
      </c>
      <c r="G20" s="77">
        <v>1177.4219999999998</v>
      </c>
      <c r="H20" s="77">
        <v>1344.2259999999997</v>
      </c>
      <c r="I20" s="77">
        <v>1521.3069999999998</v>
      </c>
      <c r="J20" s="77">
        <v>1591.1209999999999</v>
      </c>
      <c r="K20" s="77">
        <v>1611.1760000000002</v>
      </c>
      <c r="L20" s="77">
        <v>1601.1160000000002</v>
      </c>
      <c r="M20" s="77">
        <v>1582.1519999999998</v>
      </c>
      <c r="N20" s="77">
        <v>1568.2710000000002</v>
      </c>
      <c r="O20" s="77">
        <v>1526.1160000000004</v>
      </c>
      <c r="P20" s="77">
        <v>1466.778</v>
      </c>
      <c r="Q20" s="77">
        <v>1428.1530000000002</v>
      </c>
      <c r="R20" s="77">
        <v>1396.0490000000002</v>
      </c>
      <c r="S20" s="77">
        <v>1349.3489999999999</v>
      </c>
      <c r="T20" s="77">
        <v>1326.884</v>
      </c>
      <c r="U20" s="77">
        <v>1313.1830000000002</v>
      </c>
      <c r="V20" s="77">
        <v>1264.9179999999997</v>
      </c>
      <c r="W20" s="77">
        <v>1140.1929999999998</v>
      </c>
      <c r="X20" s="77">
        <v>1086.8520000000001</v>
      </c>
      <c r="Y20" s="77">
        <v>1057.058</v>
      </c>
      <c r="Z20" s="78"/>
      <c r="AA20" s="79">
        <f t="shared" si="2"/>
        <v>31502.183000000001</v>
      </c>
    </row>
    <row r="21" spans="1:27" ht="25.15" customHeight="1" x14ac:dyDescent="0.2">
      <c r="A21" s="75" t="s">
        <v>16</v>
      </c>
      <c r="B21" s="80">
        <v>2157.4430000000002</v>
      </c>
      <c r="C21" s="81">
        <v>2044.6770000000001</v>
      </c>
      <c r="D21" s="81">
        <v>1975.087</v>
      </c>
      <c r="E21" s="81">
        <v>1973.3589999999999</v>
      </c>
      <c r="F21" s="81">
        <v>2010.9010000000001</v>
      </c>
      <c r="G21" s="81">
        <v>2175.2639999999997</v>
      </c>
      <c r="H21" s="81">
        <v>2544.9789999999998</v>
      </c>
      <c r="I21" s="81">
        <v>2913.7330000000002</v>
      </c>
      <c r="J21" s="81">
        <v>3269.2489999999998</v>
      </c>
      <c r="K21" s="81">
        <v>3548.9809999999998</v>
      </c>
      <c r="L21" s="81">
        <v>3670.3649999999993</v>
      </c>
      <c r="M21" s="81">
        <v>3804.9019999999996</v>
      </c>
      <c r="N21" s="81">
        <v>3772.9819999999995</v>
      </c>
      <c r="O21" s="81">
        <v>3573.5469999999996</v>
      </c>
      <c r="P21" s="81">
        <v>3362.6179999999999</v>
      </c>
      <c r="Q21" s="81">
        <v>3258.6489999999999</v>
      </c>
      <c r="R21" s="81">
        <v>3216.7939999999999</v>
      </c>
      <c r="S21" s="81">
        <v>3196.489</v>
      </c>
      <c r="T21" s="81">
        <v>3255.9180000000001</v>
      </c>
      <c r="U21" s="81">
        <v>3406.7639999999997</v>
      </c>
      <c r="V21" s="81">
        <v>3520.3979999999997</v>
      </c>
      <c r="W21" s="81">
        <v>3188.7589999999996</v>
      </c>
      <c r="X21" s="81">
        <v>2871.83</v>
      </c>
      <c r="Y21" s="81">
        <v>2503.8530000000001</v>
      </c>
      <c r="Z21" s="78"/>
      <c r="AA21" s="79">
        <f t="shared" si="2"/>
        <v>71217.540999999997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5.15" customHeight="1" x14ac:dyDescent="0.2">
      <c r="A23" s="85" t="s">
        <v>18</v>
      </c>
      <c r="B23" s="77">
        <v>101.5</v>
      </c>
      <c r="C23" s="77">
        <v>94.5</v>
      </c>
      <c r="D23" s="77">
        <v>91.5</v>
      </c>
      <c r="E23" s="77">
        <v>94</v>
      </c>
      <c r="F23" s="77">
        <v>95.5</v>
      </c>
      <c r="G23" s="77">
        <v>102.5</v>
      </c>
      <c r="H23" s="77">
        <v>100.5</v>
      </c>
      <c r="I23" s="77">
        <v>97.5</v>
      </c>
      <c r="J23" s="77">
        <v>89</v>
      </c>
      <c r="K23" s="77">
        <v>73.5</v>
      </c>
      <c r="L23" s="77">
        <v>67</v>
      </c>
      <c r="M23" s="77">
        <v>63</v>
      </c>
      <c r="N23" s="77">
        <v>63.5</v>
      </c>
      <c r="O23" s="77">
        <v>64.5</v>
      </c>
      <c r="P23" s="77">
        <v>64.5</v>
      </c>
      <c r="Q23" s="77">
        <v>64</v>
      </c>
      <c r="R23" s="77">
        <v>77.5</v>
      </c>
      <c r="S23" s="77">
        <v>119.5</v>
      </c>
      <c r="T23" s="77">
        <v>126.5</v>
      </c>
      <c r="U23" s="77">
        <v>139.5</v>
      </c>
      <c r="V23" s="77">
        <v>118</v>
      </c>
      <c r="W23" s="77">
        <v>115.5</v>
      </c>
      <c r="X23" s="77">
        <v>101</v>
      </c>
      <c r="Y23" s="77">
        <v>103</v>
      </c>
      <c r="Z23" s="77"/>
      <c r="AA23" s="79">
        <f t="shared" si="2"/>
        <v>2227</v>
      </c>
    </row>
    <row r="24" spans="1:27" ht="25.15" customHeight="1" x14ac:dyDescent="0.2">
      <c r="A24" s="85" t="s">
        <v>19</v>
      </c>
      <c r="B24" s="77">
        <v>287</v>
      </c>
      <c r="C24" s="77">
        <v>277</v>
      </c>
      <c r="D24" s="77">
        <v>271</v>
      </c>
      <c r="E24" s="77">
        <v>270</v>
      </c>
      <c r="F24" s="77">
        <v>279.99999999999994</v>
      </c>
      <c r="G24" s="77">
        <v>303</v>
      </c>
      <c r="H24" s="77">
        <v>360</v>
      </c>
      <c r="I24" s="77">
        <v>401.99999999999994</v>
      </c>
      <c r="J24" s="77">
        <v>437.00000000000006</v>
      </c>
      <c r="K24" s="77">
        <v>452.00000000000006</v>
      </c>
      <c r="L24" s="77">
        <v>457</v>
      </c>
      <c r="M24" s="77">
        <v>465</v>
      </c>
      <c r="N24" s="77">
        <v>469.00000000000006</v>
      </c>
      <c r="O24" s="77">
        <v>460</v>
      </c>
      <c r="P24" s="77">
        <v>443</v>
      </c>
      <c r="Q24" s="77">
        <v>434.99999999999994</v>
      </c>
      <c r="R24" s="77">
        <v>438</v>
      </c>
      <c r="S24" s="77">
        <v>450</v>
      </c>
      <c r="T24" s="77">
        <v>458.99999999999994</v>
      </c>
      <c r="U24" s="77">
        <v>465</v>
      </c>
      <c r="V24" s="77">
        <v>452.00000000000006</v>
      </c>
      <c r="W24" s="77">
        <v>413</v>
      </c>
      <c r="X24" s="77">
        <v>377.99999999999994</v>
      </c>
      <c r="Y24" s="77">
        <v>336</v>
      </c>
      <c r="Z24" s="77"/>
      <c r="AA24" s="79">
        <f t="shared" si="2"/>
        <v>9459</v>
      </c>
    </row>
    <row r="25" spans="1:27" ht="30" customHeight="1" thickBot="1" x14ac:dyDescent="0.25">
      <c r="A25" s="86" t="s">
        <v>20</v>
      </c>
      <c r="B25" s="87">
        <f t="shared" ref="B25:AA25" si="3">SUM(B19:B24)</f>
        <v>4304.7890000000007</v>
      </c>
      <c r="C25" s="88">
        <f t="shared" si="3"/>
        <v>4162.2479999999996</v>
      </c>
      <c r="D25" s="88">
        <f t="shared" si="3"/>
        <v>4072.4059999999999</v>
      </c>
      <c r="E25" s="88">
        <f t="shared" si="3"/>
        <v>4085.4279999999999</v>
      </c>
      <c r="F25" s="88">
        <f t="shared" si="3"/>
        <v>4175.3949999999995</v>
      </c>
      <c r="G25" s="88">
        <f t="shared" si="3"/>
        <v>4604.6659999999993</v>
      </c>
      <c r="H25" s="88">
        <f t="shared" si="3"/>
        <v>5186.2049999999999</v>
      </c>
      <c r="I25" s="88">
        <f t="shared" si="3"/>
        <v>5661.9030000000002</v>
      </c>
      <c r="J25" s="88">
        <f t="shared" si="3"/>
        <v>6179.24</v>
      </c>
      <c r="K25" s="88">
        <f t="shared" si="3"/>
        <v>6517.5540000000001</v>
      </c>
      <c r="L25" s="88">
        <f t="shared" si="3"/>
        <v>6649.6489999999994</v>
      </c>
      <c r="M25" s="88">
        <f t="shared" si="3"/>
        <v>6806.48</v>
      </c>
      <c r="N25" s="88">
        <f t="shared" si="3"/>
        <v>6879.1530000000002</v>
      </c>
      <c r="O25" s="88">
        <f t="shared" si="3"/>
        <v>6638.4629999999997</v>
      </c>
      <c r="P25" s="88">
        <f t="shared" si="3"/>
        <v>6219.2839999999997</v>
      </c>
      <c r="Q25" s="88">
        <f t="shared" si="3"/>
        <v>6057.6679999999997</v>
      </c>
      <c r="R25" s="88">
        <f t="shared" si="3"/>
        <v>5921.567</v>
      </c>
      <c r="S25" s="88">
        <f t="shared" si="3"/>
        <v>5849.6769999999997</v>
      </c>
      <c r="T25" s="88">
        <f t="shared" si="3"/>
        <v>5853.817</v>
      </c>
      <c r="U25" s="88">
        <f t="shared" si="3"/>
        <v>6002.8519999999999</v>
      </c>
      <c r="V25" s="88">
        <f t="shared" si="3"/>
        <v>6040.6459999999988</v>
      </c>
      <c r="W25" s="88">
        <f t="shared" si="3"/>
        <v>5539.2779999999993</v>
      </c>
      <c r="X25" s="88">
        <f t="shared" si="3"/>
        <v>5129.6350000000002</v>
      </c>
      <c r="Y25" s="88">
        <f t="shared" si="3"/>
        <v>4686.6130000000003</v>
      </c>
      <c r="Z25" s="89">
        <f t="shared" si="3"/>
        <v>0</v>
      </c>
      <c r="AA25" s="90">
        <f t="shared" si="3"/>
        <v>133224.61600000001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479.5</v>
      </c>
      <c r="C28" s="72">
        <v>462.5</v>
      </c>
      <c r="D28" s="72">
        <v>437.5</v>
      </c>
      <c r="E28" s="72">
        <v>439</v>
      </c>
      <c r="F28" s="72">
        <v>450.5</v>
      </c>
      <c r="G28" s="72">
        <v>480.5</v>
      </c>
      <c r="H28" s="72">
        <v>535.5</v>
      </c>
      <c r="I28" s="72">
        <v>584.5</v>
      </c>
      <c r="J28" s="72">
        <v>640</v>
      </c>
      <c r="K28" s="72">
        <v>639.5</v>
      </c>
      <c r="L28" s="72">
        <v>638</v>
      </c>
      <c r="M28" s="72">
        <v>642</v>
      </c>
      <c r="N28" s="72">
        <v>667.5</v>
      </c>
      <c r="O28" s="72">
        <v>659.5</v>
      </c>
      <c r="P28" s="72">
        <v>642.5</v>
      </c>
      <c r="Q28" s="72">
        <v>624</v>
      </c>
      <c r="R28" s="72">
        <v>636.5</v>
      </c>
      <c r="S28" s="72">
        <v>634.5</v>
      </c>
      <c r="T28" s="72">
        <v>650.5</v>
      </c>
      <c r="U28" s="72">
        <v>689.5</v>
      </c>
      <c r="V28" s="72">
        <v>655</v>
      </c>
      <c r="W28" s="72">
        <v>613.5</v>
      </c>
      <c r="X28" s="72">
        <v>554</v>
      </c>
      <c r="Y28" s="72">
        <v>538</v>
      </c>
      <c r="Z28" s="73"/>
      <c r="AA28" s="74">
        <f>SUM(B28:Z28)</f>
        <v>13994</v>
      </c>
    </row>
    <row r="29" spans="1:27" ht="25.15" customHeight="1" x14ac:dyDescent="0.2">
      <c r="A29" s="75" t="s">
        <v>23</v>
      </c>
      <c r="B29" s="76">
        <v>3874.2890000000002</v>
      </c>
      <c r="C29" s="77">
        <v>3748.748</v>
      </c>
      <c r="D29" s="77">
        <v>3667.9059999999999</v>
      </c>
      <c r="E29" s="77">
        <v>3679.4279999999999</v>
      </c>
      <c r="F29" s="77">
        <v>3763.895</v>
      </c>
      <c r="G29" s="77">
        <v>4167.1660000000002</v>
      </c>
      <c r="H29" s="77">
        <v>4686.7049999999999</v>
      </c>
      <c r="I29" s="77">
        <v>5172.4030000000002</v>
      </c>
      <c r="J29" s="77">
        <v>5639.24</v>
      </c>
      <c r="K29" s="77">
        <v>5992.0540000000001</v>
      </c>
      <c r="L29" s="77">
        <v>6245.6490000000003</v>
      </c>
      <c r="M29" s="77">
        <v>6386.0510000000004</v>
      </c>
      <c r="N29" s="77">
        <v>6657.6530000000002</v>
      </c>
      <c r="O29" s="77">
        <v>6399.9629999999997</v>
      </c>
      <c r="P29" s="77">
        <v>5827.7839999999997</v>
      </c>
      <c r="Q29" s="77">
        <v>5675.6679999999997</v>
      </c>
      <c r="R29" s="77">
        <v>5362.067</v>
      </c>
      <c r="S29" s="77">
        <v>5235.1769999999997</v>
      </c>
      <c r="T29" s="77">
        <v>5263.317</v>
      </c>
      <c r="U29" s="77">
        <v>5418.3519999999999</v>
      </c>
      <c r="V29" s="77">
        <v>5490.6459999999997</v>
      </c>
      <c r="W29" s="77">
        <v>5055.7780000000002</v>
      </c>
      <c r="X29" s="77">
        <v>4608.6350000000002</v>
      </c>
      <c r="Y29" s="77">
        <v>4207.6130000000003</v>
      </c>
      <c r="Z29" s="78"/>
      <c r="AA29" s="79">
        <f>SUM(B29:Z29)</f>
        <v>122226.18699999998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4353.7890000000007</v>
      </c>
      <c r="C31" s="62">
        <f t="shared" si="4"/>
        <v>4211.2479999999996</v>
      </c>
      <c r="D31" s="62">
        <f t="shared" si="4"/>
        <v>4105.4059999999999</v>
      </c>
      <c r="E31" s="62">
        <f t="shared" si="4"/>
        <v>4118.4279999999999</v>
      </c>
      <c r="F31" s="62">
        <f t="shared" si="4"/>
        <v>4214.3950000000004</v>
      </c>
      <c r="G31" s="62">
        <f t="shared" si="4"/>
        <v>4647.6660000000002</v>
      </c>
      <c r="H31" s="62">
        <f t="shared" si="4"/>
        <v>5222.2049999999999</v>
      </c>
      <c r="I31" s="62">
        <f t="shared" si="4"/>
        <v>5756.9030000000002</v>
      </c>
      <c r="J31" s="62">
        <f t="shared" si="4"/>
        <v>6279.24</v>
      </c>
      <c r="K31" s="62">
        <f t="shared" si="4"/>
        <v>6631.5540000000001</v>
      </c>
      <c r="L31" s="62">
        <f t="shared" si="4"/>
        <v>6883.6490000000003</v>
      </c>
      <c r="M31" s="62">
        <f t="shared" si="4"/>
        <v>7028.0510000000004</v>
      </c>
      <c r="N31" s="62">
        <f t="shared" si="4"/>
        <v>7325.1530000000002</v>
      </c>
      <c r="O31" s="62">
        <f t="shared" si="4"/>
        <v>7059.4629999999997</v>
      </c>
      <c r="P31" s="62">
        <f t="shared" si="4"/>
        <v>6470.2839999999997</v>
      </c>
      <c r="Q31" s="62">
        <f t="shared" si="4"/>
        <v>6299.6679999999997</v>
      </c>
      <c r="R31" s="62">
        <f t="shared" si="4"/>
        <v>5998.567</v>
      </c>
      <c r="S31" s="62">
        <f t="shared" si="4"/>
        <v>5869.6769999999997</v>
      </c>
      <c r="T31" s="62">
        <f t="shared" si="4"/>
        <v>5913.817</v>
      </c>
      <c r="U31" s="62">
        <f t="shared" si="4"/>
        <v>6107.8519999999999</v>
      </c>
      <c r="V31" s="62">
        <f t="shared" si="4"/>
        <v>6145.6459999999997</v>
      </c>
      <c r="W31" s="62">
        <f t="shared" si="4"/>
        <v>5669.2780000000002</v>
      </c>
      <c r="X31" s="62">
        <f t="shared" si="4"/>
        <v>5162.6350000000002</v>
      </c>
      <c r="Y31" s="62">
        <f t="shared" si="4"/>
        <v>4745.6130000000003</v>
      </c>
      <c r="Z31" s="63">
        <f t="shared" si="4"/>
        <v>0</v>
      </c>
      <c r="AA31" s="64">
        <f t="shared" si="4"/>
        <v>136220.18699999998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26</v>
      </c>
      <c r="C34" s="95">
        <v>26</v>
      </c>
      <c r="D34" s="95">
        <v>20</v>
      </c>
      <c r="E34" s="95">
        <v>20</v>
      </c>
      <c r="F34" s="95">
        <v>26</v>
      </c>
      <c r="G34" s="95">
        <v>30</v>
      </c>
      <c r="H34" s="95">
        <v>26</v>
      </c>
      <c r="I34" s="95">
        <v>45</v>
      </c>
      <c r="J34" s="95">
        <v>54</v>
      </c>
      <c r="K34" s="95">
        <v>77</v>
      </c>
      <c r="L34" s="95">
        <v>79</v>
      </c>
      <c r="M34" s="95">
        <v>64</v>
      </c>
      <c r="N34" s="95">
        <v>85</v>
      </c>
      <c r="O34" s="95">
        <v>85</v>
      </c>
      <c r="P34" s="95">
        <v>85</v>
      </c>
      <c r="Q34" s="95">
        <v>85</v>
      </c>
      <c r="R34" s="95">
        <v>46</v>
      </c>
      <c r="S34" s="95"/>
      <c r="T34" s="95"/>
      <c r="U34" s="95"/>
      <c r="V34" s="95"/>
      <c r="W34" s="95"/>
      <c r="X34" s="95"/>
      <c r="Y34" s="95">
        <v>24</v>
      </c>
      <c r="Z34" s="96"/>
      <c r="AA34" s="74">
        <f t="shared" ref="AA34:AA39" si="5">SUM(B34:Z34)</f>
        <v>903</v>
      </c>
    </row>
    <row r="35" spans="1:27" ht="25.15" customHeight="1" x14ac:dyDescent="0.2">
      <c r="A35" s="97" t="s">
        <v>41</v>
      </c>
      <c r="B35" s="98">
        <v>23</v>
      </c>
      <c r="C35" s="99">
        <v>23</v>
      </c>
      <c r="D35" s="99">
        <v>13</v>
      </c>
      <c r="E35" s="99">
        <v>13</v>
      </c>
      <c r="F35" s="99">
        <v>13</v>
      </c>
      <c r="G35" s="99">
        <v>13</v>
      </c>
      <c r="H35" s="99">
        <v>10</v>
      </c>
      <c r="I35" s="99">
        <v>50</v>
      </c>
      <c r="J35" s="99">
        <v>46</v>
      </c>
      <c r="K35" s="99">
        <v>37</v>
      </c>
      <c r="L35" s="99">
        <v>155</v>
      </c>
      <c r="M35" s="99">
        <v>157.571</v>
      </c>
      <c r="N35" s="99">
        <v>175</v>
      </c>
      <c r="O35" s="99">
        <v>155</v>
      </c>
      <c r="P35" s="99">
        <v>166</v>
      </c>
      <c r="Q35" s="99">
        <v>157</v>
      </c>
      <c r="R35" s="99">
        <v>31</v>
      </c>
      <c r="S35" s="99">
        <v>20</v>
      </c>
      <c r="T35" s="99">
        <v>60</v>
      </c>
      <c r="U35" s="99">
        <v>105</v>
      </c>
      <c r="V35" s="99">
        <v>105</v>
      </c>
      <c r="W35" s="99">
        <v>130</v>
      </c>
      <c r="X35" s="99">
        <v>33</v>
      </c>
      <c r="Y35" s="99">
        <v>35</v>
      </c>
      <c r="Z35" s="100"/>
      <c r="AA35" s="79">
        <f t="shared" si="5"/>
        <v>1725.5709999999999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325.7</v>
      </c>
      <c r="I36" s="99">
        <v>423.8</v>
      </c>
      <c r="J36" s="99">
        <v>15.6</v>
      </c>
      <c r="K36" s="99">
        <v>232.1</v>
      </c>
      <c r="L36" s="99"/>
      <c r="M36" s="99">
        <v>489.1</v>
      </c>
      <c r="N36" s="99">
        <v>290.10000000000002</v>
      </c>
      <c r="O36" s="99">
        <v>402</v>
      </c>
      <c r="P36" s="99">
        <v>685.1</v>
      </c>
      <c r="Q36" s="99">
        <v>471</v>
      </c>
      <c r="R36" s="99">
        <v>512.9</v>
      </c>
      <c r="S36" s="99">
        <v>155.5</v>
      </c>
      <c r="T36" s="99">
        <v>554.5</v>
      </c>
      <c r="U36" s="99">
        <v>576.9</v>
      </c>
      <c r="V36" s="99">
        <v>579.20000000000005</v>
      </c>
      <c r="W36" s="99">
        <v>756.4</v>
      </c>
      <c r="X36" s="99">
        <v>321.8</v>
      </c>
      <c r="Y36" s="99">
        <v>313.7</v>
      </c>
      <c r="Z36" s="100"/>
      <c r="AA36" s="79">
        <f t="shared" si="5"/>
        <v>7105.3999999999987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186</v>
      </c>
      <c r="O37" s="99">
        <v>181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367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413.1</v>
      </c>
      <c r="E38" s="99">
        <v>500</v>
      </c>
      <c r="F38" s="99">
        <v>378</v>
      </c>
      <c r="G38" s="99"/>
      <c r="H38" s="99"/>
      <c r="I38" s="99"/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>
        <v>24.2</v>
      </c>
      <c r="T38" s="99"/>
      <c r="U38" s="99"/>
      <c r="V38" s="99"/>
      <c r="W38" s="99"/>
      <c r="X38" s="99"/>
      <c r="Y38" s="99"/>
      <c r="Z38" s="100"/>
      <c r="AA38" s="79">
        <f t="shared" si="5"/>
        <v>3815.2999999999997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549</v>
      </c>
      <c r="C39" s="88">
        <f t="shared" si="6"/>
        <v>549</v>
      </c>
      <c r="D39" s="88">
        <f t="shared" si="6"/>
        <v>446.1</v>
      </c>
      <c r="E39" s="88">
        <f t="shared" si="6"/>
        <v>533</v>
      </c>
      <c r="F39" s="88">
        <f t="shared" si="6"/>
        <v>417</v>
      </c>
      <c r="G39" s="88">
        <f t="shared" si="6"/>
        <v>43</v>
      </c>
      <c r="H39" s="88">
        <f t="shared" si="6"/>
        <v>361.7</v>
      </c>
      <c r="I39" s="88">
        <f t="shared" si="6"/>
        <v>518.79999999999995</v>
      </c>
      <c r="J39" s="88">
        <f t="shared" si="6"/>
        <v>615.6</v>
      </c>
      <c r="K39" s="88">
        <f t="shared" si="6"/>
        <v>846.1</v>
      </c>
      <c r="L39" s="88">
        <f t="shared" si="6"/>
        <v>734</v>
      </c>
      <c r="M39" s="88">
        <f t="shared" si="6"/>
        <v>710.67100000000005</v>
      </c>
      <c r="N39" s="88">
        <f t="shared" si="6"/>
        <v>736.1</v>
      </c>
      <c r="O39" s="88">
        <f t="shared" si="6"/>
        <v>823</v>
      </c>
      <c r="P39" s="88">
        <f t="shared" si="6"/>
        <v>936.1</v>
      </c>
      <c r="Q39" s="88">
        <f t="shared" si="6"/>
        <v>713</v>
      </c>
      <c r="R39" s="88">
        <f t="shared" si="6"/>
        <v>589.9</v>
      </c>
      <c r="S39" s="88">
        <f t="shared" si="6"/>
        <v>199.7</v>
      </c>
      <c r="T39" s="88">
        <f t="shared" si="6"/>
        <v>614.5</v>
      </c>
      <c r="U39" s="88">
        <f t="shared" si="6"/>
        <v>681.9</v>
      </c>
      <c r="V39" s="88">
        <f t="shared" si="6"/>
        <v>684.2</v>
      </c>
      <c r="W39" s="88">
        <f t="shared" si="6"/>
        <v>886.4</v>
      </c>
      <c r="X39" s="88">
        <f t="shared" si="6"/>
        <v>354.8</v>
      </c>
      <c r="Y39" s="88">
        <f t="shared" si="6"/>
        <v>372.7</v>
      </c>
      <c r="Z39" s="89">
        <f t="shared" si="6"/>
        <v>0</v>
      </c>
      <c r="AA39" s="90">
        <f t="shared" si="5"/>
        <v>13916.271000000001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325.7</v>
      </c>
      <c r="I44" s="99">
        <v>423.8</v>
      </c>
      <c r="J44" s="99">
        <v>15.6</v>
      </c>
      <c r="K44" s="99">
        <v>232.1</v>
      </c>
      <c r="L44" s="99"/>
      <c r="M44" s="99">
        <v>489.1</v>
      </c>
      <c r="N44" s="99">
        <v>290.10000000000002</v>
      </c>
      <c r="O44" s="99">
        <v>402</v>
      </c>
      <c r="P44" s="99">
        <v>685.1</v>
      </c>
      <c r="Q44" s="99">
        <v>471</v>
      </c>
      <c r="R44" s="99">
        <v>512.9</v>
      </c>
      <c r="S44" s="99">
        <v>155.5</v>
      </c>
      <c r="T44" s="99">
        <v>554.5</v>
      </c>
      <c r="U44" s="99">
        <v>576.9</v>
      </c>
      <c r="V44" s="99">
        <v>579.20000000000005</v>
      </c>
      <c r="W44" s="99">
        <v>756.4</v>
      </c>
      <c r="X44" s="99">
        <v>321.8</v>
      </c>
      <c r="Y44" s="99">
        <v>313.7</v>
      </c>
      <c r="Z44" s="100"/>
      <c r="AA44" s="79">
        <f t="shared" si="7"/>
        <v>7105.3999999999987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413.1</v>
      </c>
      <c r="E46" s="99">
        <v>500</v>
      </c>
      <c r="F46" s="99">
        <v>378</v>
      </c>
      <c r="G46" s="99"/>
      <c r="H46" s="99"/>
      <c r="I46" s="99"/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>
        <v>24.2</v>
      </c>
      <c r="T46" s="99"/>
      <c r="U46" s="99"/>
      <c r="V46" s="99"/>
      <c r="W46" s="99"/>
      <c r="X46" s="99"/>
      <c r="Y46" s="99"/>
      <c r="Z46" s="100"/>
      <c r="AA46" s="79">
        <f t="shared" si="7"/>
        <v>3815.2999999999997</v>
      </c>
    </row>
    <row r="47" spans="1:27" ht="25.15" customHeight="1" x14ac:dyDescent="0.2">
      <c r="A47" s="85" t="s">
        <v>47</v>
      </c>
      <c r="B47" s="98">
        <v>150</v>
      </c>
      <c r="C47" s="99">
        <v>148</v>
      </c>
      <c r="D47" s="99">
        <v>141</v>
      </c>
      <c r="E47" s="99">
        <v>138</v>
      </c>
      <c r="F47" s="99">
        <v>147</v>
      </c>
      <c r="G47" s="99">
        <v>138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3562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648</v>
      </c>
      <c r="D48" s="88">
        <f t="shared" si="8"/>
        <v>554.1</v>
      </c>
      <c r="E48" s="88">
        <f t="shared" si="8"/>
        <v>638</v>
      </c>
      <c r="F48" s="88">
        <f t="shared" si="8"/>
        <v>525</v>
      </c>
      <c r="G48" s="88">
        <f t="shared" si="8"/>
        <v>138</v>
      </c>
      <c r="H48" s="88">
        <f t="shared" si="8"/>
        <v>475.7</v>
      </c>
      <c r="I48" s="88">
        <f t="shared" si="8"/>
        <v>573.79999999999995</v>
      </c>
      <c r="J48" s="88">
        <f t="shared" si="8"/>
        <v>665.6</v>
      </c>
      <c r="K48" s="88">
        <f t="shared" si="8"/>
        <v>882.1</v>
      </c>
      <c r="L48" s="88">
        <f t="shared" si="8"/>
        <v>650</v>
      </c>
      <c r="M48" s="88">
        <f t="shared" si="8"/>
        <v>639.1</v>
      </c>
      <c r="N48" s="88">
        <f t="shared" si="8"/>
        <v>440.1</v>
      </c>
      <c r="O48" s="88">
        <f t="shared" si="8"/>
        <v>552</v>
      </c>
      <c r="P48" s="88">
        <f t="shared" si="8"/>
        <v>835.1</v>
      </c>
      <c r="Q48" s="88">
        <f t="shared" si="8"/>
        <v>621</v>
      </c>
      <c r="R48" s="88">
        <f t="shared" si="8"/>
        <v>662.9</v>
      </c>
      <c r="S48" s="88">
        <f t="shared" si="8"/>
        <v>329.7</v>
      </c>
      <c r="T48" s="88">
        <f t="shared" si="8"/>
        <v>704.5</v>
      </c>
      <c r="U48" s="88">
        <f t="shared" si="8"/>
        <v>726.9</v>
      </c>
      <c r="V48" s="88">
        <f t="shared" si="8"/>
        <v>729.2</v>
      </c>
      <c r="W48" s="88">
        <f t="shared" si="8"/>
        <v>906.4</v>
      </c>
      <c r="X48" s="88">
        <f t="shared" si="8"/>
        <v>471.8</v>
      </c>
      <c r="Y48" s="88">
        <f t="shared" si="8"/>
        <v>463.7</v>
      </c>
      <c r="Z48" s="89">
        <f t="shared" si="8"/>
        <v>0</v>
      </c>
      <c r="AA48" s="90">
        <f t="shared" si="7"/>
        <v>14482.7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4853.7890000000007</v>
      </c>
      <c r="C51" s="88">
        <f t="shared" si="10"/>
        <v>4711.2479999999996</v>
      </c>
      <c r="D51" s="88">
        <f t="shared" si="10"/>
        <v>4518.5060000000003</v>
      </c>
      <c r="E51" s="88">
        <f t="shared" si="10"/>
        <v>4618.4279999999999</v>
      </c>
      <c r="F51" s="88">
        <f t="shared" si="10"/>
        <v>4592.3949999999995</v>
      </c>
      <c r="G51" s="88">
        <f t="shared" si="10"/>
        <v>4647.6659999999993</v>
      </c>
      <c r="H51" s="88">
        <f t="shared" si="10"/>
        <v>5547.9049999999997</v>
      </c>
      <c r="I51" s="88">
        <f t="shared" si="10"/>
        <v>6180.7030000000004</v>
      </c>
      <c r="J51" s="88">
        <f t="shared" si="10"/>
        <v>6794.84</v>
      </c>
      <c r="K51" s="88">
        <f t="shared" si="10"/>
        <v>7363.6540000000005</v>
      </c>
      <c r="L51" s="88">
        <f t="shared" si="10"/>
        <v>7383.6489999999994</v>
      </c>
      <c r="M51" s="88">
        <f t="shared" si="10"/>
        <v>7517.1509999999998</v>
      </c>
      <c r="N51" s="88">
        <f t="shared" si="10"/>
        <v>7615.2530000000006</v>
      </c>
      <c r="O51" s="88">
        <f t="shared" si="10"/>
        <v>7461.4629999999997</v>
      </c>
      <c r="P51" s="88">
        <f t="shared" si="10"/>
        <v>7155.384</v>
      </c>
      <c r="Q51" s="88">
        <f t="shared" si="10"/>
        <v>6770.6679999999997</v>
      </c>
      <c r="R51" s="88">
        <f t="shared" si="10"/>
        <v>6511.4669999999996</v>
      </c>
      <c r="S51" s="88">
        <f t="shared" si="10"/>
        <v>6049.3769999999995</v>
      </c>
      <c r="T51" s="88">
        <f t="shared" si="10"/>
        <v>6468.317</v>
      </c>
      <c r="U51" s="88">
        <f t="shared" si="10"/>
        <v>6684.7519999999995</v>
      </c>
      <c r="V51" s="88">
        <f t="shared" si="10"/>
        <v>6724.8459999999986</v>
      </c>
      <c r="W51" s="88">
        <f t="shared" si="10"/>
        <v>6425.677999999999</v>
      </c>
      <c r="X51" s="88">
        <f t="shared" si="10"/>
        <v>5484.4350000000004</v>
      </c>
      <c r="Y51" s="88">
        <f t="shared" si="10"/>
        <v>5059.3130000000001</v>
      </c>
      <c r="Z51" s="89">
        <f t="shared" si="10"/>
        <v>0</v>
      </c>
      <c r="AA51" s="104">
        <f>SUM(B51:Z51)</f>
        <v>147140.88699999999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179.39999999999998</v>
      </c>
      <c r="C4" s="18">
        <v>-126.29999999999995</v>
      </c>
      <c r="D4" s="18">
        <v>-350.6</v>
      </c>
      <c r="E4" s="18">
        <v>-309.70000000000005</v>
      </c>
      <c r="F4" s="18">
        <v>-243.29999999999995</v>
      </c>
      <c r="G4" s="18">
        <v>-358.4</v>
      </c>
      <c r="H4" s="18">
        <v>-174.3</v>
      </c>
      <c r="I4" s="18">
        <v>136.80000000000001</v>
      </c>
      <c r="J4" s="18">
        <v>515.6</v>
      </c>
      <c r="K4" s="18">
        <v>732.1</v>
      </c>
      <c r="L4" s="18">
        <v>392.2</v>
      </c>
      <c r="M4" s="18">
        <v>367.40000000000003</v>
      </c>
      <c r="N4" s="18">
        <v>-209.89999999999998</v>
      </c>
      <c r="O4" s="18">
        <v>-98</v>
      </c>
      <c r="P4" s="18">
        <v>185.10000000000002</v>
      </c>
      <c r="Q4" s="18">
        <v>-29</v>
      </c>
      <c r="R4" s="18">
        <v>48.099999999999966</v>
      </c>
      <c r="S4" s="18">
        <v>179.7</v>
      </c>
      <c r="T4" s="18">
        <v>54.5</v>
      </c>
      <c r="U4" s="18">
        <v>76.899999999999977</v>
      </c>
      <c r="V4" s="18">
        <v>79.200000000000045</v>
      </c>
      <c r="W4" s="18">
        <v>256.39999999999998</v>
      </c>
      <c r="X4" s="18">
        <v>56.699999999999989</v>
      </c>
      <c r="Y4" s="18">
        <v>-48.400000000000034</v>
      </c>
      <c r="Z4" s="19"/>
      <c r="AA4" s="111">
        <f>SUM(B4:Z4)</f>
        <v>1312.2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88.92</v>
      </c>
      <c r="C7" s="117">
        <v>81.17</v>
      </c>
      <c r="D7" s="117">
        <v>78.78</v>
      </c>
      <c r="E7" s="117">
        <v>79.22</v>
      </c>
      <c r="F7" s="117">
        <v>80.599999999999994</v>
      </c>
      <c r="G7" s="117">
        <v>81.5</v>
      </c>
      <c r="H7" s="117">
        <v>104.7</v>
      </c>
      <c r="I7" s="117">
        <v>119.42</v>
      </c>
      <c r="J7" s="117">
        <v>94.72</v>
      </c>
      <c r="K7" s="117">
        <v>84.47</v>
      </c>
      <c r="L7" s="117">
        <v>69.41</v>
      </c>
      <c r="M7" s="117">
        <v>46.35</v>
      </c>
      <c r="N7" s="117">
        <v>35.74</v>
      </c>
      <c r="O7" s="117">
        <v>48.9</v>
      </c>
      <c r="P7" s="117">
        <v>58.96</v>
      </c>
      <c r="Q7" s="117">
        <v>73.739999999999995</v>
      </c>
      <c r="R7" s="117">
        <v>84.37</v>
      </c>
      <c r="S7" s="117">
        <v>92.74</v>
      </c>
      <c r="T7" s="117">
        <v>99.26</v>
      </c>
      <c r="U7" s="117">
        <v>141.97999999999999</v>
      </c>
      <c r="V7" s="117">
        <v>174.08</v>
      </c>
      <c r="W7" s="117">
        <v>117.59</v>
      </c>
      <c r="X7" s="117">
        <v>97.1</v>
      </c>
      <c r="Y7" s="117">
        <v>90.45</v>
      </c>
      <c r="Z7" s="118"/>
      <c r="AA7" s="119">
        <f>IF(SUM(B7:Z7)&lt;&gt;0,AVERAGEIF(B7:Z7,"&lt;&gt;"""),"")</f>
        <v>88.507083333333341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320.60000000000002</v>
      </c>
      <c r="C13" s="129">
        <v>626.29999999999995</v>
      </c>
      <c r="D13" s="129">
        <v>763.7</v>
      </c>
      <c r="E13" s="129">
        <v>809.7</v>
      </c>
      <c r="F13" s="129">
        <v>621.29999999999995</v>
      </c>
      <c r="G13" s="129">
        <v>281.5</v>
      </c>
      <c r="H13" s="129"/>
      <c r="I13" s="129"/>
      <c r="J13" s="129"/>
      <c r="K13" s="129"/>
      <c r="L13" s="129">
        <v>107.8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3530.9000000000005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76.900000000000006</v>
      </c>
      <c r="H15" s="133">
        <v>500</v>
      </c>
      <c r="I15" s="133">
        <v>287</v>
      </c>
      <c r="J15" s="133"/>
      <c r="K15" s="133"/>
      <c r="L15" s="133"/>
      <c r="M15" s="133">
        <v>121.7</v>
      </c>
      <c r="N15" s="133">
        <v>500</v>
      </c>
      <c r="O15" s="133">
        <v>500</v>
      </c>
      <c r="P15" s="133">
        <v>500</v>
      </c>
      <c r="Q15" s="133">
        <v>500</v>
      </c>
      <c r="R15" s="133">
        <v>464.8</v>
      </c>
      <c r="S15" s="133"/>
      <c r="T15" s="133">
        <v>500</v>
      </c>
      <c r="U15" s="133">
        <v>500</v>
      </c>
      <c r="V15" s="133">
        <v>500</v>
      </c>
      <c r="W15" s="133">
        <v>500</v>
      </c>
      <c r="X15" s="133">
        <v>265.10000000000002</v>
      </c>
      <c r="Y15" s="133">
        <v>362.1</v>
      </c>
      <c r="Z15" s="131"/>
      <c r="AA15" s="132">
        <f t="shared" si="0"/>
        <v>6077.6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320.60000000000002</v>
      </c>
      <c r="C16" s="135">
        <f t="shared" si="1"/>
        <v>626.29999999999995</v>
      </c>
      <c r="D16" s="135">
        <f t="shared" si="1"/>
        <v>763.7</v>
      </c>
      <c r="E16" s="135">
        <f t="shared" si="1"/>
        <v>809.7</v>
      </c>
      <c r="F16" s="135">
        <f t="shared" si="1"/>
        <v>621.29999999999995</v>
      </c>
      <c r="G16" s="135">
        <f t="shared" si="1"/>
        <v>358.4</v>
      </c>
      <c r="H16" s="135">
        <f t="shared" si="1"/>
        <v>500</v>
      </c>
      <c r="I16" s="135">
        <f t="shared" si="1"/>
        <v>287</v>
      </c>
      <c r="J16" s="135">
        <f t="shared" si="1"/>
        <v>0</v>
      </c>
      <c r="K16" s="135">
        <f t="shared" si="1"/>
        <v>0</v>
      </c>
      <c r="L16" s="135">
        <f t="shared" si="1"/>
        <v>107.8</v>
      </c>
      <c r="M16" s="135">
        <f t="shared" si="1"/>
        <v>121.7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464.8</v>
      </c>
      <c r="S16" s="135">
        <f t="shared" si="1"/>
        <v>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265.10000000000002</v>
      </c>
      <c r="Y16" s="135">
        <f t="shared" si="1"/>
        <v>362.1</v>
      </c>
      <c r="Z16" s="136" t="str">
        <f t="shared" si="1"/>
        <v/>
      </c>
      <c r="AA16" s="90">
        <f t="shared" si="0"/>
        <v>9608.5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325.7</v>
      </c>
      <c r="I21" s="129">
        <v>423.8</v>
      </c>
      <c r="J21" s="129">
        <v>15.6</v>
      </c>
      <c r="K21" s="129">
        <v>232.1</v>
      </c>
      <c r="L21" s="129"/>
      <c r="M21" s="129">
        <v>489.1</v>
      </c>
      <c r="N21" s="129">
        <v>290.10000000000002</v>
      </c>
      <c r="O21" s="129">
        <v>402</v>
      </c>
      <c r="P21" s="129">
        <v>685.1</v>
      </c>
      <c r="Q21" s="129">
        <v>471</v>
      </c>
      <c r="R21" s="129">
        <v>512.9</v>
      </c>
      <c r="S21" s="129">
        <v>155.5</v>
      </c>
      <c r="T21" s="129">
        <v>554.5</v>
      </c>
      <c r="U21" s="129">
        <v>576.9</v>
      </c>
      <c r="V21" s="129">
        <v>579.20000000000005</v>
      </c>
      <c r="W21" s="129">
        <v>756.4</v>
      </c>
      <c r="X21" s="129">
        <v>321.8</v>
      </c>
      <c r="Y21" s="130">
        <v>313.7</v>
      </c>
      <c r="Z21" s="131"/>
      <c r="AA21" s="132">
        <f t="shared" si="2"/>
        <v>7105.3999999999987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413.1</v>
      </c>
      <c r="E23" s="133">
        <v>500</v>
      </c>
      <c r="F23" s="133">
        <v>378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>
        <v>24.2</v>
      </c>
      <c r="T23" s="133"/>
      <c r="U23" s="133"/>
      <c r="V23" s="133"/>
      <c r="W23" s="133"/>
      <c r="X23" s="133"/>
      <c r="Y23" s="133"/>
      <c r="Z23" s="131"/>
      <c r="AA23" s="132">
        <f t="shared" si="2"/>
        <v>3815.2999999999997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413.1</v>
      </c>
      <c r="E24" s="135">
        <f t="shared" si="3"/>
        <v>500</v>
      </c>
      <c r="F24" s="135">
        <f t="shared" si="3"/>
        <v>378</v>
      </c>
      <c r="G24" s="135">
        <f t="shared" si="3"/>
        <v>0</v>
      </c>
      <c r="H24" s="135">
        <f t="shared" si="3"/>
        <v>325.7</v>
      </c>
      <c r="I24" s="135">
        <f t="shared" si="3"/>
        <v>423.8</v>
      </c>
      <c r="J24" s="135">
        <f t="shared" si="3"/>
        <v>515.6</v>
      </c>
      <c r="K24" s="135">
        <f t="shared" si="3"/>
        <v>732.1</v>
      </c>
      <c r="L24" s="135">
        <f t="shared" si="3"/>
        <v>500</v>
      </c>
      <c r="M24" s="135">
        <f t="shared" si="3"/>
        <v>489.1</v>
      </c>
      <c r="N24" s="135">
        <f t="shared" si="3"/>
        <v>290.10000000000002</v>
      </c>
      <c r="O24" s="135">
        <f t="shared" si="3"/>
        <v>402</v>
      </c>
      <c r="P24" s="135">
        <f t="shared" si="3"/>
        <v>685.1</v>
      </c>
      <c r="Q24" s="135">
        <f t="shared" si="3"/>
        <v>471</v>
      </c>
      <c r="R24" s="135">
        <f t="shared" si="3"/>
        <v>512.9</v>
      </c>
      <c r="S24" s="135">
        <f t="shared" si="3"/>
        <v>179.7</v>
      </c>
      <c r="T24" s="135">
        <f t="shared" si="3"/>
        <v>554.5</v>
      </c>
      <c r="U24" s="135">
        <f t="shared" si="3"/>
        <v>576.9</v>
      </c>
      <c r="V24" s="135">
        <f t="shared" si="3"/>
        <v>579.20000000000005</v>
      </c>
      <c r="W24" s="135">
        <f t="shared" si="3"/>
        <v>756.4</v>
      </c>
      <c r="X24" s="135">
        <f t="shared" si="3"/>
        <v>321.8</v>
      </c>
      <c r="Y24" s="135">
        <f t="shared" si="3"/>
        <v>313.7</v>
      </c>
      <c r="Z24" s="136" t="str">
        <f t="shared" si="3"/>
        <v/>
      </c>
      <c r="AA24" s="90">
        <f t="shared" si="2"/>
        <v>10920.7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2024-05-20T11:08:28Z</dcterms:created>
  <dcterms:modified xsi:type="dcterms:W3CDTF">2024-05-20T11:08:29Z</dcterms:modified>
</cp:coreProperties>
</file>