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<sst xmlns="http://schemas.openxmlformats.org/spreadsheetml/2006/main" count="117" uniqueCount="53">
  <si>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19/05/2024 14:05:18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</si>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</sst>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E2-4E18-9ED0-65251DA419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121</c:v>
                </c:pt>
                <c:pt idx="6">
                  <c:v>135</c:v>
                </c:pt>
                <c:pt idx="7">
                  <c:v>173</c:v>
                </c:pt>
                <c:pt idx="8">
                  <c:v>197</c:v>
                </c:pt>
                <c:pt idx="9">
                  <c:v>194</c:v>
                </c:pt>
                <c:pt idx="10">
                  <c:v>201</c:v>
                </c:pt>
                <c:pt idx="11">
                  <c:v>200</c:v>
                </c:pt>
                <c:pt idx="12">
                  <c:v>207</c:v>
                </c:pt>
                <c:pt idx="13">
                  <c:v>200</c:v>
                </c:pt>
                <c:pt idx="14">
                  <c:v>198</c:v>
                </c:pt>
                <c:pt idx="15">
                  <c:v>198</c:v>
                </c:pt>
                <c:pt idx="16">
                  <c:v>213</c:v>
                </c:pt>
                <c:pt idx="17">
                  <c:v>240</c:v>
                </c:pt>
                <c:pt idx="18">
                  <c:v>268</c:v>
                </c:pt>
                <c:pt idx="19">
                  <c:v>281</c:v>
                </c:pt>
                <c:pt idx="20">
                  <c:v>264</c:v>
                </c:pt>
                <c:pt idx="21">
                  <c:v>223</c:v>
                </c:pt>
                <c:pt idx="22">
                  <c:v>182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2-4E18-9ED0-65251DA419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3248.2560000000003</c:v>
                </c:pt>
                <c:pt idx="1">
                  <c:v>2836.5990000000002</c:v>
                </c:pt>
                <c:pt idx="2">
                  <c:v>2529.3789999999999</c:v>
                </c:pt>
                <c:pt idx="3">
                  <c:v>2505.9430000000002</c:v>
                </c:pt>
                <c:pt idx="4">
                  <c:v>2636.183</c:v>
                </c:pt>
                <c:pt idx="5">
                  <c:v>3197.4500000000003</c:v>
                </c:pt>
                <c:pt idx="6">
                  <c:v>3337.172</c:v>
                </c:pt>
                <c:pt idx="7">
                  <c:v>3356.2840000000001</c:v>
                </c:pt>
                <c:pt idx="8">
                  <c:v>3049.3969999999999</c:v>
                </c:pt>
                <c:pt idx="9">
                  <c:v>2468.1220000000003</c:v>
                </c:pt>
                <c:pt idx="10">
                  <c:v>1834.4230000000002</c:v>
                </c:pt>
                <c:pt idx="11">
                  <c:v>1482.9</c:v>
                </c:pt>
                <c:pt idx="12">
                  <c:v>1292.9000000000001</c:v>
                </c:pt>
                <c:pt idx="13">
                  <c:v>1312.9</c:v>
                </c:pt>
                <c:pt idx="14">
                  <c:v>1372.9</c:v>
                </c:pt>
                <c:pt idx="15">
                  <c:v>1530.9</c:v>
                </c:pt>
                <c:pt idx="16">
                  <c:v>2374.2740000000003</c:v>
                </c:pt>
                <c:pt idx="17">
                  <c:v>2772.6689999999999</c:v>
                </c:pt>
                <c:pt idx="18">
                  <c:v>3289.8310000000001</c:v>
                </c:pt>
                <c:pt idx="19">
                  <c:v>3358.2359999999999</c:v>
                </c:pt>
                <c:pt idx="20">
                  <c:v>3284.7620000000002</c:v>
                </c:pt>
                <c:pt idx="21">
                  <c:v>3376.5230000000001</c:v>
                </c:pt>
                <c:pt idx="22">
                  <c:v>3391.2820000000002</c:v>
                </c:pt>
                <c:pt idx="23">
                  <c:v>3280.9949999999999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E2-4E18-9ED0-65251DA419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541</c:v>
                </c:pt>
                <c:pt idx="1">
                  <c:v>653.5</c:v>
                </c:pt>
                <c:pt idx="2">
                  <c:v>658</c:v>
                </c:pt>
                <c:pt idx="3">
                  <c:v>659</c:v>
                </c:pt>
                <c:pt idx="4">
                  <c:v>840.8</c:v>
                </c:pt>
                <c:pt idx="5">
                  <c:v>625</c:v>
                </c:pt>
                <c:pt idx="6">
                  <c:v>593</c:v>
                </c:pt>
                <c:pt idx="7">
                  <c:v>548</c:v>
                </c:pt>
                <c:pt idx="8">
                  <c:v>523</c:v>
                </c:pt>
                <c:pt idx="9">
                  <c:v>486.2</c:v>
                </c:pt>
                <c:pt idx="10">
                  <c:v>676.8</c:v>
                </c:pt>
                <c:pt idx="11">
                  <c:v>909.8</c:v>
                </c:pt>
                <c:pt idx="12">
                  <c:v>1017.9</c:v>
                </c:pt>
                <c:pt idx="13">
                  <c:v>1060.0999999999999</c:v>
                </c:pt>
                <c:pt idx="14">
                  <c:v>1181.3090000000002</c:v>
                </c:pt>
                <c:pt idx="15">
                  <c:v>1407.2</c:v>
                </c:pt>
                <c:pt idx="16">
                  <c:v>1256.8</c:v>
                </c:pt>
                <c:pt idx="17">
                  <c:v>947</c:v>
                </c:pt>
                <c:pt idx="18">
                  <c:v>766.1</c:v>
                </c:pt>
                <c:pt idx="19">
                  <c:v>1103.914</c:v>
                </c:pt>
                <c:pt idx="20">
                  <c:v>886.6</c:v>
                </c:pt>
                <c:pt idx="21">
                  <c:v>842.4</c:v>
                </c:pt>
                <c:pt idx="22">
                  <c:v>562.4</c:v>
                </c:pt>
                <c:pt idx="23">
                  <c:v>722.3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E2-4E18-9ED0-65251DA419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808.66700000000003</c:v>
                </c:pt>
                <c:pt idx="1">
                  <c:v>880.73700000000008</c:v>
                </c:pt>
                <c:pt idx="2">
                  <c:v>884.85900000000015</c:v>
                </c:pt>
                <c:pt idx="3">
                  <c:v>953.45500000000004</c:v>
                </c:pt>
                <c:pt idx="4">
                  <c:v>986.34500000000014</c:v>
                </c:pt>
                <c:pt idx="5">
                  <c:v>1049.4109999999998</c:v>
                </c:pt>
                <c:pt idx="6">
                  <c:v>1316.1070000000002</c:v>
                </c:pt>
                <c:pt idx="7">
                  <c:v>2072.8770000000004</c:v>
                </c:pt>
                <c:pt idx="8">
                  <c:v>2963.2219999999998</c:v>
                </c:pt>
                <c:pt idx="9">
                  <c:v>3802.7459999999992</c:v>
                </c:pt>
                <c:pt idx="10">
                  <c:v>4411.8520000000008</c:v>
                </c:pt>
                <c:pt idx="11">
                  <c:v>4811.6060000000007</c:v>
                </c:pt>
                <c:pt idx="12">
                  <c:v>4936.3060000000014</c:v>
                </c:pt>
                <c:pt idx="13">
                  <c:v>4773.5870000000004</c:v>
                </c:pt>
                <c:pt idx="14">
                  <c:v>4336.6270000000013</c:v>
                </c:pt>
                <c:pt idx="15">
                  <c:v>3636.2360000000012</c:v>
                </c:pt>
                <c:pt idx="16">
                  <c:v>2772.0280000000007</c:v>
                </c:pt>
                <c:pt idx="17">
                  <c:v>1900.2770000000003</c:v>
                </c:pt>
                <c:pt idx="18">
                  <c:v>1144.7009999999998</c:v>
                </c:pt>
                <c:pt idx="19">
                  <c:v>861.50799999999981</c:v>
                </c:pt>
                <c:pt idx="20">
                  <c:v>857.1909999999998</c:v>
                </c:pt>
                <c:pt idx="21">
                  <c:v>875.16300000000012</c:v>
                </c:pt>
                <c:pt idx="22">
                  <c:v>909.2109999999999</c:v>
                </c:pt>
                <c:pt idx="23">
                  <c:v>996.48099999999988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E2-4E18-9ED0-65251DA419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60</c:v>
                </c:pt>
                <c:pt idx="2">
                  <c:v>58</c:v>
                </c:pt>
                <c:pt idx="3">
                  <c:v>53</c:v>
                </c:pt>
                <c:pt idx="4">
                  <c:v>47</c:v>
                </c:pt>
                <c:pt idx="5">
                  <c:v>43</c:v>
                </c:pt>
                <c:pt idx="6">
                  <c:v>44</c:v>
                </c:pt>
                <c:pt idx="7">
                  <c:v>52</c:v>
                </c:pt>
                <c:pt idx="8">
                  <c:v>64</c:v>
                </c:pt>
                <c:pt idx="9">
                  <c:v>76</c:v>
                </c:pt>
                <c:pt idx="10">
                  <c:v>87</c:v>
                </c:pt>
                <c:pt idx="11">
                  <c:v>90</c:v>
                </c:pt>
                <c:pt idx="12">
                  <c:v>87</c:v>
                </c:pt>
                <c:pt idx="13">
                  <c:v>81</c:v>
                </c:pt>
                <c:pt idx="14">
                  <c:v>71</c:v>
                </c:pt>
                <c:pt idx="15">
                  <c:v>57</c:v>
                </c:pt>
                <c:pt idx="16">
                  <c:v>40</c:v>
                </c:pt>
                <c:pt idx="17">
                  <c:v>24</c:v>
                </c:pt>
                <c:pt idx="18">
                  <c:v>13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E2-4E18-9ED0-65251DA419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96</c:v>
                </c:pt>
                <c:pt idx="5">
                  <c:v>171</c:v>
                </c:pt>
                <c:pt idx="6">
                  <c:v>166</c:v>
                </c:pt>
                <c:pt idx="7">
                  <c:v>38</c:v>
                </c:pt>
                <c:pt idx="8">
                  <c:v>38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321</c:v>
                </c:pt>
                <c:pt idx="18">
                  <c:v>699</c:v>
                </c:pt>
                <c:pt idx="19">
                  <c:v>1066</c:v>
                </c:pt>
                <c:pt idx="20">
                  <c:v>1079</c:v>
                </c:pt>
                <c:pt idx="21">
                  <c:v>891</c:v>
                </c:pt>
                <c:pt idx="22">
                  <c:v>496</c:v>
                </c:pt>
                <c:pt idx="23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E2-4E18-9ED0-65251DA41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4779.9000000000015</c:v>
                </c:pt>
                <c:pt idx="1">
                  <c:v>4549.8760000000002</c:v>
                </c:pt>
                <c:pt idx="2">
                  <c:v>4249.2339999999995</c:v>
                </c:pt>
                <c:pt idx="3">
                  <c:v>4290.3940000000002</c:v>
                </c:pt>
                <c:pt idx="4">
                  <c:v>4725.2980000000007</c:v>
                </c:pt>
                <c:pt idx="5">
                  <c:v>5206.8830000000007</c:v>
                </c:pt>
                <c:pt idx="6">
                  <c:v>5591.2389999999987</c:v>
                </c:pt>
                <c:pt idx="7">
                  <c:v>6240.1360000000013</c:v>
                </c:pt>
                <c:pt idx="8">
                  <c:v>6834.6489999999994</c:v>
                </c:pt>
                <c:pt idx="9">
                  <c:v>7078.0320000000011</c:v>
                </c:pt>
                <c:pt idx="10">
                  <c:v>7275.0670000000009</c:v>
                </c:pt>
                <c:pt idx="11">
                  <c:v>7550.3460000000023</c:v>
                </c:pt>
                <c:pt idx="12">
                  <c:v>7595.1290000000017</c:v>
                </c:pt>
                <c:pt idx="13">
                  <c:v>7427.5790000000025</c:v>
                </c:pt>
                <c:pt idx="14">
                  <c:v>7159.876000000002</c:v>
                </c:pt>
                <c:pt idx="15">
                  <c:v>6829.3270000000002</c:v>
                </c:pt>
                <c:pt idx="16">
                  <c:v>6656.0950000000012</c:v>
                </c:pt>
                <c:pt idx="17">
                  <c:v>6204.9229999999998</c:v>
                </c:pt>
                <c:pt idx="18">
                  <c:v>6180.5790000000015</c:v>
                </c:pt>
                <c:pt idx="19">
                  <c:v>6680.683</c:v>
                </c:pt>
                <c:pt idx="20">
                  <c:v>6381.5960000000023</c:v>
                </c:pt>
                <c:pt idx="21">
                  <c:v>6219.1489999999994</c:v>
                </c:pt>
                <c:pt idx="22">
                  <c:v>5551.9139999999998</c:v>
                </c:pt>
                <c:pt idx="23">
                  <c:v>5338.7730000000001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E2-4E18-9ED0-65251DA41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90.33</c:v>
                </c:pt>
                <c:pt idx="1">
                  <c:v>85.45</c:v>
                </c:pt>
                <c:pt idx="2">
                  <c:v>82.15</c:v>
                </c:pt>
                <c:pt idx="3">
                  <c:v>81.680000000000007</c:v>
                </c:pt>
                <c:pt idx="4">
                  <c:v>83.73</c:v>
                </c:pt>
                <c:pt idx="5">
                  <c:v>89.05</c:v>
                </c:pt>
                <c:pt idx="6">
                  <c:v>101.82</c:v>
                </c:pt>
                <c:pt idx="7">
                  <c:v>115.21</c:v>
                </c:pt>
                <c:pt idx="8">
                  <c:v>86.97</c:v>
                </c:pt>
                <c:pt idx="9">
                  <c:v>109.42</c:v>
                </c:pt>
                <c:pt idx="10">
                  <c:v>79.86</c:v>
                </c:pt>
                <c:pt idx="11">
                  <c:v>58.7</c:v>
                </c:pt>
                <c:pt idx="12">
                  <c:v>58.7</c:v>
                </c:pt>
                <c:pt idx="13">
                  <c:v>58.71</c:v>
                </c:pt>
                <c:pt idx="14">
                  <c:v>69.790000000000006</c:v>
                </c:pt>
                <c:pt idx="15">
                  <c:v>71.900000000000006</c:v>
                </c:pt>
                <c:pt idx="16">
                  <c:v>90.45</c:v>
                </c:pt>
                <c:pt idx="17">
                  <c:v>104.63</c:v>
                </c:pt>
                <c:pt idx="18">
                  <c:v>104.86</c:v>
                </c:pt>
                <c:pt idx="19">
                  <c:v>141.16</c:v>
                </c:pt>
                <c:pt idx="20">
                  <c:v>142.44</c:v>
                </c:pt>
                <c:pt idx="21">
                  <c:v>123.35</c:v>
                </c:pt>
                <c:pt idx="22">
                  <c:v>101.07</c:v>
                </c:pt>
                <c:pt idx="23">
                  <c:v>91.47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E2-4E18-9ED0-65251DA41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4779.9229999999998</v>
      </c>
      <c r="C4" s="18">
        <v>4549.8359999999993</v>
      </c>
      <c r="D4" s="18">
        <v>4249.2379999999994</v>
      </c>
      <c r="E4" s="18">
        <v>4290.3979999999992</v>
      </c>
      <c r="F4" s="18">
        <v>4725.3279999999995</v>
      </c>
      <c r="G4" s="18">
        <v>5206.8610000000017</v>
      </c>
      <c r="H4" s="18">
        <v>5591.2789999999986</v>
      </c>
      <c r="I4" s="18">
        <v>6240.1609999999982</v>
      </c>
      <c r="J4" s="18">
        <v>6834.6189999999988</v>
      </c>
      <c r="K4" s="18">
        <v>7078.0680000000011</v>
      </c>
      <c r="L4" s="18">
        <v>7275.0749999999998</v>
      </c>
      <c r="M4" s="18">
        <v>7550.3060000000023</v>
      </c>
      <c r="N4" s="18">
        <v>7595.1060000000025</v>
      </c>
      <c r="O4" s="18">
        <v>7427.5870000000004</v>
      </c>
      <c r="P4" s="18">
        <v>7159.8360000000021</v>
      </c>
      <c r="Q4" s="18">
        <v>6829.3359999999957</v>
      </c>
      <c r="R4" s="18">
        <v>6656.101999999999</v>
      </c>
      <c r="S4" s="18">
        <v>6204.9459999999999</v>
      </c>
      <c r="T4" s="18">
        <v>6180.6320000000005</v>
      </c>
      <c r="U4" s="18">
        <v>6680.6580000000022</v>
      </c>
      <c r="V4" s="18">
        <v>6381.5530000000017</v>
      </c>
      <c r="W4" s="18">
        <v>6219.0860000000002</v>
      </c>
      <c r="X4" s="18">
        <v>5551.8930000000018</v>
      </c>
      <c r="Y4" s="18">
        <v>5338.7760000000017</v>
      </c>
      <c r="Z4" s="19"/>
      <c r="AA4" s="20">
        <f>SUM(B4:Z4)</f>
        <v>146596.603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90.33</v>
      </c>
      <c r="C7" s="28">
        <v>85.45</v>
      </c>
      <c r="D7" s="28">
        <v>82.15</v>
      </c>
      <c r="E7" s="28">
        <v>81.680000000000007</v>
      </c>
      <c r="F7" s="28">
        <v>83.73</v>
      </c>
      <c r="G7" s="28">
        <v>89.05</v>
      </c>
      <c r="H7" s="28">
        <v>101.82</v>
      </c>
      <c r="I7" s="28">
        <v>115.21</v>
      </c>
      <c r="J7" s="28">
        <v>86.97</v>
      </c>
      <c r="K7" s="28">
        <v>109.42</v>
      </c>
      <c r="L7" s="28">
        <v>79.86</v>
      </c>
      <c r="M7" s="28">
        <v>58.7</v>
      </c>
      <c r="N7" s="28">
        <v>58.7</v>
      </c>
      <c r="O7" s="28">
        <v>58.71</v>
      </c>
      <c r="P7" s="28">
        <v>69.790000000000006</v>
      </c>
      <c r="Q7" s="28">
        <v>71.900000000000006</v>
      </c>
      <c r="R7" s="28">
        <v>90.45</v>
      </c>
      <c r="S7" s="28">
        <v>104.63</v>
      </c>
      <c r="T7" s="28">
        <v>104.86</v>
      </c>
      <c r="U7" s="28">
        <v>141.16</v>
      </c>
      <c r="V7" s="28">
        <v>142.44</v>
      </c>
      <c r="W7" s="28">
        <v>123.35</v>
      </c>
      <c r="X7" s="28">
        <v>101.07</v>
      </c>
      <c r="Y7" s="28">
        <v>91.47</v>
      </c>
      <c r="Z7" s="29"/>
      <c r="AA7" s="30">
        <f>IF(SUM(B7:Z7)&lt;&gt;0,AVERAGEIF(B7:Z7,"&lt;&gt;"""),"")</f>
        <v>92.620833333333337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121</v>
      </c>
      <c r="H11" s="47">
        <v>135</v>
      </c>
      <c r="I11" s="47">
        <v>173</v>
      </c>
      <c r="J11" s="47">
        <v>197</v>
      </c>
      <c r="K11" s="47">
        <v>194</v>
      </c>
      <c r="L11" s="47">
        <v>201</v>
      </c>
      <c r="M11" s="47">
        <v>200</v>
      </c>
      <c r="N11" s="47">
        <v>207</v>
      </c>
      <c r="O11" s="47">
        <v>200</v>
      </c>
      <c r="P11" s="47">
        <v>198</v>
      </c>
      <c r="Q11" s="47">
        <v>198</v>
      </c>
      <c r="R11" s="47">
        <v>213</v>
      </c>
      <c r="S11" s="47">
        <v>240</v>
      </c>
      <c r="T11" s="47">
        <v>268</v>
      </c>
      <c r="U11" s="47">
        <v>281</v>
      </c>
      <c r="V11" s="47">
        <v>264</v>
      </c>
      <c r="W11" s="47">
        <v>223</v>
      </c>
      <c r="X11" s="47">
        <v>182</v>
      </c>
      <c r="Y11" s="47">
        <v>142</v>
      </c>
      <c r="Z11" s="48"/>
      <c r="AA11" s="49">
        <f t="shared" si="0"/>
        <v>4432</v>
      </c>
    </row>
    <row r="12" spans="1:27" ht="24.95" customHeight="1" x14ac:dyDescent="0.2">
      <c r="A12" s="50" t="s">
        <v>8</v>
      </c>
      <c r="B12" s="51">
        <v>3248.2560000000003</v>
      </c>
      <c r="C12" s="52">
        <v>2836.5990000000002</v>
      </c>
      <c r="D12" s="52">
        <v>2529.3789999999999</v>
      </c>
      <c r="E12" s="52">
        <v>2505.9430000000002</v>
      </c>
      <c r="F12" s="52">
        <v>2636.183</v>
      </c>
      <c r="G12" s="52">
        <v>3197.4500000000003</v>
      </c>
      <c r="H12" s="52">
        <v>3337.172</v>
      </c>
      <c r="I12" s="52">
        <v>3356.2840000000001</v>
      </c>
      <c r="J12" s="52">
        <v>3049.3969999999999</v>
      </c>
      <c r="K12" s="52">
        <v>2468.1220000000003</v>
      </c>
      <c r="L12" s="52">
        <v>1834.4230000000002</v>
      </c>
      <c r="M12" s="52">
        <v>1482.9</v>
      </c>
      <c r="N12" s="52">
        <v>1292.9000000000001</v>
      </c>
      <c r="O12" s="52">
        <v>1312.9</v>
      </c>
      <c r="P12" s="52">
        <v>1372.9</v>
      </c>
      <c r="Q12" s="52">
        <v>1530.9</v>
      </c>
      <c r="R12" s="52">
        <v>2374.2740000000003</v>
      </c>
      <c r="S12" s="52">
        <v>2772.6689999999999</v>
      </c>
      <c r="T12" s="52">
        <v>3289.8310000000001</v>
      </c>
      <c r="U12" s="52">
        <v>3358.2359999999999</v>
      </c>
      <c r="V12" s="52">
        <v>3284.7620000000002</v>
      </c>
      <c r="W12" s="52">
        <v>3376.5230000000001</v>
      </c>
      <c r="X12" s="52">
        <v>3391.2820000000002</v>
      </c>
      <c r="Y12" s="52">
        <v>3280.9949999999999</v>
      </c>
      <c r="Z12" s="53"/>
      <c r="AA12" s="54">
        <f t="shared" si="0"/>
        <v>63120.280000000006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96</v>
      </c>
      <c r="G13" s="52">
        <v>171</v>
      </c>
      <c r="H13" s="52">
        <v>166</v>
      </c>
      <c r="I13" s="52">
        <v>38</v>
      </c>
      <c r="J13" s="52">
        <v>38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321</v>
      </c>
      <c r="T13" s="52">
        <v>699</v>
      </c>
      <c r="U13" s="52">
        <v>1066</v>
      </c>
      <c r="V13" s="52">
        <v>1079</v>
      </c>
      <c r="W13" s="52">
        <v>891</v>
      </c>
      <c r="X13" s="52">
        <v>496</v>
      </c>
      <c r="Y13" s="52">
        <v>185</v>
      </c>
      <c r="Z13" s="53"/>
      <c r="AA13" s="54">
        <f t="shared" si="0"/>
        <v>5471</v>
      </c>
    </row>
    <row r="14" spans="1:27" ht="24.95" customHeight="1" x14ac:dyDescent="0.2">
      <c r="A14" s="55" t="s">
        <v>10</v>
      </c>
      <c r="B14" s="56">
        <v>808.66700000000003</v>
      </c>
      <c r="C14" s="57">
        <v>880.73700000000008</v>
      </c>
      <c r="D14" s="57">
        <v>884.85900000000015</v>
      </c>
      <c r="E14" s="57">
        <v>953.45500000000004</v>
      </c>
      <c r="F14" s="57">
        <v>986.34500000000014</v>
      </c>
      <c r="G14" s="57">
        <v>1049.4109999999998</v>
      </c>
      <c r="H14" s="57">
        <v>1316.1070000000002</v>
      </c>
      <c r="I14" s="57">
        <v>2072.8770000000004</v>
      </c>
      <c r="J14" s="57">
        <v>2963.2219999999998</v>
      </c>
      <c r="K14" s="57">
        <v>3802.7459999999992</v>
      </c>
      <c r="L14" s="57">
        <v>4411.8520000000008</v>
      </c>
      <c r="M14" s="57">
        <v>4811.6060000000007</v>
      </c>
      <c r="N14" s="57">
        <v>4936.3060000000014</v>
      </c>
      <c r="O14" s="57">
        <v>4773.5870000000004</v>
      </c>
      <c r="P14" s="57">
        <v>4336.6270000000013</v>
      </c>
      <c r="Q14" s="57">
        <v>3636.2360000000012</v>
      </c>
      <c r="R14" s="57">
        <v>2772.0280000000007</v>
      </c>
      <c r="S14" s="57">
        <v>1900.2770000000003</v>
      </c>
      <c r="T14" s="57">
        <v>1144.7009999999998</v>
      </c>
      <c r="U14" s="57">
        <v>861.50799999999981</v>
      </c>
      <c r="V14" s="57">
        <v>857.1909999999998</v>
      </c>
      <c r="W14" s="57">
        <v>875.16300000000012</v>
      </c>
      <c r="X14" s="57">
        <v>909.2109999999999</v>
      </c>
      <c r="Y14" s="57">
        <v>996.48099999999988</v>
      </c>
      <c r="Z14" s="58"/>
      <c r="AA14" s="59">
        <f t="shared" si="0"/>
        <v>52941.200000000012</v>
      </c>
    </row>
    <row r="15" spans="1:27" ht="24.95" customHeight="1" x14ac:dyDescent="0.2">
      <c r="A15" s="55" t="s">
        <v>11</v>
      </c>
      <c r="B15" s="56">
        <v>63</v>
      </c>
      <c r="C15" s="57">
        <v>60</v>
      </c>
      <c r="D15" s="57">
        <v>58</v>
      </c>
      <c r="E15" s="57">
        <v>53</v>
      </c>
      <c r="F15" s="57">
        <v>47</v>
      </c>
      <c r="G15" s="57">
        <v>43</v>
      </c>
      <c r="H15" s="57">
        <v>44</v>
      </c>
      <c r="I15" s="57">
        <v>52</v>
      </c>
      <c r="J15" s="57">
        <v>64</v>
      </c>
      <c r="K15" s="57">
        <v>76</v>
      </c>
      <c r="L15" s="57">
        <v>87</v>
      </c>
      <c r="M15" s="57">
        <v>90</v>
      </c>
      <c r="N15" s="57">
        <v>87</v>
      </c>
      <c r="O15" s="57">
        <v>81</v>
      </c>
      <c r="P15" s="57">
        <v>71</v>
      </c>
      <c r="Q15" s="57">
        <v>57</v>
      </c>
      <c r="R15" s="57">
        <v>40</v>
      </c>
      <c r="S15" s="57">
        <v>24</v>
      </c>
      <c r="T15" s="57">
        <v>13</v>
      </c>
      <c r="U15" s="57">
        <v>10</v>
      </c>
      <c r="V15" s="57">
        <v>10</v>
      </c>
      <c r="W15" s="57">
        <v>11</v>
      </c>
      <c r="X15" s="57">
        <v>11</v>
      </c>
      <c r="Y15" s="57">
        <v>12</v>
      </c>
      <c r="Z15" s="58"/>
      <c r="AA15" s="59">
        <f t="shared" si="0"/>
        <v>1164</v>
      </c>
    </row>
    <row r="16" spans="1:27" ht="30" customHeight="1" thickBot="1" x14ac:dyDescent="0.25">
      <c r="A16" s="60" t="s">
        <v>12</v>
      </c>
      <c r="B16" s="61">
        <f>IF(LEN(B$2)&gt;0,SUM(B10:B15),"")</f>
        <v>4238.9230000000007</v>
      </c>
      <c r="C16" s="62">
        <f t="shared" ref="C16:Z16" si="1">IF(LEN(C$2)&gt;0,SUM(C10:C15),"")</f>
        <v>3896.3360000000002</v>
      </c>
      <c r="D16" s="62">
        <f t="shared" si="1"/>
        <v>3591.2380000000003</v>
      </c>
      <c r="E16" s="62">
        <f t="shared" si="1"/>
        <v>3631.3980000000001</v>
      </c>
      <c r="F16" s="62">
        <f t="shared" si="1"/>
        <v>3884.5280000000002</v>
      </c>
      <c r="G16" s="62">
        <f t="shared" si="1"/>
        <v>4581.8609999999999</v>
      </c>
      <c r="H16" s="62">
        <f t="shared" si="1"/>
        <v>4998.2790000000005</v>
      </c>
      <c r="I16" s="62">
        <f t="shared" si="1"/>
        <v>5692.1610000000001</v>
      </c>
      <c r="J16" s="62">
        <f t="shared" si="1"/>
        <v>6311.6189999999997</v>
      </c>
      <c r="K16" s="62">
        <f t="shared" si="1"/>
        <v>6591.8679999999995</v>
      </c>
      <c r="L16" s="62">
        <f t="shared" si="1"/>
        <v>6598.2750000000015</v>
      </c>
      <c r="M16" s="62">
        <f t="shared" si="1"/>
        <v>6640.5060000000012</v>
      </c>
      <c r="N16" s="62">
        <f t="shared" si="1"/>
        <v>6577.2060000000019</v>
      </c>
      <c r="O16" s="62">
        <f t="shared" si="1"/>
        <v>6367.487000000001</v>
      </c>
      <c r="P16" s="62">
        <f t="shared" si="1"/>
        <v>5978.5270000000019</v>
      </c>
      <c r="Q16" s="62">
        <f t="shared" si="1"/>
        <v>5422.1360000000013</v>
      </c>
      <c r="R16" s="62">
        <f t="shared" si="1"/>
        <v>5399.3020000000015</v>
      </c>
      <c r="S16" s="62">
        <f t="shared" si="1"/>
        <v>5257.9459999999999</v>
      </c>
      <c r="T16" s="62">
        <f t="shared" si="1"/>
        <v>5414.5320000000002</v>
      </c>
      <c r="U16" s="62">
        <f t="shared" si="1"/>
        <v>5576.7439999999997</v>
      </c>
      <c r="V16" s="62">
        <f t="shared" si="1"/>
        <v>5494.9530000000004</v>
      </c>
      <c r="W16" s="62">
        <f t="shared" si="1"/>
        <v>5376.6860000000006</v>
      </c>
      <c r="X16" s="62">
        <f t="shared" si="1"/>
        <v>4989.4930000000004</v>
      </c>
      <c r="Y16" s="62">
        <f t="shared" si="1"/>
        <v>4616.4759999999997</v>
      </c>
      <c r="Z16" s="63" t="str">
        <f t="shared" si="1"/>
        <v/>
      </c>
      <c r="AA16" s="64">
        <f>SUM(AA10:AA15)</f>
        <v>127128.48000000001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1016.9</v>
      </c>
      <c r="C28" s="72">
        <v>1025.9000000000001</v>
      </c>
      <c r="D28" s="72">
        <v>1048.9000000000001</v>
      </c>
      <c r="E28" s="72">
        <v>1047.9000000000001</v>
      </c>
      <c r="F28" s="72">
        <v>1137.9000000000001</v>
      </c>
      <c r="G28" s="72">
        <v>1579.9</v>
      </c>
      <c r="H28" s="72">
        <v>1764.9</v>
      </c>
      <c r="I28" s="72">
        <v>2006.9</v>
      </c>
      <c r="J28" s="72">
        <v>2524.9</v>
      </c>
      <c r="K28" s="72">
        <v>2900.9</v>
      </c>
      <c r="L28" s="72">
        <v>3197.9</v>
      </c>
      <c r="M28" s="72">
        <v>3146.9</v>
      </c>
      <c r="N28" s="72">
        <v>2996.9</v>
      </c>
      <c r="O28" s="72">
        <v>2892.9</v>
      </c>
      <c r="P28" s="72">
        <v>2770.9</v>
      </c>
      <c r="Q28" s="72">
        <v>2574.9</v>
      </c>
      <c r="R28" s="72">
        <v>2267.9</v>
      </c>
      <c r="S28" s="72">
        <v>2332.9</v>
      </c>
      <c r="T28" s="72">
        <v>2487.9</v>
      </c>
      <c r="U28" s="72">
        <v>2641.9</v>
      </c>
      <c r="V28" s="72">
        <v>2635.9</v>
      </c>
      <c r="W28" s="72">
        <v>2464.9</v>
      </c>
      <c r="X28" s="72">
        <v>2091.9</v>
      </c>
      <c r="Y28" s="72">
        <v>1760.9</v>
      </c>
      <c r="Z28" s="73"/>
      <c r="AA28" s="74">
        <f>SUM(B28:Z28)</f>
        <v>52319.600000000013</v>
      </c>
    </row>
    <row r="29" spans="1:27" ht="24.95" customHeight="1" x14ac:dyDescent="0.2">
      <c r="A29" s="75" t="s">
        <v>23</v>
      </c>
      <c r="B29" s="76">
        <v>1784.0229999999999</v>
      </c>
      <c r="C29" s="77">
        <v>1488.4359999999999</v>
      </c>
      <c r="D29" s="77">
        <v>1221.338</v>
      </c>
      <c r="E29" s="77">
        <v>1263.498</v>
      </c>
      <c r="F29" s="77">
        <v>1411.6279999999999</v>
      </c>
      <c r="G29" s="77">
        <v>1567.961</v>
      </c>
      <c r="H29" s="77">
        <v>1711.3789999999999</v>
      </c>
      <c r="I29" s="77">
        <v>2018.261</v>
      </c>
      <c r="J29" s="77">
        <v>2194.7190000000001</v>
      </c>
      <c r="K29" s="77">
        <v>2810.9679999999998</v>
      </c>
      <c r="L29" s="77">
        <v>2749.375</v>
      </c>
      <c r="M29" s="77">
        <v>2901.6060000000002</v>
      </c>
      <c r="N29" s="77">
        <v>2954.306</v>
      </c>
      <c r="O29" s="77">
        <v>2801.587</v>
      </c>
      <c r="P29" s="77">
        <v>2544.5360000000001</v>
      </c>
      <c r="Q29" s="77">
        <v>2114.2359999999999</v>
      </c>
      <c r="R29" s="77">
        <v>2102.402</v>
      </c>
      <c r="S29" s="77">
        <v>1567.046</v>
      </c>
      <c r="T29" s="77">
        <v>1310.6320000000001</v>
      </c>
      <c r="U29" s="77">
        <v>1448.758</v>
      </c>
      <c r="V29" s="77">
        <v>1340.0530000000001</v>
      </c>
      <c r="W29" s="77">
        <v>1354.7860000000001</v>
      </c>
      <c r="X29" s="77">
        <v>1289.5930000000001</v>
      </c>
      <c r="Y29" s="77">
        <v>1357.576</v>
      </c>
      <c r="Z29" s="78"/>
      <c r="AA29" s="79">
        <f>SUM(B29:Z29)</f>
        <v>45308.703000000001</v>
      </c>
    </row>
    <row r="30" spans="1:27" ht="24.95" customHeight="1" x14ac:dyDescent="0.2">
      <c r="A30" s="82" t="s">
        <v>24</v>
      </c>
      <c r="B30" s="80">
        <v>1979</v>
      </c>
      <c r="C30" s="81">
        <v>1979</v>
      </c>
      <c r="D30" s="81">
        <v>1979</v>
      </c>
      <c r="E30" s="81">
        <v>1979</v>
      </c>
      <c r="F30" s="81">
        <v>1979</v>
      </c>
      <c r="G30" s="81">
        <v>2059</v>
      </c>
      <c r="H30" s="81">
        <v>2115</v>
      </c>
      <c r="I30" s="81">
        <v>2215</v>
      </c>
      <c r="J30" s="81">
        <v>2115</v>
      </c>
      <c r="K30" s="81">
        <v>1304</v>
      </c>
      <c r="L30" s="81">
        <v>1040</v>
      </c>
      <c r="M30" s="81">
        <v>990</v>
      </c>
      <c r="N30" s="81">
        <v>990</v>
      </c>
      <c r="O30" s="81">
        <v>990</v>
      </c>
      <c r="P30" s="81">
        <v>990</v>
      </c>
      <c r="Q30" s="81">
        <v>1060</v>
      </c>
      <c r="R30" s="81">
        <v>1425</v>
      </c>
      <c r="S30" s="81">
        <v>1805</v>
      </c>
      <c r="T30" s="81">
        <v>2090</v>
      </c>
      <c r="U30" s="81">
        <v>2090</v>
      </c>
      <c r="V30" s="81">
        <v>2090</v>
      </c>
      <c r="W30" s="81">
        <v>2090</v>
      </c>
      <c r="X30" s="81">
        <v>2090</v>
      </c>
      <c r="Y30" s="81">
        <v>1954</v>
      </c>
      <c r="Z30" s="83"/>
      <c r="AA30" s="84">
        <f>SUM(B30:Z30)</f>
        <v>41397</v>
      </c>
    </row>
    <row r="31" spans="1:27" ht="30" customHeight="1" thickBot="1" x14ac:dyDescent="0.25">
      <c r="A31" s="60" t="s">
        <v>25</v>
      </c>
      <c r="B31" s="61">
        <f>IF(LEN(B$2)&gt;0,SUM(B28:B30),"")</f>
        <v>4779.9229999999998</v>
      </c>
      <c r="C31" s="62">
        <f t="shared" ref="C31:Z31" si="4">IF(LEN(C$2)&gt;0,SUM(C28:C30),"")</f>
        <v>4493.3360000000002</v>
      </c>
      <c r="D31" s="62">
        <f t="shared" si="4"/>
        <v>4249.2380000000003</v>
      </c>
      <c r="E31" s="62">
        <f t="shared" si="4"/>
        <v>4290.3980000000001</v>
      </c>
      <c r="F31" s="62">
        <f t="shared" si="4"/>
        <v>4528.5280000000002</v>
      </c>
      <c r="G31" s="62">
        <f t="shared" si="4"/>
        <v>5206.8609999999999</v>
      </c>
      <c r="H31" s="62">
        <f t="shared" si="4"/>
        <v>5591.2790000000005</v>
      </c>
      <c r="I31" s="62">
        <f t="shared" si="4"/>
        <v>6240.1610000000001</v>
      </c>
      <c r="J31" s="62">
        <f t="shared" si="4"/>
        <v>6834.6190000000006</v>
      </c>
      <c r="K31" s="62">
        <f t="shared" si="4"/>
        <v>7015.8680000000004</v>
      </c>
      <c r="L31" s="62">
        <f t="shared" si="4"/>
        <v>6987.2749999999996</v>
      </c>
      <c r="M31" s="62">
        <f t="shared" si="4"/>
        <v>7038.5060000000003</v>
      </c>
      <c r="N31" s="62">
        <f t="shared" si="4"/>
        <v>6941.2060000000001</v>
      </c>
      <c r="O31" s="62">
        <f t="shared" si="4"/>
        <v>6684.4870000000001</v>
      </c>
      <c r="P31" s="62">
        <f t="shared" si="4"/>
        <v>6305.4359999999997</v>
      </c>
      <c r="Q31" s="62">
        <f t="shared" si="4"/>
        <v>5749.1360000000004</v>
      </c>
      <c r="R31" s="62">
        <f t="shared" si="4"/>
        <v>5795.3019999999997</v>
      </c>
      <c r="S31" s="62">
        <f t="shared" si="4"/>
        <v>5704.9459999999999</v>
      </c>
      <c r="T31" s="62">
        <f t="shared" si="4"/>
        <v>5888.5320000000002</v>
      </c>
      <c r="U31" s="62">
        <f t="shared" si="4"/>
        <v>6180.6580000000004</v>
      </c>
      <c r="V31" s="62">
        <f t="shared" si="4"/>
        <v>6065.9530000000004</v>
      </c>
      <c r="W31" s="62">
        <f t="shared" si="4"/>
        <v>5909.6859999999997</v>
      </c>
      <c r="X31" s="62">
        <f t="shared" si="4"/>
        <v>5471.4930000000004</v>
      </c>
      <c r="Y31" s="62">
        <f t="shared" si="4"/>
        <v>5072.4760000000006</v>
      </c>
      <c r="Z31" s="63" t="str">
        <f t="shared" si="4"/>
        <v/>
      </c>
      <c r="AA31" s="64">
        <f>SUM(AA28:AA30)</f>
        <v>139025.30300000001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177</v>
      </c>
      <c r="C34" s="95">
        <v>212</v>
      </c>
      <c r="D34" s="95">
        <v>193</v>
      </c>
      <c r="E34" s="95">
        <v>196</v>
      </c>
      <c r="F34" s="95">
        <v>187</v>
      </c>
      <c r="G34" s="95">
        <v>197</v>
      </c>
      <c r="H34" s="95">
        <v>157</v>
      </c>
      <c r="I34" s="95">
        <v>127</v>
      </c>
      <c r="J34" s="95">
        <v>92</v>
      </c>
      <c r="K34" s="95">
        <v>92</v>
      </c>
      <c r="L34" s="95">
        <v>92</v>
      </c>
      <c r="M34" s="95">
        <v>92</v>
      </c>
      <c r="N34" s="95">
        <v>92</v>
      </c>
      <c r="O34" s="95">
        <v>92</v>
      </c>
      <c r="P34" s="95">
        <v>117</v>
      </c>
      <c r="Q34" s="95">
        <v>117</v>
      </c>
      <c r="R34" s="95">
        <v>107</v>
      </c>
      <c r="S34" s="95">
        <v>112</v>
      </c>
      <c r="T34" s="95">
        <v>136</v>
      </c>
      <c r="U34" s="95">
        <v>186.91399999999999</v>
      </c>
      <c r="V34" s="95">
        <v>161</v>
      </c>
      <c r="W34" s="95">
        <v>121</v>
      </c>
      <c r="X34" s="95">
        <v>112</v>
      </c>
      <c r="Y34" s="95">
        <v>117</v>
      </c>
      <c r="Z34" s="96"/>
      <c r="AA34" s="74">
        <f t="shared" ref="AA34:AA39" si="5">SUM(B34:Z34)</f>
        <v>3284.9139999999998</v>
      </c>
    </row>
    <row r="35" spans="1:27" ht="24.95" customHeight="1" x14ac:dyDescent="0.2">
      <c r="A35" s="97" t="s">
        <v>28</v>
      </c>
      <c r="B35" s="98">
        <v>309</v>
      </c>
      <c r="C35" s="99">
        <v>330</v>
      </c>
      <c r="D35" s="99">
        <v>410</v>
      </c>
      <c r="E35" s="99">
        <v>408</v>
      </c>
      <c r="F35" s="99">
        <v>402</v>
      </c>
      <c r="G35" s="99">
        <v>373</v>
      </c>
      <c r="H35" s="99">
        <v>381</v>
      </c>
      <c r="I35" s="99">
        <v>366</v>
      </c>
      <c r="J35" s="99">
        <v>376</v>
      </c>
      <c r="K35" s="99">
        <v>277</v>
      </c>
      <c r="L35" s="99">
        <v>242</v>
      </c>
      <c r="M35" s="99">
        <v>251</v>
      </c>
      <c r="N35" s="99">
        <v>224</v>
      </c>
      <c r="O35" s="99">
        <v>198</v>
      </c>
      <c r="P35" s="99">
        <v>182</v>
      </c>
      <c r="Q35" s="99">
        <v>167</v>
      </c>
      <c r="R35" s="99">
        <v>234</v>
      </c>
      <c r="S35" s="99">
        <v>280</v>
      </c>
      <c r="T35" s="99">
        <v>283</v>
      </c>
      <c r="U35" s="99">
        <v>362</v>
      </c>
      <c r="V35" s="99">
        <v>355</v>
      </c>
      <c r="W35" s="99">
        <v>357</v>
      </c>
      <c r="X35" s="99">
        <v>315</v>
      </c>
      <c r="Y35" s="99">
        <v>284</v>
      </c>
      <c r="Z35" s="100"/>
      <c r="AA35" s="79">
        <f t="shared" si="5"/>
        <v>7366</v>
      </c>
    </row>
    <row r="36" spans="1:27" ht="24.95" customHeight="1" x14ac:dyDescent="0.2">
      <c r="A36" s="97" t="s">
        <v>29</v>
      </c>
      <c r="B36" s="98">
        <v>5</v>
      </c>
      <c r="C36" s="99">
        <v>61.5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67.2</v>
      </c>
      <c r="L36" s="99">
        <v>292.8</v>
      </c>
      <c r="M36" s="99">
        <v>516.79999999999995</v>
      </c>
      <c r="N36" s="99">
        <v>658.9</v>
      </c>
      <c r="O36" s="99">
        <v>748.1</v>
      </c>
      <c r="P36" s="99">
        <v>859.4</v>
      </c>
      <c r="Q36" s="99">
        <v>1085.2</v>
      </c>
      <c r="R36" s="99">
        <v>865.8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85.4</v>
      </c>
      <c r="Y36" s="99">
        <v>271.3</v>
      </c>
      <c r="Z36" s="100"/>
      <c r="AA36" s="79">
        <f t="shared" si="5"/>
        <v>5577.4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22</v>
      </c>
      <c r="P37" s="99">
        <v>22.908999999999999</v>
      </c>
      <c r="Q37" s="99">
        <v>38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1125.9090000000001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196.8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292.10000000000002</v>
      </c>
      <c r="U38" s="99">
        <v>500</v>
      </c>
      <c r="V38" s="99">
        <v>315.60000000000002</v>
      </c>
      <c r="W38" s="99">
        <v>309.39999999999998</v>
      </c>
      <c r="X38" s="99"/>
      <c r="Y38" s="99"/>
      <c r="Z38" s="100"/>
      <c r="AA38" s="79">
        <f t="shared" si="5"/>
        <v>2113.9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541</v>
      </c>
      <c r="C39" s="88">
        <f t="shared" si="6"/>
        <v>653.5</v>
      </c>
      <c r="D39" s="88">
        <f t="shared" si="6"/>
        <v>658</v>
      </c>
      <c r="E39" s="88">
        <f t="shared" si="6"/>
        <v>659</v>
      </c>
      <c r="F39" s="88">
        <f t="shared" si="6"/>
        <v>840.8</v>
      </c>
      <c r="G39" s="88">
        <f t="shared" si="6"/>
        <v>625</v>
      </c>
      <c r="H39" s="88">
        <f t="shared" si="6"/>
        <v>593</v>
      </c>
      <c r="I39" s="88">
        <f t="shared" si="6"/>
        <v>548</v>
      </c>
      <c r="J39" s="88">
        <f t="shared" si="6"/>
        <v>523</v>
      </c>
      <c r="K39" s="88">
        <f t="shared" si="6"/>
        <v>486.2</v>
      </c>
      <c r="L39" s="88">
        <f t="shared" si="6"/>
        <v>676.8</v>
      </c>
      <c r="M39" s="88">
        <f t="shared" si="6"/>
        <v>909.8</v>
      </c>
      <c r="N39" s="88">
        <f t="shared" si="6"/>
        <v>1017.9</v>
      </c>
      <c r="O39" s="88">
        <f t="shared" si="6"/>
        <v>1060.0999999999999</v>
      </c>
      <c r="P39" s="88">
        <f t="shared" si="6"/>
        <v>1181.3090000000002</v>
      </c>
      <c r="Q39" s="88">
        <f t="shared" si="6"/>
        <v>1407.2</v>
      </c>
      <c r="R39" s="88">
        <f t="shared" si="6"/>
        <v>1256.8</v>
      </c>
      <c r="S39" s="88">
        <f t="shared" si="6"/>
        <v>947</v>
      </c>
      <c r="T39" s="88">
        <f t="shared" si="6"/>
        <v>766.1</v>
      </c>
      <c r="U39" s="88">
        <f t="shared" si="6"/>
        <v>1103.914</v>
      </c>
      <c r="V39" s="88">
        <f t="shared" si="6"/>
        <v>886.6</v>
      </c>
      <c r="W39" s="88">
        <f t="shared" si="6"/>
        <v>842.4</v>
      </c>
      <c r="X39" s="88">
        <f t="shared" si="6"/>
        <v>562.4</v>
      </c>
      <c r="Y39" s="88">
        <f t="shared" si="6"/>
        <v>722.3</v>
      </c>
      <c r="Z39" s="89" t="str">
        <f t="shared" si="6"/>
        <v/>
      </c>
      <c r="AA39" s="90">
        <f t="shared" si="5"/>
        <v>19468.123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56.5</v>
      </c>
      <c r="D44" s="99"/>
      <c r="E44" s="99"/>
      <c r="F44" s="99"/>
      <c r="G44" s="99"/>
      <c r="H44" s="99"/>
      <c r="I44" s="99"/>
      <c r="J44" s="99"/>
      <c r="K44" s="99">
        <v>62.2</v>
      </c>
      <c r="L44" s="99">
        <v>287.8</v>
      </c>
      <c r="M44" s="99">
        <v>511.8</v>
      </c>
      <c r="N44" s="99">
        <v>653.9</v>
      </c>
      <c r="O44" s="99">
        <v>743.1</v>
      </c>
      <c r="P44" s="99">
        <v>854.4</v>
      </c>
      <c r="Q44" s="99">
        <v>1080.2</v>
      </c>
      <c r="R44" s="99">
        <v>860.8</v>
      </c>
      <c r="S44" s="99"/>
      <c r="T44" s="99"/>
      <c r="U44" s="99"/>
      <c r="V44" s="99"/>
      <c r="W44" s="99"/>
      <c r="X44" s="99">
        <v>80.400000000000006</v>
      </c>
      <c r="Y44" s="99">
        <v>266.3</v>
      </c>
      <c r="Z44" s="100"/>
      <c r="AA44" s="79">
        <f t="shared" si="7"/>
        <v>5457.4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196.8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292.10000000000002</v>
      </c>
      <c r="U46" s="99">
        <v>500</v>
      </c>
      <c r="V46" s="99">
        <v>315.60000000000002</v>
      </c>
      <c r="W46" s="99">
        <v>309.39999999999998</v>
      </c>
      <c r="X46" s="99"/>
      <c r="Y46" s="99"/>
      <c r="Z46" s="100"/>
      <c r="AA46" s="79">
        <f t="shared" si="7"/>
        <v>2113.9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56.5</v>
      </c>
      <c r="D48" s="88">
        <f t="shared" si="8"/>
        <v>0</v>
      </c>
      <c r="E48" s="88">
        <f t="shared" si="8"/>
        <v>0</v>
      </c>
      <c r="F48" s="88">
        <f t="shared" si="8"/>
        <v>196.8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62.2</v>
      </c>
      <c r="L48" s="88">
        <f t="shared" si="8"/>
        <v>287.8</v>
      </c>
      <c r="M48" s="88">
        <f t="shared" si="8"/>
        <v>511.8</v>
      </c>
      <c r="N48" s="88">
        <f t="shared" si="8"/>
        <v>653.9</v>
      </c>
      <c r="O48" s="88">
        <f t="shared" si="8"/>
        <v>743.1</v>
      </c>
      <c r="P48" s="88">
        <f t="shared" si="8"/>
        <v>854.4</v>
      </c>
      <c r="Q48" s="88">
        <f t="shared" si="8"/>
        <v>1080.2</v>
      </c>
      <c r="R48" s="88">
        <f t="shared" si="8"/>
        <v>860.8</v>
      </c>
      <c r="S48" s="88">
        <f t="shared" si="8"/>
        <v>500</v>
      </c>
      <c r="T48" s="88">
        <f t="shared" si="8"/>
        <v>292.10000000000002</v>
      </c>
      <c r="U48" s="88">
        <f t="shared" si="8"/>
        <v>500</v>
      </c>
      <c r="V48" s="88">
        <f t="shared" si="8"/>
        <v>315.60000000000002</v>
      </c>
      <c r="W48" s="88">
        <f t="shared" si="8"/>
        <v>309.39999999999998</v>
      </c>
      <c r="X48" s="88">
        <f t="shared" si="8"/>
        <v>80.400000000000006</v>
      </c>
      <c r="Y48" s="88">
        <f t="shared" si="8"/>
        <v>266.3</v>
      </c>
      <c r="Z48" s="89" t="str">
        <f t="shared" si="8"/>
        <v/>
      </c>
      <c r="AA48" s="90">
        <f t="shared" si="7"/>
        <v>7571.3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4779.9230000000007</v>
      </c>
      <c r="C51" s="88">
        <f t="shared" si="10"/>
        <v>4549.8360000000002</v>
      </c>
      <c r="D51" s="88">
        <f t="shared" si="10"/>
        <v>4249.2380000000003</v>
      </c>
      <c r="E51" s="88">
        <f t="shared" si="10"/>
        <v>4290.3980000000001</v>
      </c>
      <c r="F51" s="88">
        <f t="shared" si="10"/>
        <v>4725.3280000000004</v>
      </c>
      <c r="G51" s="88">
        <f t="shared" si="10"/>
        <v>5206.8609999999999</v>
      </c>
      <c r="H51" s="88">
        <f t="shared" si="10"/>
        <v>5591.2790000000005</v>
      </c>
      <c r="I51" s="88">
        <f t="shared" si="10"/>
        <v>6240.1610000000001</v>
      </c>
      <c r="J51" s="88">
        <f t="shared" si="10"/>
        <v>6834.6189999999997</v>
      </c>
      <c r="K51" s="88">
        <f t="shared" si="10"/>
        <v>7078.0679999999993</v>
      </c>
      <c r="L51" s="88">
        <f t="shared" si="10"/>
        <v>7275.0750000000016</v>
      </c>
      <c r="M51" s="88">
        <f t="shared" si="10"/>
        <v>7550.3060000000014</v>
      </c>
      <c r="N51" s="88">
        <f t="shared" si="10"/>
        <v>7595.1060000000016</v>
      </c>
      <c r="O51" s="88">
        <f t="shared" si="10"/>
        <v>7427.5870000000014</v>
      </c>
      <c r="P51" s="88">
        <f t="shared" si="10"/>
        <v>7159.8360000000021</v>
      </c>
      <c r="Q51" s="88">
        <f t="shared" si="10"/>
        <v>6829.3360000000011</v>
      </c>
      <c r="R51" s="88">
        <f t="shared" si="10"/>
        <v>6656.1020000000017</v>
      </c>
      <c r="S51" s="88">
        <f t="shared" si="10"/>
        <v>6204.9459999999999</v>
      </c>
      <c r="T51" s="88">
        <f t="shared" si="10"/>
        <v>6180.6320000000005</v>
      </c>
      <c r="U51" s="88">
        <f t="shared" si="10"/>
        <v>6680.6579999999994</v>
      </c>
      <c r="V51" s="88">
        <f t="shared" si="10"/>
        <v>6381.5530000000008</v>
      </c>
      <c r="W51" s="88">
        <f t="shared" si="10"/>
        <v>6219.0860000000002</v>
      </c>
      <c r="X51" s="88">
        <f t="shared" si="10"/>
        <v>5551.893</v>
      </c>
      <c r="Y51" s="88">
        <f t="shared" si="10"/>
        <v>5338.7759999999998</v>
      </c>
      <c r="Z51" s="89" t="str">
        <f t="shared" si="10"/>
        <v/>
      </c>
      <c r="AA51" s="104">
        <f>SUM(B51:Z51)</f>
        <v>146596.603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4779.9000000000015</v>
      </c>
      <c r="C4" s="18">
        <v>4549.8760000000002</v>
      </c>
      <c r="D4" s="18">
        <v>4249.2339999999995</v>
      </c>
      <c r="E4" s="18">
        <v>4290.3940000000002</v>
      </c>
      <c r="F4" s="18">
        <v>4725.2980000000007</v>
      </c>
      <c r="G4" s="18">
        <v>5206.8830000000007</v>
      </c>
      <c r="H4" s="18">
        <v>5591.2389999999987</v>
      </c>
      <c r="I4" s="18">
        <v>6240.1360000000013</v>
      </c>
      <c r="J4" s="18">
        <v>6834.6489999999994</v>
      </c>
      <c r="K4" s="18">
        <v>7078.0320000000011</v>
      </c>
      <c r="L4" s="18">
        <v>7275.0670000000009</v>
      </c>
      <c r="M4" s="18">
        <v>7550.3460000000023</v>
      </c>
      <c r="N4" s="18">
        <v>7595.1290000000017</v>
      </c>
      <c r="O4" s="18">
        <v>7427.5790000000025</v>
      </c>
      <c r="P4" s="18">
        <v>7159.876000000002</v>
      </c>
      <c r="Q4" s="18">
        <v>6829.3270000000002</v>
      </c>
      <c r="R4" s="18">
        <v>6656.0950000000012</v>
      </c>
      <c r="S4" s="18">
        <v>6204.9229999999998</v>
      </c>
      <c r="T4" s="18">
        <v>6180.5790000000015</v>
      </c>
      <c r="U4" s="18">
        <v>6680.683</v>
      </c>
      <c r="V4" s="18">
        <v>6381.5960000000023</v>
      </c>
      <c r="W4" s="18">
        <v>6219.1489999999994</v>
      </c>
      <c r="X4" s="18">
        <v>5551.9139999999998</v>
      </c>
      <c r="Y4" s="18">
        <v>5338.7730000000001</v>
      </c>
      <c r="Z4" s="19"/>
      <c r="AA4" s="20">
        <f>SUM(B4:Z4)</f>
        <v>146596.677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90.33</v>
      </c>
      <c r="C7" s="28">
        <v>85.45</v>
      </c>
      <c r="D7" s="28">
        <v>82.15</v>
      </c>
      <c r="E7" s="28">
        <v>81.680000000000007</v>
      </c>
      <c r="F7" s="28">
        <v>83.73</v>
      </c>
      <c r="G7" s="28">
        <v>89.05</v>
      </c>
      <c r="H7" s="28">
        <v>101.82</v>
      </c>
      <c r="I7" s="28">
        <v>115.21</v>
      </c>
      <c r="J7" s="28">
        <v>86.97</v>
      </c>
      <c r="K7" s="28">
        <v>109.42</v>
      </c>
      <c r="L7" s="28">
        <v>79.86</v>
      </c>
      <c r="M7" s="28">
        <v>58.7</v>
      </c>
      <c r="N7" s="28">
        <v>58.7</v>
      </c>
      <c r="O7" s="28">
        <v>58.71</v>
      </c>
      <c r="P7" s="28">
        <v>69.790000000000006</v>
      </c>
      <c r="Q7" s="28">
        <v>71.900000000000006</v>
      </c>
      <c r="R7" s="28">
        <v>90.45</v>
      </c>
      <c r="S7" s="28">
        <v>104.63</v>
      </c>
      <c r="T7" s="28">
        <v>104.86</v>
      </c>
      <c r="U7" s="28">
        <v>141.16</v>
      </c>
      <c r="V7" s="28">
        <v>142.44</v>
      </c>
      <c r="W7" s="28">
        <v>123.35</v>
      </c>
      <c r="X7" s="28">
        <v>101.07</v>
      </c>
      <c r="Y7" s="28">
        <v>91.47</v>
      </c>
      <c r="Z7" s="29"/>
      <c r="AA7" s="30">
        <f>IF(SUM(B7:Z7)&lt;&gt;0,AVERAGEIF(B7:Z7,"&lt;&gt;"""),"")</f>
        <v>92.620833333333337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706.81000000000006</v>
      </c>
      <c r="C19" s="72">
        <v>696.47</v>
      </c>
      <c r="D19" s="72">
        <v>677.90099999999995</v>
      </c>
      <c r="E19" s="72">
        <v>663.05600000000004</v>
      </c>
      <c r="F19" s="72">
        <v>666.69</v>
      </c>
      <c r="G19" s="72">
        <v>805.86399999999992</v>
      </c>
      <c r="H19" s="72">
        <v>814.13599999999997</v>
      </c>
      <c r="I19" s="72">
        <v>705.22699999999998</v>
      </c>
      <c r="J19" s="72">
        <v>700.46100000000001</v>
      </c>
      <c r="K19" s="72">
        <v>822.09400000000005</v>
      </c>
      <c r="L19" s="72">
        <v>837.27199999999993</v>
      </c>
      <c r="M19" s="72">
        <v>860.36500000000001</v>
      </c>
      <c r="N19" s="72">
        <v>858.04799999999989</v>
      </c>
      <c r="O19" s="72">
        <v>875.57500000000005</v>
      </c>
      <c r="P19" s="72">
        <v>870.50800000000015</v>
      </c>
      <c r="Q19" s="72">
        <v>871.71500000000003</v>
      </c>
      <c r="R19" s="72">
        <v>798.01800000000014</v>
      </c>
      <c r="S19" s="72">
        <v>733.21399999999994</v>
      </c>
      <c r="T19" s="72">
        <v>682.19799999999998</v>
      </c>
      <c r="U19" s="72">
        <v>673.46900000000005</v>
      </c>
      <c r="V19" s="72">
        <v>680.04200000000003</v>
      </c>
      <c r="W19" s="72">
        <v>673.32999999999993</v>
      </c>
      <c r="X19" s="72">
        <v>693.41199999999992</v>
      </c>
      <c r="Y19" s="72">
        <v>689.01099999999997</v>
      </c>
      <c r="Z19" s="73"/>
      <c r="AA19" s="74">
        <f t="shared" ref="AA19:AA24" si="2">SUM(B19:Z19)</f>
        <v>18054.885999999999</v>
      </c>
    </row>
    <row r="20" spans="1:27" ht="24.95" customHeight="1" x14ac:dyDescent="0.2">
      <c r="A20" s="75" t="s">
        <v>15</v>
      </c>
      <c r="B20" s="76">
        <v>835.40300000000002</v>
      </c>
      <c r="C20" s="77">
        <v>834.36399999999992</v>
      </c>
      <c r="D20" s="77">
        <v>842.54600000000005</v>
      </c>
      <c r="E20" s="77">
        <v>858.56399999999985</v>
      </c>
      <c r="F20" s="77">
        <v>934.07</v>
      </c>
      <c r="G20" s="77">
        <v>1084.1420000000001</v>
      </c>
      <c r="H20" s="77">
        <v>1300.6709999999996</v>
      </c>
      <c r="I20" s="77">
        <v>1479.9670000000001</v>
      </c>
      <c r="J20" s="77">
        <v>1560.4480000000001</v>
      </c>
      <c r="K20" s="77">
        <v>1571.6180000000002</v>
      </c>
      <c r="L20" s="77">
        <v>1591.0919999999999</v>
      </c>
      <c r="M20" s="77">
        <v>1591.1089999999999</v>
      </c>
      <c r="N20" s="77">
        <v>1596.1349999999998</v>
      </c>
      <c r="O20" s="77">
        <v>1564.117</v>
      </c>
      <c r="P20" s="77">
        <v>1502.2339999999999</v>
      </c>
      <c r="Q20" s="77">
        <v>1455.7510000000002</v>
      </c>
      <c r="R20" s="77">
        <v>1413.7589999999998</v>
      </c>
      <c r="S20" s="77">
        <v>1387.7</v>
      </c>
      <c r="T20" s="77">
        <v>1367.403</v>
      </c>
      <c r="U20" s="77">
        <v>1354.2470000000001</v>
      </c>
      <c r="V20" s="77">
        <v>1297.7969999999998</v>
      </c>
      <c r="W20" s="77">
        <v>1167.2820000000002</v>
      </c>
      <c r="X20" s="77">
        <v>1109.1929999999998</v>
      </c>
      <c r="Y20" s="77">
        <v>1075.7160000000001</v>
      </c>
      <c r="Z20" s="78"/>
      <c r="AA20" s="79">
        <f t="shared" si="2"/>
        <v>30775.327999999994</v>
      </c>
    </row>
    <row r="21" spans="1:27" ht="24.95" customHeight="1" x14ac:dyDescent="0.2">
      <c r="A21" s="75" t="s">
        <v>16</v>
      </c>
      <c r="B21" s="80">
        <v>2130.6870000000004</v>
      </c>
      <c r="C21" s="81">
        <v>1998.5419999999999</v>
      </c>
      <c r="D21" s="81">
        <v>1938.587</v>
      </c>
      <c r="E21" s="81">
        <v>1919.7740000000001</v>
      </c>
      <c r="F21" s="81">
        <v>2031.7380000000003</v>
      </c>
      <c r="G21" s="81">
        <v>2167.277</v>
      </c>
      <c r="H21" s="81">
        <v>2505.732</v>
      </c>
      <c r="I21" s="81">
        <v>2841.8419999999996</v>
      </c>
      <c r="J21" s="81">
        <v>3153.44</v>
      </c>
      <c r="K21" s="81">
        <v>3406.3199999999997</v>
      </c>
      <c r="L21" s="81">
        <v>3550.703</v>
      </c>
      <c r="M21" s="81">
        <v>3672.3719999999994</v>
      </c>
      <c r="N21" s="81">
        <v>3686.9459999999995</v>
      </c>
      <c r="O21" s="81">
        <v>3565.8869999999997</v>
      </c>
      <c r="P21" s="81">
        <v>3384.134</v>
      </c>
      <c r="Q21" s="81">
        <v>3254.8609999999994</v>
      </c>
      <c r="R21" s="81">
        <v>3174.3179999999998</v>
      </c>
      <c r="S21" s="81">
        <v>3163.3089999999993</v>
      </c>
      <c r="T21" s="81">
        <v>3213.2780000000002</v>
      </c>
      <c r="U21" s="81">
        <v>3386.0670000000005</v>
      </c>
      <c r="V21" s="81">
        <v>3483.7570000000001</v>
      </c>
      <c r="W21" s="81">
        <v>3154.1370000000002</v>
      </c>
      <c r="X21" s="81">
        <v>2855.6089999999999</v>
      </c>
      <c r="Y21" s="81">
        <v>2490.5459999999998</v>
      </c>
      <c r="Z21" s="78"/>
      <c r="AA21" s="79">
        <f t="shared" si="2"/>
        <v>70129.862999999998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90.5</v>
      </c>
      <c r="C23" s="77">
        <v>92.5</v>
      </c>
      <c r="D23" s="77">
        <v>107.5</v>
      </c>
      <c r="E23" s="77">
        <v>98.5</v>
      </c>
      <c r="F23" s="77">
        <v>103</v>
      </c>
      <c r="G23" s="77">
        <v>100</v>
      </c>
      <c r="H23" s="77">
        <v>99</v>
      </c>
      <c r="I23" s="77">
        <v>85.5</v>
      </c>
      <c r="J23" s="77">
        <v>67.5</v>
      </c>
      <c r="K23" s="77">
        <v>70.5</v>
      </c>
      <c r="L23" s="77">
        <v>64</v>
      </c>
      <c r="M23" s="77">
        <v>68.5</v>
      </c>
      <c r="N23" s="77">
        <v>71</v>
      </c>
      <c r="O23" s="77">
        <v>71</v>
      </c>
      <c r="P23" s="77">
        <v>68</v>
      </c>
      <c r="Q23" s="77">
        <v>65</v>
      </c>
      <c r="R23" s="77">
        <v>86</v>
      </c>
      <c r="S23" s="77">
        <v>87.5</v>
      </c>
      <c r="T23" s="77">
        <v>147.5</v>
      </c>
      <c r="U23" s="77">
        <v>179.5</v>
      </c>
      <c r="V23" s="77">
        <v>201</v>
      </c>
      <c r="W23" s="77">
        <v>171.5</v>
      </c>
      <c r="X23" s="77">
        <v>141.5</v>
      </c>
      <c r="Y23" s="77">
        <v>114.5</v>
      </c>
      <c r="Z23" s="77"/>
      <c r="AA23" s="79">
        <f t="shared" si="2"/>
        <v>2451</v>
      </c>
    </row>
    <row r="24" spans="1:27" ht="24.95" customHeight="1" x14ac:dyDescent="0.2">
      <c r="A24" s="85" t="s">
        <v>19</v>
      </c>
      <c r="B24" s="77">
        <v>268</v>
      </c>
      <c r="C24" s="77">
        <v>257</v>
      </c>
      <c r="D24" s="77">
        <v>251.99999999999997</v>
      </c>
      <c r="E24" s="77">
        <v>249</v>
      </c>
      <c r="F24" s="77">
        <v>259</v>
      </c>
      <c r="G24" s="77">
        <v>277</v>
      </c>
      <c r="H24" s="77">
        <v>329</v>
      </c>
      <c r="I24" s="77">
        <v>375</v>
      </c>
      <c r="J24" s="77">
        <v>410.99999999999994</v>
      </c>
      <c r="K24" s="77">
        <v>420</v>
      </c>
      <c r="L24" s="77">
        <v>438</v>
      </c>
      <c r="M24" s="77">
        <v>439.99999999999994</v>
      </c>
      <c r="N24" s="77">
        <v>444.00000000000006</v>
      </c>
      <c r="O24" s="77">
        <v>431</v>
      </c>
      <c r="P24" s="77">
        <v>419</v>
      </c>
      <c r="Q24" s="77">
        <v>405</v>
      </c>
      <c r="R24" s="77">
        <v>403.00000000000006</v>
      </c>
      <c r="S24" s="77">
        <v>413.99999999999994</v>
      </c>
      <c r="T24" s="77">
        <v>431</v>
      </c>
      <c r="U24" s="77">
        <v>441</v>
      </c>
      <c r="V24" s="77">
        <v>424.00000000000011</v>
      </c>
      <c r="W24" s="77">
        <v>383.99999999999989</v>
      </c>
      <c r="X24" s="77">
        <v>343</v>
      </c>
      <c r="Y24" s="77">
        <v>304</v>
      </c>
      <c r="Z24" s="77"/>
      <c r="AA24" s="79">
        <f t="shared" si="2"/>
        <v>8818</v>
      </c>
    </row>
    <row r="25" spans="1:27" ht="30" customHeight="1" thickBot="1" x14ac:dyDescent="0.25">
      <c r="A25" s="86" t="s">
        <v>20</v>
      </c>
      <c r="B25" s="87">
        <f t="shared" ref="B25:AA25" si="3">SUM(B19:B24)</f>
        <v>4031.4000000000005</v>
      </c>
      <c r="C25" s="88">
        <f t="shared" si="3"/>
        <v>3878.8759999999997</v>
      </c>
      <c r="D25" s="88">
        <f t="shared" si="3"/>
        <v>3818.5340000000001</v>
      </c>
      <c r="E25" s="88">
        <f t="shared" si="3"/>
        <v>3788.8940000000002</v>
      </c>
      <c r="F25" s="88">
        <f t="shared" si="3"/>
        <v>3994.4980000000005</v>
      </c>
      <c r="G25" s="88">
        <f t="shared" si="3"/>
        <v>4434.2829999999994</v>
      </c>
      <c r="H25" s="88">
        <f t="shared" si="3"/>
        <v>5048.5389999999998</v>
      </c>
      <c r="I25" s="88">
        <f t="shared" si="3"/>
        <v>5487.5360000000001</v>
      </c>
      <c r="J25" s="88">
        <f t="shared" si="3"/>
        <v>5892.8490000000002</v>
      </c>
      <c r="K25" s="88">
        <f t="shared" si="3"/>
        <v>6290.5320000000002</v>
      </c>
      <c r="L25" s="88">
        <f t="shared" si="3"/>
        <v>6481.0669999999991</v>
      </c>
      <c r="M25" s="88">
        <f t="shared" si="3"/>
        <v>6742.3459999999995</v>
      </c>
      <c r="N25" s="88">
        <f t="shared" si="3"/>
        <v>6766.128999999999</v>
      </c>
      <c r="O25" s="88">
        <f t="shared" si="3"/>
        <v>6617.5789999999997</v>
      </c>
      <c r="P25" s="88">
        <f t="shared" si="3"/>
        <v>6353.8760000000002</v>
      </c>
      <c r="Q25" s="88">
        <f t="shared" si="3"/>
        <v>6052.3269999999993</v>
      </c>
      <c r="R25" s="88">
        <f t="shared" si="3"/>
        <v>5875.0949999999993</v>
      </c>
      <c r="S25" s="88">
        <f t="shared" si="3"/>
        <v>5785.722999999999</v>
      </c>
      <c r="T25" s="88">
        <f t="shared" si="3"/>
        <v>5841.3790000000008</v>
      </c>
      <c r="U25" s="88">
        <f t="shared" si="3"/>
        <v>6034.2830000000004</v>
      </c>
      <c r="V25" s="88">
        <f t="shared" si="3"/>
        <v>6086.5959999999995</v>
      </c>
      <c r="W25" s="88">
        <f t="shared" si="3"/>
        <v>5550.2489999999998</v>
      </c>
      <c r="X25" s="88">
        <f t="shared" si="3"/>
        <v>5142.7139999999999</v>
      </c>
      <c r="Y25" s="88">
        <f t="shared" si="3"/>
        <v>4673.7730000000001</v>
      </c>
      <c r="Z25" s="89">
        <f t="shared" si="3"/>
        <v>0</v>
      </c>
      <c r="AA25" s="90">
        <f t="shared" si="3"/>
        <v>130669.07699999999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460.5</v>
      </c>
      <c r="C28" s="72">
        <v>451.5</v>
      </c>
      <c r="D28" s="72">
        <v>455.5</v>
      </c>
      <c r="E28" s="72">
        <v>443.5</v>
      </c>
      <c r="F28" s="72">
        <v>458</v>
      </c>
      <c r="G28" s="72">
        <v>473</v>
      </c>
      <c r="H28" s="72">
        <v>501</v>
      </c>
      <c r="I28" s="72">
        <v>533.5</v>
      </c>
      <c r="J28" s="72">
        <v>580.5</v>
      </c>
      <c r="K28" s="72">
        <v>592.5</v>
      </c>
      <c r="L28" s="72">
        <v>604</v>
      </c>
      <c r="M28" s="72">
        <v>610.5</v>
      </c>
      <c r="N28" s="72">
        <v>625</v>
      </c>
      <c r="O28" s="72">
        <v>612</v>
      </c>
      <c r="P28" s="72">
        <v>597</v>
      </c>
      <c r="Q28" s="72">
        <v>570</v>
      </c>
      <c r="R28" s="72">
        <v>585</v>
      </c>
      <c r="S28" s="72">
        <v>597.5</v>
      </c>
      <c r="T28" s="72">
        <v>633.5</v>
      </c>
      <c r="U28" s="72">
        <v>695.5</v>
      </c>
      <c r="V28" s="72">
        <v>700</v>
      </c>
      <c r="W28" s="72">
        <v>630.5</v>
      </c>
      <c r="X28" s="72">
        <v>549.5</v>
      </c>
      <c r="Y28" s="72">
        <v>505.5</v>
      </c>
      <c r="Z28" s="73"/>
      <c r="AA28" s="74">
        <f>SUM(B28:Z28)</f>
        <v>13465</v>
      </c>
    </row>
    <row r="29" spans="1:27" ht="24.95" customHeight="1" x14ac:dyDescent="0.2">
      <c r="A29" s="75" t="s">
        <v>23</v>
      </c>
      <c r="B29" s="76">
        <v>3740.9</v>
      </c>
      <c r="C29" s="77">
        <v>3598.3760000000002</v>
      </c>
      <c r="D29" s="77">
        <v>3528.0340000000001</v>
      </c>
      <c r="E29" s="77">
        <v>3510.3939999999998</v>
      </c>
      <c r="F29" s="77">
        <v>3726.498</v>
      </c>
      <c r="G29" s="77">
        <v>4126.2830000000004</v>
      </c>
      <c r="H29" s="77">
        <v>4719.5389999999998</v>
      </c>
      <c r="I29" s="77">
        <v>5157.0360000000001</v>
      </c>
      <c r="J29" s="77">
        <v>5545.3490000000002</v>
      </c>
      <c r="K29" s="77">
        <v>6007.0320000000002</v>
      </c>
      <c r="L29" s="77">
        <v>6171.067</v>
      </c>
      <c r="M29" s="77">
        <v>6439.8459999999995</v>
      </c>
      <c r="N29" s="77">
        <v>6470.1289999999999</v>
      </c>
      <c r="O29" s="77">
        <v>6315.5789999999997</v>
      </c>
      <c r="P29" s="77">
        <v>6062.8760000000002</v>
      </c>
      <c r="Q29" s="77">
        <v>5759.3270000000002</v>
      </c>
      <c r="R29" s="77">
        <v>5571.0950000000003</v>
      </c>
      <c r="S29" s="77">
        <v>5409.223</v>
      </c>
      <c r="T29" s="77">
        <v>5295.8789999999999</v>
      </c>
      <c r="U29" s="77">
        <v>5400.7830000000004</v>
      </c>
      <c r="V29" s="77">
        <v>5561.5959999999995</v>
      </c>
      <c r="W29" s="77">
        <v>5071.7489999999998</v>
      </c>
      <c r="X29" s="77">
        <v>4747.2139999999999</v>
      </c>
      <c r="Y29" s="77">
        <v>4333.2730000000001</v>
      </c>
      <c r="Z29" s="78"/>
      <c r="AA29" s="79">
        <f>SUM(B29:Z29)</f>
        <v>122269.077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4201.3999999999996</v>
      </c>
      <c r="C31" s="62">
        <f t="shared" si="4"/>
        <v>4049.8760000000002</v>
      </c>
      <c r="D31" s="62">
        <f t="shared" si="4"/>
        <v>3983.5340000000001</v>
      </c>
      <c r="E31" s="62">
        <f t="shared" si="4"/>
        <v>3953.8939999999998</v>
      </c>
      <c r="F31" s="62">
        <f t="shared" si="4"/>
        <v>4184.4979999999996</v>
      </c>
      <c r="G31" s="62">
        <f t="shared" si="4"/>
        <v>4599.2830000000004</v>
      </c>
      <c r="H31" s="62">
        <f t="shared" si="4"/>
        <v>5220.5389999999998</v>
      </c>
      <c r="I31" s="62">
        <f t="shared" si="4"/>
        <v>5690.5360000000001</v>
      </c>
      <c r="J31" s="62">
        <f t="shared" si="4"/>
        <v>6125.8490000000002</v>
      </c>
      <c r="K31" s="62">
        <f t="shared" si="4"/>
        <v>6599.5320000000002</v>
      </c>
      <c r="L31" s="62">
        <f t="shared" si="4"/>
        <v>6775.067</v>
      </c>
      <c r="M31" s="62">
        <f t="shared" si="4"/>
        <v>7050.3459999999995</v>
      </c>
      <c r="N31" s="62">
        <f t="shared" si="4"/>
        <v>7095.1289999999999</v>
      </c>
      <c r="O31" s="62">
        <f t="shared" si="4"/>
        <v>6927.5789999999997</v>
      </c>
      <c r="P31" s="62">
        <f t="shared" si="4"/>
        <v>6659.8760000000002</v>
      </c>
      <c r="Q31" s="62">
        <f t="shared" si="4"/>
        <v>6329.3270000000002</v>
      </c>
      <c r="R31" s="62">
        <f t="shared" si="4"/>
        <v>6156.0950000000003</v>
      </c>
      <c r="S31" s="62">
        <f t="shared" si="4"/>
        <v>6006.723</v>
      </c>
      <c r="T31" s="62">
        <f t="shared" si="4"/>
        <v>5929.3789999999999</v>
      </c>
      <c r="U31" s="62">
        <f t="shared" si="4"/>
        <v>6096.2830000000004</v>
      </c>
      <c r="V31" s="62">
        <f t="shared" si="4"/>
        <v>6261.5959999999995</v>
      </c>
      <c r="W31" s="62">
        <f t="shared" si="4"/>
        <v>5702.2489999999998</v>
      </c>
      <c r="X31" s="62">
        <f t="shared" si="4"/>
        <v>5296.7139999999999</v>
      </c>
      <c r="Y31" s="62">
        <f t="shared" si="4"/>
        <v>4838.7730000000001</v>
      </c>
      <c r="Z31" s="63">
        <f t="shared" si="4"/>
        <v>0</v>
      </c>
      <c r="AA31" s="64">
        <f t="shared" si="4"/>
        <v>135734.07699999999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157</v>
      </c>
      <c r="C34" s="95">
        <v>157</v>
      </c>
      <c r="D34" s="95">
        <v>151</v>
      </c>
      <c r="E34" s="95">
        <v>151</v>
      </c>
      <c r="F34" s="95">
        <v>176</v>
      </c>
      <c r="G34" s="95">
        <v>151</v>
      </c>
      <c r="H34" s="95">
        <v>153</v>
      </c>
      <c r="I34" s="95">
        <v>153</v>
      </c>
      <c r="J34" s="95">
        <v>157</v>
      </c>
      <c r="K34" s="95">
        <v>150</v>
      </c>
      <c r="L34" s="95">
        <v>147</v>
      </c>
      <c r="M34" s="95">
        <v>149</v>
      </c>
      <c r="N34" s="95">
        <v>171</v>
      </c>
      <c r="O34" s="95">
        <v>182</v>
      </c>
      <c r="P34" s="95">
        <v>182</v>
      </c>
      <c r="Q34" s="95">
        <v>155</v>
      </c>
      <c r="R34" s="95">
        <v>166</v>
      </c>
      <c r="S34" s="95">
        <v>158</v>
      </c>
      <c r="T34" s="95">
        <v>81</v>
      </c>
      <c r="U34" s="95"/>
      <c r="V34" s="95">
        <v>71</v>
      </c>
      <c r="W34" s="95">
        <v>95</v>
      </c>
      <c r="X34" s="95">
        <v>100</v>
      </c>
      <c r="Y34" s="95">
        <v>122</v>
      </c>
      <c r="Z34" s="96"/>
      <c r="AA34" s="74">
        <f t="shared" ref="AA34:AA39" si="5">SUM(B34:Z34)</f>
        <v>3335</v>
      </c>
    </row>
    <row r="35" spans="1:27" ht="24.95" customHeight="1" x14ac:dyDescent="0.2">
      <c r="A35" s="97" t="s">
        <v>41</v>
      </c>
      <c r="B35" s="98">
        <v>13</v>
      </c>
      <c r="C35" s="99">
        <v>14</v>
      </c>
      <c r="D35" s="99">
        <v>14</v>
      </c>
      <c r="E35" s="99">
        <v>14</v>
      </c>
      <c r="F35" s="99">
        <v>14</v>
      </c>
      <c r="G35" s="99">
        <v>14</v>
      </c>
      <c r="H35" s="99">
        <v>19</v>
      </c>
      <c r="I35" s="99">
        <v>50</v>
      </c>
      <c r="J35" s="99">
        <v>76</v>
      </c>
      <c r="K35" s="99">
        <v>159</v>
      </c>
      <c r="L35" s="99">
        <v>147</v>
      </c>
      <c r="M35" s="99">
        <v>159</v>
      </c>
      <c r="N35" s="99">
        <v>158</v>
      </c>
      <c r="O35" s="99">
        <v>128</v>
      </c>
      <c r="P35" s="99">
        <v>124</v>
      </c>
      <c r="Q35" s="99">
        <v>122</v>
      </c>
      <c r="R35" s="99">
        <v>115</v>
      </c>
      <c r="S35" s="99">
        <v>63</v>
      </c>
      <c r="T35" s="99">
        <v>7</v>
      </c>
      <c r="U35" s="99">
        <v>62</v>
      </c>
      <c r="V35" s="99">
        <v>104</v>
      </c>
      <c r="W35" s="99">
        <v>57</v>
      </c>
      <c r="X35" s="99">
        <v>54</v>
      </c>
      <c r="Y35" s="99">
        <v>43</v>
      </c>
      <c r="Z35" s="100"/>
      <c r="AA35" s="79">
        <f t="shared" si="5"/>
        <v>1730</v>
      </c>
    </row>
    <row r="36" spans="1:27" ht="24.95" customHeight="1" x14ac:dyDescent="0.2">
      <c r="A36" s="97" t="s">
        <v>42</v>
      </c>
      <c r="B36" s="98">
        <v>78.5</v>
      </c>
      <c r="C36" s="99"/>
      <c r="D36" s="99">
        <v>180.8</v>
      </c>
      <c r="E36" s="99">
        <v>239.3</v>
      </c>
      <c r="F36" s="99">
        <v>540.79999999999995</v>
      </c>
      <c r="G36" s="99">
        <v>554.70000000000005</v>
      </c>
      <c r="H36" s="99">
        <v>193.4</v>
      </c>
      <c r="I36" s="99">
        <v>67.400000000000006</v>
      </c>
      <c r="J36" s="99">
        <v>208.8</v>
      </c>
      <c r="K36" s="99"/>
      <c r="L36" s="99"/>
      <c r="M36" s="99"/>
      <c r="N36" s="99"/>
      <c r="O36" s="99"/>
      <c r="P36" s="99"/>
      <c r="Q36" s="99"/>
      <c r="R36" s="99"/>
      <c r="S36" s="99">
        <v>198.2</v>
      </c>
      <c r="T36" s="99">
        <v>251.2</v>
      </c>
      <c r="U36" s="99">
        <v>584.4</v>
      </c>
      <c r="V36" s="99">
        <v>120</v>
      </c>
      <c r="W36" s="99">
        <v>516.9</v>
      </c>
      <c r="X36" s="99"/>
      <c r="Y36" s="99"/>
      <c r="Z36" s="100"/>
      <c r="AA36" s="79">
        <f t="shared" si="5"/>
        <v>3734.4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84.9</v>
      </c>
      <c r="E38" s="99">
        <v>97.2</v>
      </c>
      <c r="F38" s="99"/>
      <c r="G38" s="99">
        <v>52.9</v>
      </c>
      <c r="H38" s="99">
        <v>177.3</v>
      </c>
      <c r="I38" s="99">
        <v>482.2</v>
      </c>
      <c r="J38" s="99">
        <v>500</v>
      </c>
      <c r="K38" s="99">
        <v>478.5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/>
      <c r="X38" s="99">
        <v>255.2</v>
      </c>
      <c r="Y38" s="99">
        <v>500</v>
      </c>
      <c r="Z38" s="100"/>
      <c r="AA38" s="79">
        <f t="shared" si="5"/>
        <v>7128.2</v>
      </c>
    </row>
    <row r="39" spans="1:27" ht="30" customHeight="1" thickBot="1" x14ac:dyDescent="0.25">
      <c r="A39" s="86" t="s">
        <v>45</v>
      </c>
      <c r="B39" s="87">
        <f t="shared" ref="B39:Z39" si="6">SUM(B34:B38)</f>
        <v>748.5</v>
      </c>
      <c r="C39" s="88">
        <f t="shared" si="6"/>
        <v>671</v>
      </c>
      <c r="D39" s="88">
        <f t="shared" si="6"/>
        <v>430.70000000000005</v>
      </c>
      <c r="E39" s="88">
        <f t="shared" si="6"/>
        <v>501.5</v>
      </c>
      <c r="F39" s="88">
        <f t="shared" si="6"/>
        <v>730.8</v>
      </c>
      <c r="G39" s="88">
        <f t="shared" si="6"/>
        <v>772.6</v>
      </c>
      <c r="H39" s="88">
        <f t="shared" si="6"/>
        <v>542.70000000000005</v>
      </c>
      <c r="I39" s="88">
        <f t="shared" si="6"/>
        <v>752.59999999999991</v>
      </c>
      <c r="J39" s="88">
        <f t="shared" si="6"/>
        <v>941.8</v>
      </c>
      <c r="K39" s="88">
        <f t="shared" si="6"/>
        <v>787.5</v>
      </c>
      <c r="L39" s="88">
        <f t="shared" si="6"/>
        <v>794</v>
      </c>
      <c r="M39" s="88">
        <f t="shared" si="6"/>
        <v>808</v>
      </c>
      <c r="N39" s="88">
        <f t="shared" si="6"/>
        <v>829</v>
      </c>
      <c r="O39" s="88">
        <f t="shared" si="6"/>
        <v>810</v>
      </c>
      <c r="P39" s="88">
        <f t="shared" si="6"/>
        <v>806</v>
      </c>
      <c r="Q39" s="88">
        <f t="shared" si="6"/>
        <v>777</v>
      </c>
      <c r="R39" s="88">
        <f t="shared" si="6"/>
        <v>781</v>
      </c>
      <c r="S39" s="88">
        <f t="shared" si="6"/>
        <v>419.2</v>
      </c>
      <c r="T39" s="88">
        <f t="shared" si="6"/>
        <v>339.2</v>
      </c>
      <c r="U39" s="88">
        <f t="shared" si="6"/>
        <v>646.4</v>
      </c>
      <c r="V39" s="88">
        <f t="shared" si="6"/>
        <v>295</v>
      </c>
      <c r="W39" s="88">
        <f t="shared" si="6"/>
        <v>668.9</v>
      </c>
      <c r="X39" s="88">
        <f t="shared" si="6"/>
        <v>409.2</v>
      </c>
      <c r="Y39" s="88">
        <f t="shared" si="6"/>
        <v>665</v>
      </c>
      <c r="Z39" s="89">
        <f t="shared" si="6"/>
        <v>0</v>
      </c>
      <c r="AA39" s="90">
        <f t="shared" si="5"/>
        <v>15927.600000000002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78.5</v>
      </c>
      <c r="C44" s="99"/>
      <c r="D44" s="99">
        <v>180.8</v>
      </c>
      <c r="E44" s="99">
        <v>239.3</v>
      </c>
      <c r="F44" s="99">
        <v>540.79999999999995</v>
      </c>
      <c r="G44" s="99">
        <v>554.70000000000005</v>
      </c>
      <c r="H44" s="99">
        <v>193.4</v>
      </c>
      <c r="I44" s="99">
        <v>67.400000000000006</v>
      </c>
      <c r="J44" s="99">
        <v>208.8</v>
      </c>
      <c r="K44" s="99"/>
      <c r="L44" s="99"/>
      <c r="M44" s="99"/>
      <c r="N44" s="99"/>
      <c r="O44" s="99"/>
      <c r="P44" s="99"/>
      <c r="Q44" s="99"/>
      <c r="R44" s="99"/>
      <c r="S44" s="99">
        <v>198.2</v>
      </c>
      <c r="T44" s="99">
        <v>251.2</v>
      </c>
      <c r="U44" s="99">
        <v>584.4</v>
      </c>
      <c r="V44" s="99">
        <v>120</v>
      </c>
      <c r="W44" s="99">
        <v>516.9</v>
      </c>
      <c r="X44" s="99"/>
      <c r="Y44" s="99"/>
      <c r="Z44" s="100"/>
      <c r="AA44" s="79">
        <f t="shared" si="7"/>
        <v>3734.4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84.9</v>
      </c>
      <c r="E46" s="99">
        <v>97.2</v>
      </c>
      <c r="F46" s="99"/>
      <c r="G46" s="99">
        <v>52.9</v>
      </c>
      <c r="H46" s="99">
        <v>177.3</v>
      </c>
      <c r="I46" s="99">
        <v>482.2</v>
      </c>
      <c r="J46" s="99">
        <v>500</v>
      </c>
      <c r="K46" s="99">
        <v>478.5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/>
      <c r="X46" s="99">
        <v>255.2</v>
      </c>
      <c r="Y46" s="99">
        <v>500</v>
      </c>
      <c r="Z46" s="100"/>
      <c r="AA46" s="79">
        <f t="shared" si="7"/>
        <v>7128.2</v>
      </c>
    </row>
    <row r="47" spans="1:27" ht="24.95" customHeight="1" x14ac:dyDescent="0.2">
      <c r="A47" s="85" t="s">
        <v>47</v>
      </c>
      <c r="B47" s="98">
        <v>86</v>
      </c>
      <c r="C47" s="99">
        <v>78</v>
      </c>
      <c r="D47" s="99">
        <v>75</v>
      </c>
      <c r="E47" s="99">
        <v>77</v>
      </c>
      <c r="F47" s="99">
        <v>93</v>
      </c>
      <c r="G47" s="99">
        <v>113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3222</v>
      </c>
    </row>
    <row r="48" spans="1:27" ht="30" customHeight="1" thickBot="1" x14ac:dyDescent="0.25">
      <c r="A48" s="86" t="s">
        <v>48</v>
      </c>
      <c r="B48" s="87">
        <f>SUM(B42:B47)</f>
        <v>664.5</v>
      </c>
      <c r="C48" s="88">
        <f t="shared" ref="C48:Z48" si="8">SUM(C42:C47)</f>
        <v>578</v>
      </c>
      <c r="D48" s="88">
        <f t="shared" si="8"/>
        <v>340.70000000000005</v>
      </c>
      <c r="E48" s="88">
        <f t="shared" si="8"/>
        <v>413.5</v>
      </c>
      <c r="F48" s="88">
        <f t="shared" si="8"/>
        <v>633.79999999999995</v>
      </c>
      <c r="G48" s="88">
        <f t="shared" si="8"/>
        <v>720.6</v>
      </c>
      <c r="H48" s="88">
        <f t="shared" si="8"/>
        <v>520.70000000000005</v>
      </c>
      <c r="I48" s="88">
        <f t="shared" si="8"/>
        <v>699.6</v>
      </c>
      <c r="J48" s="88">
        <f t="shared" si="8"/>
        <v>858.8</v>
      </c>
      <c r="K48" s="88">
        <f t="shared" si="8"/>
        <v>628.5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348.2</v>
      </c>
      <c r="T48" s="88">
        <f t="shared" si="8"/>
        <v>401.2</v>
      </c>
      <c r="U48" s="88">
        <f t="shared" si="8"/>
        <v>734.4</v>
      </c>
      <c r="V48" s="88">
        <f t="shared" si="8"/>
        <v>270</v>
      </c>
      <c r="W48" s="88">
        <f t="shared" si="8"/>
        <v>666.9</v>
      </c>
      <c r="X48" s="88">
        <f t="shared" si="8"/>
        <v>405.2</v>
      </c>
      <c r="Y48" s="88">
        <f t="shared" si="8"/>
        <v>650</v>
      </c>
      <c r="Z48" s="89">
        <f t="shared" si="8"/>
        <v>0</v>
      </c>
      <c r="AA48" s="90">
        <f t="shared" si="7"/>
        <v>14084.600000000002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4779.9000000000005</v>
      </c>
      <c r="C51" s="88">
        <f t="shared" si="10"/>
        <v>4549.8760000000002</v>
      </c>
      <c r="D51" s="88">
        <f t="shared" si="10"/>
        <v>4249.2340000000004</v>
      </c>
      <c r="E51" s="88">
        <f t="shared" si="10"/>
        <v>4290.3940000000002</v>
      </c>
      <c r="F51" s="88">
        <f t="shared" si="10"/>
        <v>4725.2980000000007</v>
      </c>
      <c r="G51" s="88">
        <f t="shared" si="10"/>
        <v>5206.8829999999998</v>
      </c>
      <c r="H51" s="88">
        <f t="shared" si="10"/>
        <v>5591.2389999999996</v>
      </c>
      <c r="I51" s="88">
        <f t="shared" si="10"/>
        <v>6240.1360000000004</v>
      </c>
      <c r="J51" s="88">
        <f t="shared" si="10"/>
        <v>6834.6490000000003</v>
      </c>
      <c r="K51" s="88">
        <f t="shared" si="10"/>
        <v>7078.0320000000002</v>
      </c>
      <c r="L51" s="88">
        <f t="shared" si="10"/>
        <v>7275.0669999999991</v>
      </c>
      <c r="M51" s="88">
        <f t="shared" si="10"/>
        <v>7550.3459999999995</v>
      </c>
      <c r="N51" s="88">
        <f t="shared" si="10"/>
        <v>7595.128999999999</v>
      </c>
      <c r="O51" s="88">
        <f t="shared" si="10"/>
        <v>7427.5789999999997</v>
      </c>
      <c r="P51" s="88">
        <f t="shared" si="10"/>
        <v>7159.8760000000002</v>
      </c>
      <c r="Q51" s="88">
        <f t="shared" si="10"/>
        <v>6829.3269999999993</v>
      </c>
      <c r="R51" s="88">
        <f t="shared" si="10"/>
        <v>6656.0949999999993</v>
      </c>
      <c r="S51" s="88">
        <f t="shared" si="10"/>
        <v>6204.9229999999989</v>
      </c>
      <c r="T51" s="88">
        <f t="shared" si="10"/>
        <v>6180.5790000000006</v>
      </c>
      <c r="U51" s="88">
        <f t="shared" si="10"/>
        <v>6680.683</v>
      </c>
      <c r="V51" s="88">
        <f t="shared" si="10"/>
        <v>6381.5959999999995</v>
      </c>
      <c r="W51" s="88">
        <f t="shared" si="10"/>
        <v>6219.1489999999994</v>
      </c>
      <c r="X51" s="88">
        <f t="shared" si="10"/>
        <v>5551.9139999999998</v>
      </c>
      <c r="Y51" s="88">
        <f t="shared" si="10"/>
        <v>5338.7730000000001</v>
      </c>
      <c r="Z51" s="89">
        <f t="shared" si="10"/>
        <v>0</v>
      </c>
      <c r="AA51" s="104">
        <f>SUM(B51:Z51)</f>
        <v>146596.677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578.5</v>
      </c>
      <c r="C4" s="18">
        <v>443.5</v>
      </c>
      <c r="D4" s="18">
        <v>265.70000000000005</v>
      </c>
      <c r="E4" s="18">
        <v>336.5</v>
      </c>
      <c r="F4" s="18">
        <v>343.99999999999994</v>
      </c>
      <c r="G4" s="18">
        <v>607.6</v>
      </c>
      <c r="H4" s="18">
        <v>370.70000000000005</v>
      </c>
      <c r="I4" s="18">
        <v>549.6</v>
      </c>
      <c r="J4" s="18">
        <v>708.8</v>
      </c>
      <c r="K4" s="18">
        <v>416.3</v>
      </c>
      <c r="L4" s="18">
        <v>212.2</v>
      </c>
      <c r="M4" s="18">
        <v>-11.800000000000011</v>
      </c>
      <c r="N4" s="18">
        <v>-153.89999999999998</v>
      </c>
      <c r="O4" s="18">
        <v>-243.10000000000002</v>
      </c>
      <c r="P4" s="18">
        <v>-354.4</v>
      </c>
      <c r="Q4" s="18">
        <v>-580.20000000000005</v>
      </c>
      <c r="R4" s="18">
        <v>-360.79999999999995</v>
      </c>
      <c r="S4" s="18">
        <v>-301.8</v>
      </c>
      <c r="T4" s="18">
        <v>-40.900000000000034</v>
      </c>
      <c r="U4" s="18">
        <v>84.399999999999977</v>
      </c>
      <c r="V4" s="18">
        <v>-195.60000000000002</v>
      </c>
      <c r="W4" s="18">
        <v>207.5</v>
      </c>
      <c r="X4" s="18">
        <v>174.79999999999998</v>
      </c>
      <c r="Y4" s="18">
        <v>233.7</v>
      </c>
      <c r="Z4" s="19"/>
      <c r="AA4" s="111">
        <f>SUM(B4:Z4)</f>
        <v>3291.2999999999988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90.33</v>
      </c>
      <c r="C7" s="117">
        <v>85.45</v>
      </c>
      <c r="D7" s="117">
        <v>82.15</v>
      </c>
      <c r="E7" s="117">
        <v>81.680000000000007</v>
      </c>
      <c r="F7" s="117">
        <v>83.73</v>
      </c>
      <c r="G7" s="117">
        <v>89.05</v>
      </c>
      <c r="H7" s="117">
        <v>101.82</v>
      </c>
      <c r="I7" s="117">
        <v>115.21</v>
      </c>
      <c r="J7" s="117">
        <v>86.97</v>
      </c>
      <c r="K7" s="117">
        <v>109.42</v>
      </c>
      <c r="L7" s="117">
        <v>79.86</v>
      </c>
      <c r="M7" s="117">
        <v>58.7</v>
      </c>
      <c r="N7" s="117">
        <v>58.7</v>
      </c>
      <c r="O7" s="117">
        <v>58.71</v>
      </c>
      <c r="P7" s="117">
        <v>69.790000000000006</v>
      </c>
      <c r="Q7" s="117">
        <v>71.900000000000006</v>
      </c>
      <c r="R7" s="117">
        <v>90.45</v>
      </c>
      <c r="S7" s="117">
        <v>104.63</v>
      </c>
      <c r="T7" s="117">
        <v>104.86</v>
      </c>
      <c r="U7" s="117">
        <v>141.16</v>
      </c>
      <c r="V7" s="117">
        <v>142.44</v>
      </c>
      <c r="W7" s="117">
        <v>123.35</v>
      </c>
      <c r="X7" s="117">
        <v>101.07</v>
      </c>
      <c r="Y7" s="117">
        <v>91.47</v>
      </c>
      <c r="Z7" s="118"/>
      <c r="AA7" s="119">
        <f>IF(SUM(B7:Z7)&lt;&gt;0,AVERAGEIF(B7:Z7,"&lt;&gt;"""),"")</f>
        <v>92.620833333333337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56.5</v>
      </c>
      <c r="D13" s="129"/>
      <c r="E13" s="129"/>
      <c r="F13" s="129"/>
      <c r="G13" s="129"/>
      <c r="H13" s="129"/>
      <c r="I13" s="129"/>
      <c r="J13" s="129"/>
      <c r="K13" s="129">
        <v>62.2</v>
      </c>
      <c r="L13" s="129">
        <v>287.8</v>
      </c>
      <c r="M13" s="129">
        <v>511.8</v>
      </c>
      <c r="N13" s="129">
        <v>653.9</v>
      </c>
      <c r="O13" s="129">
        <v>743.1</v>
      </c>
      <c r="P13" s="129">
        <v>854.4</v>
      </c>
      <c r="Q13" s="129">
        <v>1080.2</v>
      </c>
      <c r="R13" s="129">
        <v>860.8</v>
      </c>
      <c r="S13" s="129"/>
      <c r="T13" s="129"/>
      <c r="U13" s="129"/>
      <c r="V13" s="129"/>
      <c r="W13" s="129"/>
      <c r="X13" s="129">
        <v>80.400000000000006</v>
      </c>
      <c r="Y13" s="130">
        <v>266.3</v>
      </c>
      <c r="Z13" s="131"/>
      <c r="AA13" s="132">
        <f t="shared" si="0"/>
        <v>5457.4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196.8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292.10000000000002</v>
      </c>
      <c r="U15" s="133">
        <v>500</v>
      </c>
      <c r="V15" s="133">
        <v>315.60000000000002</v>
      </c>
      <c r="W15" s="133">
        <v>309.39999999999998</v>
      </c>
      <c r="X15" s="133"/>
      <c r="Y15" s="133"/>
      <c r="Z15" s="131"/>
      <c r="AA15" s="132">
        <f t="shared" si="0"/>
        <v>2113.9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56.5</v>
      </c>
      <c r="D16" s="135">
        <f t="shared" si="1"/>
        <v>0</v>
      </c>
      <c r="E16" s="135">
        <f t="shared" si="1"/>
        <v>0</v>
      </c>
      <c r="F16" s="135">
        <f t="shared" si="1"/>
        <v>196.8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62.2</v>
      </c>
      <c r="L16" s="135">
        <f t="shared" si="1"/>
        <v>287.8</v>
      </c>
      <c r="M16" s="135">
        <f t="shared" si="1"/>
        <v>511.8</v>
      </c>
      <c r="N16" s="135">
        <f t="shared" si="1"/>
        <v>653.9</v>
      </c>
      <c r="O16" s="135">
        <f t="shared" si="1"/>
        <v>743.1</v>
      </c>
      <c r="P16" s="135">
        <f t="shared" si="1"/>
        <v>854.4</v>
      </c>
      <c r="Q16" s="135">
        <f t="shared" si="1"/>
        <v>1080.2</v>
      </c>
      <c r="R16" s="135">
        <f t="shared" si="1"/>
        <v>860.8</v>
      </c>
      <c r="S16" s="135">
        <f t="shared" si="1"/>
        <v>500</v>
      </c>
      <c r="T16" s="135">
        <f t="shared" si="1"/>
        <v>292.10000000000002</v>
      </c>
      <c r="U16" s="135">
        <f t="shared" si="1"/>
        <v>500</v>
      </c>
      <c r="V16" s="135">
        <f t="shared" si="1"/>
        <v>315.60000000000002</v>
      </c>
      <c r="W16" s="135">
        <f t="shared" si="1"/>
        <v>309.39999999999998</v>
      </c>
      <c r="X16" s="135">
        <f t="shared" si="1"/>
        <v>80.400000000000006</v>
      </c>
      <c r="Y16" s="135">
        <f t="shared" si="1"/>
        <v>266.3</v>
      </c>
      <c r="Z16" s="136" t="str">
        <f t="shared" si="1"/>
        <v/>
      </c>
      <c r="AA16" s="90">
        <f t="shared" si="0"/>
        <v>7571.3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78.5</v>
      </c>
      <c r="C21" s="129"/>
      <c r="D21" s="129">
        <v>180.8</v>
      </c>
      <c r="E21" s="129">
        <v>239.3</v>
      </c>
      <c r="F21" s="129">
        <v>540.79999999999995</v>
      </c>
      <c r="G21" s="129">
        <v>554.70000000000005</v>
      </c>
      <c r="H21" s="129">
        <v>193.4</v>
      </c>
      <c r="I21" s="129">
        <v>67.400000000000006</v>
      </c>
      <c r="J21" s="129">
        <v>208.8</v>
      </c>
      <c r="K21" s="129"/>
      <c r="L21" s="129"/>
      <c r="M21" s="129"/>
      <c r="N21" s="129"/>
      <c r="O21" s="129"/>
      <c r="P21" s="129"/>
      <c r="Q21" s="129"/>
      <c r="R21" s="129"/>
      <c r="S21" s="129">
        <v>198.2</v>
      </c>
      <c r="T21" s="129">
        <v>251.2</v>
      </c>
      <c r="U21" s="129">
        <v>584.4</v>
      </c>
      <c r="V21" s="129">
        <v>120</v>
      </c>
      <c r="W21" s="129">
        <v>516.9</v>
      </c>
      <c r="X21" s="129"/>
      <c r="Y21" s="130"/>
      <c r="Z21" s="131"/>
      <c r="AA21" s="132">
        <f t="shared" si="2"/>
        <v>3734.4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84.9</v>
      </c>
      <c r="E23" s="133">
        <v>97.2</v>
      </c>
      <c r="F23" s="133"/>
      <c r="G23" s="133">
        <v>52.9</v>
      </c>
      <c r="H23" s="133">
        <v>177.3</v>
      </c>
      <c r="I23" s="133">
        <v>482.2</v>
      </c>
      <c r="J23" s="133">
        <v>500</v>
      </c>
      <c r="K23" s="133">
        <v>478.5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>
        <v>255.2</v>
      </c>
      <c r="Y23" s="133">
        <v>500</v>
      </c>
      <c r="Z23" s="131"/>
      <c r="AA23" s="132">
        <f t="shared" si="2"/>
        <v>7128.2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578.5</v>
      </c>
      <c r="C24" s="135">
        <f t="shared" si="3"/>
        <v>500</v>
      </c>
      <c r="D24" s="135">
        <f t="shared" si="3"/>
        <v>265.70000000000005</v>
      </c>
      <c r="E24" s="135">
        <f t="shared" si="3"/>
        <v>336.5</v>
      </c>
      <c r="F24" s="135">
        <f t="shared" si="3"/>
        <v>540.79999999999995</v>
      </c>
      <c r="G24" s="135">
        <f t="shared" si="3"/>
        <v>607.6</v>
      </c>
      <c r="H24" s="135">
        <f t="shared" si="3"/>
        <v>370.70000000000005</v>
      </c>
      <c r="I24" s="135">
        <f t="shared" si="3"/>
        <v>549.6</v>
      </c>
      <c r="J24" s="135">
        <f t="shared" si="3"/>
        <v>708.8</v>
      </c>
      <c r="K24" s="135">
        <f t="shared" si="3"/>
        <v>478.5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198.2</v>
      </c>
      <c r="T24" s="135">
        <f t="shared" si="3"/>
        <v>251.2</v>
      </c>
      <c r="U24" s="135">
        <f t="shared" si="3"/>
        <v>584.4</v>
      </c>
      <c r="V24" s="135">
        <f t="shared" si="3"/>
        <v>120</v>
      </c>
      <c r="W24" s="135">
        <f t="shared" si="3"/>
        <v>516.9</v>
      </c>
      <c r="X24" s="135">
        <f t="shared" si="3"/>
        <v>255.2</v>
      </c>
      <c r="Y24" s="135">
        <f t="shared" si="3"/>
        <v>500</v>
      </c>
      <c r="Z24" s="136" t="str">
        <f t="shared" si="3"/>
        <v/>
      </c>
      <c r="AA24" s="90">
        <f t="shared" si="2"/>
        <v>10862.600000000002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2024-05-19T11:05:18Z</dcterms:created>
  <dcterms:modified xsi:type="dcterms:W3CDTF">2024-05-19T11:05:19Z</dcterms:modified>
</cp:coreProperties>
</file>