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<sst xmlns="http://schemas.openxmlformats.org/spreadsheetml/2006/main" count="117" uniqueCount="53">
  <si>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18/05/2024 14:09:40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</si>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</sst>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D76-4B9E-A4E7-3A59BCF4FA0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121</c:v>
                </c:pt>
                <c:pt idx="7">
                  <c:v>127</c:v>
                </c:pt>
                <c:pt idx="8">
                  <c:v>139</c:v>
                </c:pt>
                <c:pt idx="9">
                  <c:v>128</c:v>
                </c:pt>
                <c:pt idx="10">
                  <c:v>125</c:v>
                </c:pt>
                <c:pt idx="11">
                  <c:v>125</c:v>
                </c:pt>
                <c:pt idx="12">
                  <c:v>125</c:v>
                </c:pt>
                <c:pt idx="13">
                  <c:v>125</c:v>
                </c:pt>
                <c:pt idx="14">
                  <c:v>125</c:v>
                </c:pt>
                <c:pt idx="15">
                  <c:v>125</c:v>
                </c:pt>
                <c:pt idx="16">
                  <c:v>135</c:v>
                </c:pt>
                <c:pt idx="17">
                  <c:v>162</c:v>
                </c:pt>
                <c:pt idx="18">
                  <c:v>197</c:v>
                </c:pt>
                <c:pt idx="19">
                  <c:v>209</c:v>
                </c:pt>
                <c:pt idx="20">
                  <c:v>182</c:v>
                </c:pt>
                <c:pt idx="21">
                  <c:v>139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76-4B9E-A4E7-3A59BCF4FA0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2914.6640000000002</c:v>
                </c:pt>
                <c:pt idx="1">
                  <c:v>2229.0630000000001</c:v>
                </c:pt>
                <c:pt idx="2">
                  <c:v>1981.5509999999999</c:v>
                </c:pt>
                <c:pt idx="3">
                  <c:v>1864.722</c:v>
                </c:pt>
                <c:pt idx="4">
                  <c:v>1827.7239999999999</c:v>
                </c:pt>
                <c:pt idx="5">
                  <c:v>1766.655</c:v>
                </c:pt>
                <c:pt idx="6">
                  <c:v>1434.5630000000001</c:v>
                </c:pt>
                <c:pt idx="7">
                  <c:v>1256.954</c:v>
                </c:pt>
                <c:pt idx="8">
                  <c:v>991.54600000000005</c:v>
                </c:pt>
                <c:pt idx="9">
                  <c:v>760</c:v>
                </c:pt>
                <c:pt idx="10">
                  <c:v>330</c:v>
                </c:pt>
                <c:pt idx="11">
                  <c:v>160</c:v>
                </c:pt>
                <c:pt idx="12">
                  <c:v>160</c:v>
                </c:pt>
                <c:pt idx="13">
                  <c:v>160</c:v>
                </c:pt>
                <c:pt idx="14">
                  <c:v>160</c:v>
                </c:pt>
                <c:pt idx="15">
                  <c:v>362</c:v>
                </c:pt>
                <c:pt idx="16">
                  <c:v>882.36699999999996</c:v>
                </c:pt>
                <c:pt idx="17">
                  <c:v>1975.422</c:v>
                </c:pt>
                <c:pt idx="18">
                  <c:v>2836.1390000000001</c:v>
                </c:pt>
                <c:pt idx="19">
                  <c:v>3042.0479999999998</c:v>
                </c:pt>
                <c:pt idx="20">
                  <c:v>3068.3040000000001</c:v>
                </c:pt>
                <c:pt idx="21">
                  <c:v>2982.8780000000002</c:v>
                </c:pt>
                <c:pt idx="22">
                  <c:v>3106.3940000000002</c:v>
                </c:pt>
                <c:pt idx="23">
                  <c:v>2447.902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76-4B9E-A4E7-3A59BCF4FA0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1068.5</c:v>
                </c:pt>
                <c:pt idx="1">
                  <c:v>1523.3</c:v>
                </c:pt>
                <c:pt idx="2">
                  <c:v>1415.7</c:v>
                </c:pt>
                <c:pt idx="3">
                  <c:v>1536.3</c:v>
                </c:pt>
                <c:pt idx="4">
                  <c:v>1331</c:v>
                </c:pt>
                <c:pt idx="5">
                  <c:v>1827</c:v>
                </c:pt>
                <c:pt idx="6">
                  <c:v>1874</c:v>
                </c:pt>
                <c:pt idx="7">
                  <c:v>1869</c:v>
                </c:pt>
                <c:pt idx="8">
                  <c:v>1785</c:v>
                </c:pt>
                <c:pt idx="9">
                  <c:v>1609.3</c:v>
                </c:pt>
                <c:pt idx="10">
                  <c:v>1522</c:v>
                </c:pt>
                <c:pt idx="11">
                  <c:v>1429.7329999999999</c:v>
                </c:pt>
                <c:pt idx="12">
                  <c:v>1320.6</c:v>
                </c:pt>
                <c:pt idx="13">
                  <c:v>1165.8</c:v>
                </c:pt>
                <c:pt idx="14">
                  <c:v>1206.4000000000001</c:v>
                </c:pt>
                <c:pt idx="15">
                  <c:v>1355.1</c:v>
                </c:pt>
                <c:pt idx="16">
                  <c:v>1396.7</c:v>
                </c:pt>
                <c:pt idx="17">
                  <c:v>1268.3</c:v>
                </c:pt>
                <c:pt idx="18">
                  <c:v>883.7</c:v>
                </c:pt>
                <c:pt idx="19">
                  <c:v>717.9</c:v>
                </c:pt>
                <c:pt idx="20">
                  <c:v>1231</c:v>
                </c:pt>
                <c:pt idx="21">
                  <c:v>1016.8</c:v>
                </c:pt>
                <c:pt idx="22">
                  <c:v>678.5</c:v>
                </c:pt>
                <c:pt idx="23">
                  <c:v>1284.9000000000001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76-4B9E-A4E7-3A59BCF4FA0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762.34100000000001</c:v>
                </c:pt>
                <c:pt idx="1">
                  <c:v>703.93499999999995</c:v>
                </c:pt>
                <c:pt idx="2">
                  <c:v>657.947</c:v>
                </c:pt>
                <c:pt idx="3">
                  <c:v>675.62799999999993</c:v>
                </c:pt>
                <c:pt idx="4">
                  <c:v>658.84199999999998</c:v>
                </c:pt>
                <c:pt idx="5">
                  <c:v>688.9549999999997</c:v>
                </c:pt>
                <c:pt idx="6">
                  <c:v>956.00299999999982</c:v>
                </c:pt>
                <c:pt idx="7">
                  <c:v>1640.8070000000005</c:v>
                </c:pt>
                <c:pt idx="8">
                  <c:v>2463.7839999999997</c:v>
                </c:pt>
                <c:pt idx="9">
                  <c:v>3264.8800000000006</c:v>
                </c:pt>
                <c:pt idx="10">
                  <c:v>3880.2309999999993</c:v>
                </c:pt>
                <c:pt idx="11">
                  <c:v>4259.3839999999991</c:v>
                </c:pt>
                <c:pt idx="12">
                  <c:v>4378.1340000000009</c:v>
                </c:pt>
                <c:pt idx="13">
                  <c:v>4305.1040000000021</c:v>
                </c:pt>
                <c:pt idx="14">
                  <c:v>3961.1109999999999</c:v>
                </c:pt>
                <c:pt idx="15">
                  <c:v>3371.2160000000003</c:v>
                </c:pt>
                <c:pt idx="16">
                  <c:v>2605.1819999999998</c:v>
                </c:pt>
                <c:pt idx="17">
                  <c:v>1836.3639999999996</c:v>
                </c:pt>
                <c:pt idx="18">
                  <c:v>1133.365</c:v>
                </c:pt>
                <c:pt idx="19">
                  <c:v>818.2969999999998</c:v>
                </c:pt>
                <c:pt idx="20">
                  <c:v>772.40100000000018</c:v>
                </c:pt>
                <c:pt idx="21">
                  <c:v>774.41499999999962</c:v>
                </c:pt>
                <c:pt idx="22">
                  <c:v>741.00300000000004</c:v>
                </c:pt>
                <c:pt idx="23">
                  <c:v>765.1149999999999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76-4B9E-A4E7-3A59BCF4FA0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17</c:v>
                </c:pt>
                <c:pt idx="1">
                  <c:v>19</c:v>
                </c:pt>
                <c:pt idx="2">
                  <c:v>21</c:v>
                </c:pt>
                <c:pt idx="3">
                  <c:v>24</c:v>
                </c:pt>
                <c:pt idx="4">
                  <c:v>28</c:v>
                </c:pt>
                <c:pt idx="5">
                  <c:v>33</c:v>
                </c:pt>
                <c:pt idx="6">
                  <c:v>42</c:v>
                </c:pt>
                <c:pt idx="7">
                  <c:v>56</c:v>
                </c:pt>
                <c:pt idx="8">
                  <c:v>73</c:v>
                </c:pt>
                <c:pt idx="9">
                  <c:v>92</c:v>
                </c:pt>
                <c:pt idx="10">
                  <c:v>109</c:v>
                </c:pt>
                <c:pt idx="11">
                  <c:v>116</c:v>
                </c:pt>
                <c:pt idx="12">
                  <c:v>114</c:v>
                </c:pt>
                <c:pt idx="13">
                  <c:v>107</c:v>
                </c:pt>
                <c:pt idx="14">
                  <c:v>96</c:v>
                </c:pt>
                <c:pt idx="15">
                  <c:v>78</c:v>
                </c:pt>
                <c:pt idx="16">
                  <c:v>60</c:v>
                </c:pt>
                <c:pt idx="17">
                  <c:v>45</c:v>
                </c:pt>
                <c:pt idx="18">
                  <c:v>38</c:v>
                </c:pt>
                <c:pt idx="19">
                  <c:v>40</c:v>
                </c:pt>
                <c:pt idx="20">
                  <c:v>43</c:v>
                </c:pt>
                <c:pt idx="21">
                  <c:v>45</c:v>
                </c:pt>
                <c:pt idx="22">
                  <c:v>47</c:v>
                </c:pt>
                <c:pt idx="2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76-4B9E-A4E7-3A59BCF4FA0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96</c:v>
                </c:pt>
                <c:pt idx="5">
                  <c:v>96</c:v>
                </c:pt>
                <c:pt idx="6">
                  <c:v>141</c:v>
                </c:pt>
                <c:pt idx="7">
                  <c:v>88</c:v>
                </c:pt>
                <c:pt idx="8">
                  <c:v>88</c:v>
                </c:pt>
                <c:pt idx="9">
                  <c:v>51</c:v>
                </c:pt>
                <c:pt idx="10">
                  <c:v>64</c:v>
                </c:pt>
                <c:pt idx="11">
                  <c:v>56</c:v>
                </c:pt>
                <c:pt idx="12">
                  <c:v>54</c:v>
                </c:pt>
                <c:pt idx="17">
                  <c:v>241</c:v>
                </c:pt>
                <c:pt idx="18">
                  <c:v>679</c:v>
                </c:pt>
                <c:pt idx="19">
                  <c:v>886</c:v>
                </c:pt>
                <c:pt idx="20">
                  <c:v>928</c:v>
                </c:pt>
                <c:pt idx="21">
                  <c:v>771</c:v>
                </c:pt>
                <c:pt idx="22">
                  <c:v>506</c:v>
                </c:pt>
                <c:pt idx="23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76-4B9E-A4E7-3A59BCF4F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4881.5490000000009</c:v>
                </c:pt>
                <c:pt idx="1">
                  <c:v>4594.3119999999999</c:v>
                </c:pt>
                <c:pt idx="2">
                  <c:v>4195.1630000000005</c:v>
                </c:pt>
                <c:pt idx="3">
                  <c:v>4219.5750000000007</c:v>
                </c:pt>
                <c:pt idx="4">
                  <c:v>4060.5679999999993</c:v>
                </c:pt>
                <c:pt idx="5">
                  <c:v>4530.6099999999988</c:v>
                </c:pt>
                <c:pt idx="6">
                  <c:v>4568.5830000000014</c:v>
                </c:pt>
                <c:pt idx="7">
                  <c:v>5037.7550000000001</c:v>
                </c:pt>
                <c:pt idx="8">
                  <c:v>5540.3300000000008</c:v>
                </c:pt>
                <c:pt idx="9">
                  <c:v>5905.1909999999998</c:v>
                </c:pt>
                <c:pt idx="10">
                  <c:v>6030.268</c:v>
                </c:pt>
                <c:pt idx="11">
                  <c:v>6146.0780000000013</c:v>
                </c:pt>
                <c:pt idx="12">
                  <c:v>6151.7179999999998</c:v>
                </c:pt>
                <c:pt idx="13">
                  <c:v>5862.87</c:v>
                </c:pt>
                <c:pt idx="14">
                  <c:v>5548.5520000000024</c:v>
                </c:pt>
                <c:pt idx="15">
                  <c:v>5291.2710000000006</c:v>
                </c:pt>
                <c:pt idx="16">
                  <c:v>5079.2900000000018</c:v>
                </c:pt>
                <c:pt idx="17">
                  <c:v>5528.0000000000027</c:v>
                </c:pt>
                <c:pt idx="18">
                  <c:v>5767.1749999999993</c:v>
                </c:pt>
                <c:pt idx="19">
                  <c:v>5713.1980000000012</c:v>
                </c:pt>
                <c:pt idx="20">
                  <c:v>6224.701</c:v>
                </c:pt>
                <c:pt idx="21">
                  <c:v>5729.0909999999994</c:v>
                </c:pt>
                <c:pt idx="22">
                  <c:v>5197.9259999999995</c:v>
                </c:pt>
                <c:pt idx="23">
                  <c:v>4838.9599999999991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D76-4B9E-A4E7-3A59BCF4F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88.58</c:v>
                </c:pt>
                <c:pt idx="1">
                  <c:v>85.81</c:v>
                </c:pt>
                <c:pt idx="2">
                  <c:v>85.15</c:v>
                </c:pt>
                <c:pt idx="3">
                  <c:v>83.22</c:v>
                </c:pt>
                <c:pt idx="4">
                  <c:v>82.23</c:v>
                </c:pt>
                <c:pt idx="5">
                  <c:v>81.12</c:v>
                </c:pt>
                <c:pt idx="6">
                  <c:v>75.45</c:v>
                </c:pt>
                <c:pt idx="7">
                  <c:v>71.95</c:v>
                </c:pt>
                <c:pt idx="8">
                  <c:v>72.95</c:v>
                </c:pt>
                <c:pt idx="9">
                  <c:v>58.7</c:v>
                </c:pt>
                <c:pt idx="10">
                  <c:v>69</c:v>
                </c:pt>
                <c:pt idx="11">
                  <c:v>33.44</c:v>
                </c:pt>
                <c:pt idx="12">
                  <c:v>36.17</c:v>
                </c:pt>
                <c:pt idx="13">
                  <c:v>37.81</c:v>
                </c:pt>
                <c:pt idx="14">
                  <c:v>50</c:v>
                </c:pt>
                <c:pt idx="15">
                  <c:v>58.71</c:v>
                </c:pt>
                <c:pt idx="16">
                  <c:v>77</c:v>
                </c:pt>
                <c:pt idx="17">
                  <c:v>85</c:v>
                </c:pt>
                <c:pt idx="18">
                  <c:v>90.45</c:v>
                </c:pt>
                <c:pt idx="19">
                  <c:v>117.94</c:v>
                </c:pt>
                <c:pt idx="20">
                  <c:v>165.55</c:v>
                </c:pt>
                <c:pt idx="21">
                  <c:v>124.31</c:v>
                </c:pt>
                <c:pt idx="22">
                  <c:v>99.31</c:v>
                </c:pt>
                <c:pt idx="23">
                  <c:v>84.23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D76-4B9E-A4E7-3A59BCF4F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4881.5050000000001</v>
      </c>
      <c r="C4" s="18">
        <v>4594.2980000000016</v>
      </c>
      <c r="D4" s="18">
        <v>4195.1980000000003</v>
      </c>
      <c r="E4" s="18">
        <v>4219.6500000000015</v>
      </c>
      <c r="F4" s="18">
        <v>4060.5660000000007</v>
      </c>
      <c r="G4" s="18">
        <v>4530.6100000000006</v>
      </c>
      <c r="H4" s="18">
        <v>4568.5659999999971</v>
      </c>
      <c r="I4" s="18">
        <v>5037.7609999999986</v>
      </c>
      <c r="J4" s="18">
        <v>5540.33</v>
      </c>
      <c r="K4" s="18">
        <v>5905.1800000000012</v>
      </c>
      <c r="L4" s="18">
        <v>6030.2309999999998</v>
      </c>
      <c r="M4" s="18">
        <v>6146.1170000000002</v>
      </c>
      <c r="N4" s="18">
        <v>6151.7340000000004</v>
      </c>
      <c r="O4" s="18">
        <v>5862.9040000000005</v>
      </c>
      <c r="P4" s="18">
        <v>5548.5109999999995</v>
      </c>
      <c r="Q4" s="18">
        <v>5291.3159999999989</v>
      </c>
      <c r="R4" s="18">
        <v>5079.2490000000007</v>
      </c>
      <c r="S4" s="18">
        <v>5528.0860000000011</v>
      </c>
      <c r="T4" s="18">
        <v>5767.2040000000025</v>
      </c>
      <c r="U4" s="18">
        <v>5713.2450000000008</v>
      </c>
      <c r="V4" s="18">
        <v>6224.7049999999999</v>
      </c>
      <c r="W4" s="18">
        <v>5729.0929999999998</v>
      </c>
      <c r="X4" s="18">
        <v>5197.8970000000018</v>
      </c>
      <c r="Y4" s="18">
        <v>4838.9170000000013</v>
      </c>
      <c r="Z4" s="19"/>
      <c r="AA4" s="20">
        <f>SUM(B4:Z4)</f>
        <v>126642.87299999996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88.58</v>
      </c>
      <c r="C7" s="28">
        <v>85.81</v>
      </c>
      <c r="D7" s="28">
        <v>85.15</v>
      </c>
      <c r="E7" s="28">
        <v>83.22</v>
      </c>
      <c r="F7" s="28">
        <v>82.23</v>
      </c>
      <c r="G7" s="28">
        <v>81.12</v>
      </c>
      <c r="H7" s="28">
        <v>75.45</v>
      </c>
      <c r="I7" s="28">
        <v>71.95</v>
      </c>
      <c r="J7" s="28">
        <v>72.95</v>
      </c>
      <c r="K7" s="28">
        <v>58.7</v>
      </c>
      <c r="L7" s="28">
        <v>69</v>
      </c>
      <c r="M7" s="28">
        <v>33.44</v>
      </c>
      <c r="N7" s="28">
        <v>36.17</v>
      </c>
      <c r="O7" s="28">
        <v>37.81</v>
      </c>
      <c r="P7" s="28">
        <v>50</v>
      </c>
      <c r="Q7" s="28">
        <v>58.71</v>
      </c>
      <c r="R7" s="28">
        <v>77</v>
      </c>
      <c r="S7" s="28">
        <v>85</v>
      </c>
      <c r="T7" s="28">
        <v>90.45</v>
      </c>
      <c r="U7" s="28">
        <v>117.94</v>
      </c>
      <c r="V7" s="28">
        <v>165.55</v>
      </c>
      <c r="W7" s="28">
        <v>124.31</v>
      </c>
      <c r="X7" s="28">
        <v>99.31</v>
      </c>
      <c r="Y7" s="28">
        <v>84.23</v>
      </c>
      <c r="Z7" s="29"/>
      <c r="AA7" s="30">
        <f>IF(SUM(B7:Z7)&lt;&gt;0,AVERAGEIF(B7:Z7,"&lt;&gt;"""),"")</f>
        <v>79.753333333333345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121</v>
      </c>
      <c r="I11" s="47">
        <v>127</v>
      </c>
      <c r="J11" s="47">
        <v>139</v>
      </c>
      <c r="K11" s="47">
        <v>128</v>
      </c>
      <c r="L11" s="47">
        <v>125</v>
      </c>
      <c r="M11" s="47">
        <v>125</v>
      </c>
      <c r="N11" s="47">
        <v>125</v>
      </c>
      <c r="O11" s="47">
        <v>125</v>
      </c>
      <c r="P11" s="47">
        <v>125</v>
      </c>
      <c r="Q11" s="47">
        <v>125</v>
      </c>
      <c r="R11" s="47">
        <v>135</v>
      </c>
      <c r="S11" s="47">
        <v>162</v>
      </c>
      <c r="T11" s="47">
        <v>197</v>
      </c>
      <c r="U11" s="47">
        <v>209</v>
      </c>
      <c r="V11" s="47">
        <v>182</v>
      </c>
      <c r="W11" s="47">
        <v>139</v>
      </c>
      <c r="X11" s="47">
        <v>119</v>
      </c>
      <c r="Y11" s="47">
        <v>119</v>
      </c>
      <c r="Z11" s="48"/>
      <c r="AA11" s="49">
        <f t="shared" si="0"/>
        <v>3241</v>
      </c>
    </row>
    <row r="12" spans="1:27" ht="24.95" customHeight="1" x14ac:dyDescent="0.2">
      <c r="A12" s="50" t="s">
        <v>8</v>
      </c>
      <c r="B12" s="51">
        <v>2914.6640000000002</v>
      </c>
      <c r="C12" s="52">
        <v>2229.0630000000001</v>
      </c>
      <c r="D12" s="52">
        <v>1981.5509999999999</v>
      </c>
      <c r="E12" s="52">
        <v>1864.722</v>
      </c>
      <c r="F12" s="52">
        <v>1827.7239999999999</v>
      </c>
      <c r="G12" s="52">
        <v>1766.655</v>
      </c>
      <c r="H12" s="52">
        <v>1434.5630000000001</v>
      </c>
      <c r="I12" s="52">
        <v>1256.954</v>
      </c>
      <c r="J12" s="52">
        <v>991.54600000000005</v>
      </c>
      <c r="K12" s="52">
        <v>760</v>
      </c>
      <c r="L12" s="52">
        <v>330</v>
      </c>
      <c r="M12" s="52">
        <v>160</v>
      </c>
      <c r="N12" s="52">
        <v>160</v>
      </c>
      <c r="O12" s="52">
        <v>160</v>
      </c>
      <c r="P12" s="52">
        <v>160</v>
      </c>
      <c r="Q12" s="52">
        <v>362</v>
      </c>
      <c r="R12" s="52">
        <v>882.36699999999996</v>
      </c>
      <c r="S12" s="52">
        <v>1975.422</v>
      </c>
      <c r="T12" s="52">
        <v>2836.1390000000001</v>
      </c>
      <c r="U12" s="52">
        <v>3042.0479999999998</v>
      </c>
      <c r="V12" s="52">
        <v>3068.3040000000001</v>
      </c>
      <c r="W12" s="52">
        <v>2982.8780000000002</v>
      </c>
      <c r="X12" s="52">
        <v>3106.3940000000002</v>
      </c>
      <c r="Y12" s="52">
        <v>2447.902</v>
      </c>
      <c r="Z12" s="53"/>
      <c r="AA12" s="54">
        <f t="shared" si="0"/>
        <v>38700.896000000001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96</v>
      </c>
      <c r="G13" s="52">
        <v>96</v>
      </c>
      <c r="H13" s="52">
        <v>141</v>
      </c>
      <c r="I13" s="52">
        <v>88</v>
      </c>
      <c r="J13" s="52">
        <v>88</v>
      </c>
      <c r="K13" s="52">
        <v>51</v>
      </c>
      <c r="L13" s="52">
        <v>64</v>
      </c>
      <c r="M13" s="52">
        <v>56</v>
      </c>
      <c r="N13" s="52">
        <v>54</v>
      </c>
      <c r="O13" s="52"/>
      <c r="P13" s="52"/>
      <c r="Q13" s="52"/>
      <c r="R13" s="52"/>
      <c r="S13" s="52">
        <v>241</v>
      </c>
      <c r="T13" s="52">
        <v>679</v>
      </c>
      <c r="U13" s="52">
        <v>886</v>
      </c>
      <c r="V13" s="52">
        <v>928</v>
      </c>
      <c r="W13" s="52">
        <v>771</v>
      </c>
      <c r="X13" s="52">
        <v>506</v>
      </c>
      <c r="Y13" s="52">
        <v>175</v>
      </c>
      <c r="Z13" s="53"/>
      <c r="AA13" s="54">
        <f t="shared" si="0"/>
        <v>4920</v>
      </c>
    </row>
    <row r="14" spans="1:27" ht="24.95" customHeight="1" x14ac:dyDescent="0.2">
      <c r="A14" s="55" t="s">
        <v>10</v>
      </c>
      <c r="B14" s="56">
        <v>762.34100000000001</v>
      </c>
      <c r="C14" s="57">
        <v>703.93499999999995</v>
      </c>
      <c r="D14" s="57">
        <v>657.947</v>
      </c>
      <c r="E14" s="57">
        <v>675.62799999999993</v>
      </c>
      <c r="F14" s="57">
        <v>658.84199999999998</v>
      </c>
      <c r="G14" s="57">
        <v>688.9549999999997</v>
      </c>
      <c r="H14" s="57">
        <v>956.00299999999982</v>
      </c>
      <c r="I14" s="57">
        <v>1640.8070000000005</v>
      </c>
      <c r="J14" s="57">
        <v>2463.7839999999997</v>
      </c>
      <c r="K14" s="57">
        <v>3264.8800000000006</v>
      </c>
      <c r="L14" s="57">
        <v>3880.2309999999993</v>
      </c>
      <c r="M14" s="57">
        <v>4259.3839999999991</v>
      </c>
      <c r="N14" s="57">
        <v>4378.1340000000009</v>
      </c>
      <c r="O14" s="57">
        <v>4305.1040000000021</v>
      </c>
      <c r="P14" s="57">
        <v>3961.1109999999999</v>
      </c>
      <c r="Q14" s="57">
        <v>3371.2160000000003</v>
      </c>
      <c r="R14" s="57">
        <v>2605.1819999999998</v>
      </c>
      <c r="S14" s="57">
        <v>1836.3639999999996</v>
      </c>
      <c r="T14" s="57">
        <v>1133.365</v>
      </c>
      <c r="U14" s="57">
        <v>818.2969999999998</v>
      </c>
      <c r="V14" s="57">
        <v>772.40100000000018</v>
      </c>
      <c r="W14" s="57">
        <v>774.41499999999962</v>
      </c>
      <c r="X14" s="57">
        <v>741.00300000000004</v>
      </c>
      <c r="Y14" s="57">
        <v>765.1149999999999</v>
      </c>
      <c r="Z14" s="58"/>
      <c r="AA14" s="59">
        <f t="shared" si="0"/>
        <v>46074.443999999996</v>
      </c>
    </row>
    <row r="15" spans="1:27" ht="24.95" customHeight="1" x14ac:dyDescent="0.2">
      <c r="A15" s="55" t="s">
        <v>11</v>
      </c>
      <c r="B15" s="56">
        <v>17</v>
      </c>
      <c r="C15" s="57">
        <v>19</v>
      </c>
      <c r="D15" s="57">
        <v>21</v>
      </c>
      <c r="E15" s="57">
        <v>24</v>
      </c>
      <c r="F15" s="57">
        <v>28</v>
      </c>
      <c r="G15" s="57">
        <v>33</v>
      </c>
      <c r="H15" s="57">
        <v>42</v>
      </c>
      <c r="I15" s="57">
        <v>56</v>
      </c>
      <c r="J15" s="57">
        <v>73</v>
      </c>
      <c r="K15" s="57">
        <v>92</v>
      </c>
      <c r="L15" s="57">
        <v>109</v>
      </c>
      <c r="M15" s="57">
        <v>116</v>
      </c>
      <c r="N15" s="57">
        <v>114</v>
      </c>
      <c r="O15" s="57">
        <v>107</v>
      </c>
      <c r="P15" s="57">
        <v>96</v>
      </c>
      <c r="Q15" s="57">
        <v>78</v>
      </c>
      <c r="R15" s="57">
        <v>60</v>
      </c>
      <c r="S15" s="57">
        <v>45</v>
      </c>
      <c r="T15" s="57">
        <v>38</v>
      </c>
      <c r="U15" s="57">
        <v>40</v>
      </c>
      <c r="V15" s="57">
        <v>43</v>
      </c>
      <c r="W15" s="57">
        <v>45</v>
      </c>
      <c r="X15" s="57">
        <v>47</v>
      </c>
      <c r="Y15" s="57">
        <v>47</v>
      </c>
      <c r="Z15" s="58"/>
      <c r="AA15" s="59">
        <f t="shared" si="0"/>
        <v>1390</v>
      </c>
    </row>
    <row r="16" spans="1:27" ht="30" customHeight="1" thickBot="1" x14ac:dyDescent="0.25">
      <c r="A16" s="60" t="s">
        <v>12</v>
      </c>
      <c r="B16" s="61">
        <f>IF(LEN(B$2)&gt;0,SUM(B10:B15),"")</f>
        <v>3813.0050000000001</v>
      </c>
      <c r="C16" s="62">
        <f t="shared" ref="C16:Z16" si="1">IF(LEN(C$2)&gt;0,SUM(C10:C15),"")</f>
        <v>3070.998</v>
      </c>
      <c r="D16" s="62">
        <f t="shared" si="1"/>
        <v>2779.498</v>
      </c>
      <c r="E16" s="62">
        <f t="shared" si="1"/>
        <v>2683.35</v>
      </c>
      <c r="F16" s="62">
        <f t="shared" si="1"/>
        <v>2729.5659999999998</v>
      </c>
      <c r="G16" s="62">
        <f t="shared" si="1"/>
        <v>2703.6099999999997</v>
      </c>
      <c r="H16" s="62">
        <f t="shared" si="1"/>
        <v>2694.5659999999998</v>
      </c>
      <c r="I16" s="62">
        <f t="shared" si="1"/>
        <v>3168.7610000000004</v>
      </c>
      <c r="J16" s="62">
        <f t="shared" si="1"/>
        <v>3755.33</v>
      </c>
      <c r="K16" s="62">
        <f t="shared" si="1"/>
        <v>4295.880000000001</v>
      </c>
      <c r="L16" s="62">
        <f t="shared" si="1"/>
        <v>4508.2309999999998</v>
      </c>
      <c r="M16" s="62">
        <f t="shared" si="1"/>
        <v>4716.3839999999991</v>
      </c>
      <c r="N16" s="62">
        <f t="shared" si="1"/>
        <v>4831.1340000000009</v>
      </c>
      <c r="O16" s="62">
        <f t="shared" si="1"/>
        <v>4697.1040000000021</v>
      </c>
      <c r="P16" s="62">
        <f t="shared" si="1"/>
        <v>4342.1109999999999</v>
      </c>
      <c r="Q16" s="62">
        <f t="shared" si="1"/>
        <v>3936.2160000000003</v>
      </c>
      <c r="R16" s="62">
        <f t="shared" si="1"/>
        <v>3682.549</v>
      </c>
      <c r="S16" s="62">
        <f t="shared" si="1"/>
        <v>4259.7860000000001</v>
      </c>
      <c r="T16" s="62">
        <f t="shared" si="1"/>
        <v>4883.5039999999999</v>
      </c>
      <c r="U16" s="62">
        <f t="shared" si="1"/>
        <v>4995.3449999999993</v>
      </c>
      <c r="V16" s="62">
        <f t="shared" si="1"/>
        <v>4993.7049999999999</v>
      </c>
      <c r="W16" s="62">
        <f t="shared" si="1"/>
        <v>4712.2929999999997</v>
      </c>
      <c r="X16" s="62">
        <f t="shared" si="1"/>
        <v>4519.3969999999999</v>
      </c>
      <c r="Y16" s="62">
        <f t="shared" si="1"/>
        <v>3554.0169999999998</v>
      </c>
      <c r="Z16" s="63" t="str">
        <f t="shared" si="1"/>
        <v/>
      </c>
      <c r="AA16" s="64">
        <f>SUM(AA10:AA15)</f>
        <v>94326.34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883.9</v>
      </c>
      <c r="C28" s="72">
        <v>847</v>
      </c>
      <c r="D28" s="72">
        <v>836</v>
      </c>
      <c r="E28" s="72">
        <v>832</v>
      </c>
      <c r="F28" s="72">
        <v>928</v>
      </c>
      <c r="G28" s="72">
        <v>949</v>
      </c>
      <c r="H28" s="72">
        <v>1129</v>
      </c>
      <c r="I28" s="72">
        <v>1411</v>
      </c>
      <c r="J28" s="72">
        <v>1796</v>
      </c>
      <c r="K28" s="72">
        <v>2117</v>
      </c>
      <c r="L28" s="72">
        <v>2406</v>
      </c>
      <c r="M28" s="72">
        <v>2582</v>
      </c>
      <c r="N28" s="72">
        <v>2618</v>
      </c>
      <c r="O28" s="72">
        <v>2505</v>
      </c>
      <c r="P28" s="72">
        <v>2326</v>
      </c>
      <c r="Q28" s="72">
        <v>2058</v>
      </c>
      <c r="R28" s="72">
        <v>1732</v>
      </c>
      <c r="S28" s="72">
        <v>1648.9</v>
      </c>
      <c r="T28" s="72">
        <v>1793.9</v>
      </c>
      <c r="U28" s="72">
        <v>1901.9</v>
      </c>
      <c r="V28" s="72">
        <v>1869.9</v>
      </c>
      <c r="W28" s="72">
        <v>1690.9</v>
      </c>
      <c r="X28" s="72">
        <v>1454.9</v>
      </c>
      <c r="Y28" s="72">
        <v>1092.9000000000001</v>
      </c>
      <c r="Z28" s="73"/>
      <c r="AA28" s="74">
        <f>SUM(B28:Z28)</f>
        <v>39409.200000000012</v>
      </c>
    </row>
    <row r="29" spans="1:27" ht="24.95" customHeight="1" x14ac:dyDescent="0.2">
      <c r="A29" s="75" t="s">
        <v>23</v>
      </c>
      <c r="B29" s="76">
        <v>1516.105</v>
      </c>
      <c r="C29" s="77">
        <v>1368.998</v>
      </c>
      <c r="D29" s="77">
        <v>1346.498</v>
      </c>
      <c r="E29" s="77">
        <v>1334.35</v>
      </c>
      <c r="F29" s="77">
        <v>1275.566</v>
      </c>
      <c r="G29" s="77">
        <v>1244.6099999999999</v>
      </c>
      <c r="H29" s="77">
        <v>1279.566</v>
      </c>
      <c r="I29" s="77">
        <v>1436.761</v>
      </c>
      <c r="J29" s="77">
        <v>1826.33</v>
      </c>
      <c r="K29" s="77">
        <v>2201.88</v>
      </c>
      <c r="L29" s="77">
        <v>2379.2310000000002</v>
      </c>
      <c r="M29" s="77">
        <v>2663.317</v>
      </c>
      <c r="N29" s="77">
        <v>2715.134</v>
      </c>
      <c r="O29" s="77">
        <v>2701.1039999999998</v>
      </c>
      <c r="P29" s="77">
        <v>2562.1109999999999</v>
      </c>
      <c r="Q29" s="77">
        <v>2233.2159999999999</v>
      </c>
      <c r="R29" s="77">
        <v>1875.549</v>
      </c>
      <c r="S29" s="77">
        <v>1788.886</v>
      </c>
      <c r="T29" s="77">
        <v>1731.604</v>
      </c>
      <c r="U29" s="77">
        <v>1666.4449999999999</v>
      </c>
      <c r="V29" s="77">
        <v>1734.8050000000001</v>
      </c>
      <c r="W29" s="77">
        <v>1572.393</v>
      </c>
      <c r="X29" s="77">
        <v>1786.4970000000001</v>
      </c>
      <c r="Y29" s="77">
        <v>1465.117</v>
      </c>
      <c r="Z29" s="78"/>
      <c r="AA29" s="79">
        <f>SUM(B29:Z29)</f>
        <v>43706.073000000004</v>
      </c>
    </row>
    <row r="30" spans="1:27" ht="24.95" customHeight="1" x14ac:dyDescent="0.2">
      <c r="A30" s="82" t="s">
        <v>24</v>
      </c>
      <c r="B30" s="80">
        <v>2049</v>
      </c>
      <c r="C30" s="81">
        <v>1534</v>
      </c>
      <c r="D30" s="81">
        <v>1320</v>
      </c>
      <c r="E30" s="81">
        <v>1270</v>
      </c>
      <c r="F30" s="81">
        <v>1270</v>
      </c>
      <c r="G30" s="81">
        <v>1240</v>
      </c>
      <c r="H30" s="81">
        <v>1040</v>
      </c>
      <c r="I30" s="81">
        <v>1040</v>
      </c>
      <c r="J30" s="81">
        <v>745</v>
      </c>
      <c r="K30" s="81">
        <v>600</v>
      </c>
      <c r="L30" s="81">
        <v>170</v>
      </c>
      <c r="M30" s="81"/>
      <c r="N30" s="81"/>
      <c r="O30" s="81"/>
      <c r="P30" s="81"/>
      <c r="Q30" s="81">
        <v>202</v>
      </c>
      <c r="R30" s="81">
        <v>685</v>
      </c>
      <c r="S30" s="81">
        <v>1355</v>
      </c>
      <c r="T30" s="81">
        <v>1965</v>
      </c>
      <c r="U30" s="81">
        <v>2120</v>
      </c>
      <c r="V30" s="81">
        <v>2120</v>
      </c>
      <c r="W30" s="81">
        <v>2120</v>
      </c>
      <c r="X30" s="81">
        <v>1940</v>
      </c>
      <c r="Y30" s="81">
        <v>1784</v>
      </c>
      <c r="Z30" s="83"/>
      <c r="AA30" s="84">
        <f>SUM(B30:Z30)</f>
        <v>26569</v>
      </c>
    </row>
    <row r="31" spans="1:27" ht="30" customHeight="1" thickBot="1" x14ac:dyDescent="0.25">
      <c r="A31" s="60" t="s">
        <v>25</v>
      </c>
      <c r="B31" s="61">
        <f>IF(LEN(B$2)&gt;0,SUM(B28:B30),"")</f>
        <v>4449.0050000000001</v>
      </c>
      <c r="C31" s="62">
        <f t="shared" ref="C31:Z31" si="4">IF(LEN(C$2)&gt;0,SUM(C28:C30),"")</f>
        <v>3749.998</v>
      </c>
      <c r="D31" s="62">
        <f t="shared" si="4"/>
        <v>3502.498</v>
      </c>
      <c r="E31" s="62">
        <f t="shared" si="4"/>
        <v>3436.35</v>
      </c>
      <c r="F31" s="62">
        <f t="shared" si="4"/>
        <v>3473.5659999999998</v>
      </c>
      <c r="G31" s="62">
        <f t="shared" si="4"/>
        <v>3433.6099999999997</v>
      </c>
      <c r="H31" s="62">
        <f t="shared" si="4"/>
        <v>3448.5659999999998</v>
      </c>
      <c r="I31" s="62">
        <f t="shared" si="4"/>
        <v>3887.761</v>
      </c>
      <c r="J31" s="62">
        <f t="shared" si="4"/>
        <v>4367.33</v>
      </c>
      <c r="K31" s="62">
        <f t="shared" si="4"/>
        <v>4918.88</v>
      </c>
      <c r="L31" s="62">
        <f t="shared" si="4"/>
        <v>4955.2309999999998</v>
      </c>
      <c r="M31" s="62">
        <f t="shared" si="4"/>
        <v>5245.317</v>
      </c>
      <c r="N31" s="62">
        <f t="shared" si="4"/>
        <v>5333.134</v>
      </c>
      <c r="O31" s="62">
        <f t="shared" si="4"/>
        <v>5206.1039999999994</v>
      </c>
      <c r="P31" s="62">
        <f t="shared" si="4"/>
        <v>4888.1109999999999</v>
      </c>
      <c r="Q31" s="62">
        <f t="shared" si="4"/>
        <v>4493.2160000000003</v>
      </c>
      <c r="R31" s="62">
        <f t="shared" si="4"/>
        <v>4292.549</v>
      </c>
      <c r="S31" s="62">
        <f t="shared" si="4"/>
        <v>4792.7860000000001</v>
      </c>
      <c r="T31" s="62">
        <f t="shared" si="4"/>
        <v>5490.5039999999999</v>
      </c>
      <c r="U31" s="62">
        <f t="shared" si="4"/>
        <v>5688.3450000000003</v>
      </c>
      <c r="V31" s="62">
        <f t="shared" si="4"/>
        <v>5724.7049999999999</v>
      </c>
      <c r="W31" s="62">
        <f t="shared" si="4"/>
        <v>5383.2929999999997</v>
      </c>
      <c r="X31" s="62">
        <f t="shared" si="4"/>
        <v>5181.3969999999999</v>
      </c>
      <c r="Y31" s="62">
        <f t="shared" si="4"/>
        <v>4342.0169999999998</v>
      </c>
      <c r="Z31" s="63" t="str">
        <f t="shared" si="4"/>
        <v/>
      </c>
      <c r="AA31" s="64">
        <f>SUM(AA28:AA30)</f>
        <v>109684.27300000002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197</v>
      </c>
      <c r="C34" s="95">
        <v>222</v>
      </c>
      <c r="D34" s="95">
        <v>266</v>
      </c>
      <c r="E34" s="95">
        <v>266</v>
      </c>
      <c r="F34" s="95">
        <v>266</v>
      </c>
      <c r="G34" s="95">
        <v>266</v>
      </c>
      <c r="H34" s="95">
        <v>266</v>
      </c>
      <c r="I34" s="95">
        <v>223</v>
      </c>
      <c r="J34" s="95">
        <v>162</v>
      </c>
      <c r="K34" s="95">
        <v>179</v>
      </c>
      <c r="L34" s="95">
        <v>113</v>
      </c>
      <c r="M34" s="95">
        <v>127</v>
      </c>
      <c r="N34" s="95">
        <v>127</v>
      </c>
      <c r="O34" s="95">
        <v>127</v>
      </c>
      <c r="P34" s="95">
        <v>127</v>
      </c>
      <c r="Q34" s="95">
        <v>127</v>
      </c>
      <c r="R34" s="95">
        <v>198</v>
      </c>
      <c r="S34" s="95">
        <v>148</v>
      </c>
      <c r="T34" s="95">
        <v>245</v>
      </c>
      <c r="U34" s="95">
        <v>250</v>
      </c>
      <c r="V34" s="95">
        <v>250</v>
      </c>
      <c r="W34" s="95">
        <v>250</v>
      </c>
      <c r="X34" s="95">
        <v>225</v>
      </c>
      <c r="Y34" s="95">
        <v>263</v>
      </c>
      <c r="Z34" s="96"/>
      <c r="AA34" s="74">
        <f t="shared" ref="AA34:AA39" si="5">SUM(B34:Z34)</f>
        <v>4890</v>
      </c>
    </row>
    <row r="35" spans="1:27" ht="24.95" customHeight="1" x14ac:dyDescent="0.2">
      <c r="A35" s="97" t="s">
        <v>28</v>
      </c>
      <c r="B35" s="98">
        <v>384</v>
      </c>
      <c r="C35" s="99">
        <v>402</v>
      </c>
      <c r="D35" s="99">
        <v>402</v>
      </c>
      <c r="E35" s="99">
        <v>432</v>
      </c>
      <c r="F35" s="99">
        <v>423</v>
      </c>
      <c r="G35" s="99">
        <v>409</v>
      </c>
      <c r="H35" s="99">
        <v>433</v>
      </c>
      <c r="I35" s="99">
        <v>441</v>
      </c>
      <c r="J35" s="99">
        <v>395</v>
      </c>
      <c r="K35" s="99">
        <v>389</v>
      </c>
      <c r="L35" s="99">
        <v>279</v>
      </c>
      <c r="M35" s="99">
        <v>366</v>
      </c>
      <c r="N35" s="99">
        <v>350</v>
      </c>
      <c r="O35" s="99">
        <v>362</v>
      </c>
      <c r="P35" s="99">
        <v>379</v>
      </c>
      <c r="Q35" s="99">
        <v>382</v>
      </c>
      <c r="R35" s="99">
        <v>357</v>
      </c>
      <c r="S35" s="99">
        <v>330</v>
      </c>
      <c r="T35" s="99">
        <v>307</v>
      </c>
      <c r="U35" s="99">
        <v>388</v>
      </c>
      <c r="V35" s="99">
        <v>426</v>
      </c>
      <c r="W35" s="99">
        <v>366</v>
      </c>
      <c r="X35" s="99">
        <v>382</v>
      </c>
      <c r="Y35" s="99">
        <v>470</v>
      </c>
      <c r="Z35" s="100"/>
      <c r="AA35" s="79">
        <f t="shared" si="5"/>
        <v>9254</v>
      </c>
    </row>
    <row r="36" spans="1:27" ht="24.95" customHeight="1" x14ac:dyDescent="0.2">
      <c r="A36" s="97" t="s">
        <v>29</v>
      </c>
      <c r="B36" s="98">
        <v>437.5</v>
      </c>
      <c r="C36" s="99">
        <v>849.3</v>
      </c>
      <c r="D36" s="99">
        <v>697.7</v>
      </c>
      <c r="E36" s="99">
        <v>788.3</v>
      </c>
      <c r="F36" s="99">
        <v>592</v>
      </c>
      <c r="G36" s="99">
        <v>1102</v>
      </c>
      <c r="H36" s="99">
        <v>1125</v>
      </c>
      <c r="I36" s="99">
        <v>1155</v>
      </c>
      <c r="J36" s="99">
        <v>1178</v>
      </c>
      <c r="K36" s="99">
        <v>991.3</v>
      </c>
      <c r="L36" s="99">
        <v>1080</v>
      </c>
      <c r="M36" s="99">
        <v>905.8</v>
      </c>
      <c r="N36" s="99">
        <v>823.6</v>
      </c>
      <c r="O36" s="99">
        <v>661.8</v>
      </c>
      <c r="P36" s="99">
        <v>665.4</v>
      </c>
      <c r="Q36" s="99">
        <v>803.1</v>
      </c>
      <c r="R36" s="99">
        <v>791.7</v>
      </c>
      <c r="S36" s="99">
        <v>740.3</v>
      </c>
      <c r="T36" s="99">
        <v>281.7</v>
      </c>
      <c r="U36" s="99">
        <v>5</v>
      </c>
      <c r="V36" s="99">
        <v>5</v>
      </c>
      <c r="W36" s="99">
        <v>5</v>
      </c>
      <c r="X36" s="99">
        <v>21.5</v>
      </c>
      <c r="Y36" s="99">
        <v>501.9</v>
      </c>
      <c r="Z36" s="100"/>
      <c r="AA36" s="79">
        <f t="shared" si="5"/>
        <v>16207.9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30.933</v>
      </c>
      <c r="N37" s="99">
        <v>20</v>
      </c>
      <c r="O37" s="99">
        <v>15</v>
      </c>
      <c r="P37" s="99">
        <v>35</v>
      </c>
      <c r="Q37" s="99">
        <v>43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1093.933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24.9</v>
      </c>
      <c r="V38" s="99">
        <v>500</v>
      </c>
      <c r="W38" s="99">
        <v>345.8</v>
      </c>
      <c r="X38" s="99"/>
      <c r="Y38" s="99"/>
      <c r="Z38" s="100"/>
      <c r="AA38" s="79">
        <f t="shared" si="5"/>
        <v>870.7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1068.5</v>
      </c>
      <c r="C39" s="88">
        <f t="shared" si="6"/>
        <v>1523.3</v>
      </c>
      <c r="D39" s="88">
        <f t="shared" si="6"/>
        <v>1415.7</v>
      </c>
      <c r="E39" s="88">
        <f t="shared" si="6"/>
        <v>1536.3</v>
      </c>
      <c r="F39" s="88">
        <f t="shared" si="6"/>
        <v>1331</v>
      </c>
      <c r="G39" s="88">
        <f t="shared" si="6"/>
        <v>1827</v>
      </c>
      <c r="H39" s="88">
        <f t="shared" si="6"/>
        <v>1874</v>
      </c>
      <c r="I39" s="88">
        <f t="shared" si="6"/>
        <v>1869</v>
      </c>
      <c r="J39" s="88">
        <f t="shared" si="6"/>
        <v>1785</v>
      </c>
      <c r="K39" s="88">
        <f t="shared" si="6"/>
        <v>1609.3</v>
      </c>
      <c r="L39" s="88">
        <f t="shared" si="6"/>
        <v>1522</v>
      </c>
      <c r="M39" s="88">
        <f t="shared" si="6"/>
        <v>1429.7329999999999</v>
      </c>
      <c r="N39" s="88">
        <f t="shared" si="6"/>
        <v>1320.6</v>
      </c>
      <c r="O39" s="88">
        <f t="shared" si="6"/>
        <v>1165.8</v>
      </c>
      <c r="P39" s="88">
        <f t="shared" si="6"/>
        <v>1206.4000000000001</v>
      </c>
      <c r="Q39" s="88">
        <f t="shared" si="6"/>
        <v>1355.1</v>
      </c>
      <c r="R39" s="88">
        <f t="shared" si="6"/>
        <v>1396.7</v>
      </c>
      <c r="S39" s="88">
        <f t="shared" si="6"/>
        <v>1268.3</v>
      </c>
      <c r="T39" s="88">
        <f t="shared" si="6"/>
        <v>883.7</v>
      </c>
      <c r="U39" s="88">
        <f t="shared" si="6"/>
        <v>717.9</v>
      </c>
      <c r="V39" s="88">
        <f t="shared" si="6"/>
        <v>1231</v>
      </c>
      <c r="W39" s="88">
        <f t="shared" si="6"/>
        <v>1016.8</v>
      </c>
      <c r="X39" s="88">
        <f t="shared" si="6"/>
        <v>678.5</v>
      </c>
      <c r="Y39" s="88">
        <f t="shared" si="6"/>
        <v>1284.9000000000001</v>
      </c>
      <c r="Z39" s="89" t="str">
        <f t="shared" si="6"/>
        <v/>
      </c>
      <c r="AA39" s="90">
        <f t="shared" si="5"/>
        <v>32316.532999999999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432.5</v>
      </c>
      <c r="C44" s="99">
        <v>844.3</v>
      </c>
      <c r="D44" s="99">
        <v>692.7</v>
      </c>
      <c r="E44" s="99">
        <v>783.3</v>
      </c>
      <c r="F44" s="99">
        <v>587</v>
      </c>
      <c r="G44" s="99">
        <v>1097</v>
      </c>
      <c r="H44" s="99">
        <v>1120</v>
      </c>
      <c r="I44" s="99">
        <v>1150</v>
      </c>
      <c r="J44" s="99">
        <v>1173</v>
      </c>
      <c r="K44" s="99">
        <v>986.3</v>
      </c>
      <c r="L44" s="99">
        <v>1075</v>
      </c>
      <c r="M44" s="99">
        <v>900.8</v>
      </c>
      <c r="N44" s="99">
        <v>818.6</v>
      </c>
      <c r="O44" s="99">
        <v>656.8</v>
      </c>
      <c r="P44" s="99">
        <v>660.4</v>
      </c>
      <c r="Q44" s="99">
        <v>798.1</v>
      </c>
      <c r="R44" s="99">
        <v>786.7</v>
      </c>
      <c r="S44" s="99">
        <v>735.3</v>
      </c>
      <c r="T44" s="99">
        <v>276.7</v>
      </c>
      <c r="U44" s="99"/>
      <c r="V44" s="99"/>
      <c r="W44" s="99"/>
      <c r="X44" s="99">
        <v>16.5</v>
      </c>
      <c r="Y44" s="99">
        <v>496.9</v>
      </c>
      <c r="Z44" s="100"/>
      <c r="AA44" s="79">
        <f t="shared" si="7"/>
        <v>16087.9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24.9</v>
      </c>
      <c r="V46" s="99">
        <v>500</v>
      </c>
      <c r="W46" s="99">
        <v>345.8</v>
      </c>
      <c r="X46" s="99"/>
      <c r="Y46" s="99"/>
      <c r="Z46" s="100"/>
      <c r="AA46" s="79">
        <f t="shared" si="7"/>
        <v>870.7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432.5</v>
      </c>
      <c r="C48" s="88">
        <f t="shared" ref="C48:Z48" si="8">IF(LEN(C$2)&gt;0,SUM(C42:C47),"")</f>
        <v>844.3</v>
      </c>
      <c r="D48" s="88">
        <f t="shared" si="8"/>
        <v>692.7</v>
      </c>
      <c r="E48" s="88">
        <f t="shared" si="8"/>
        <v>783.3</v>
      </c>
      <c r="F48" s="88">
        <f t="shared" si="8"/>
        <v>587</v>
      </c>
      <c r="G48" s="88">
        <f t="shared" si="8"/>
        <v>1097</v>
      </c>
      <c r="H48" s="88">
        <f t="shared" si="8"/>
        <v>1120</v>
      </c>
      <c r="I48" s="88">
        <f t="shared" si="8"/>
        <v>1150</v>
      </c>
      <c r="J48" s="88">
        <f t="shared" si="8"/>
        <v>1173</v>
      </c>
      <c r="K48" s="88">
        <f t="shared" si="8"/>
        <v>986.3</v>
      </c>
      <c r="L48" s="88">
        <f t="shared" si="8"/>
        <v>1075</v>
      </c>
      <c r="M48" s="88">
        <f t="shared" si="8"/>
        <v>900.8</v>
      </c>
      <c r="N48" s="88">
        <f t="shared" si="8"/>
        <v>818.6</v>
      </c>
      <c r="O48" s="88">
        <f t="shared" si="8"/>
        <v>656.8</v>
      </c>
      <c r="P48" s="88">
        <f t="shared" si="8"/>
        <v>660.4</v>
      </c>
      <c r="Q48" s="88">
        <f t="shared" si="8"/>
        <v>798.1</v>
      </c>
      <c r="R48" s="88">
        <f t="shared" si="8"/>
        <v>786.7</v>
      </c>
      <c r="S48" s="88">
        <f t="shared" si="8"/>
        <v>735.3</v>
      </c>
      <c r="T48" s="88">
        <f t="shared" si="8"/>
        <v>276.7</v>
      </c>
      <c r="U48" s="88">
        <f t="shared" si="8"/>
        <v>24.9</v>
      </c>
      <c r="V48" s="88">
        <f t="shared" si="8"/>
        <v>500</v>
      </c>
      <c r="W48" s="88">
        <f t="shared" si="8"/>
        <v>345.8</v>
      </c>
      <c r="X48" s="88">
        <f t="shared" si="8"/>
        <v>16.5</v>
      </c>
      <c r="Y48" s="88">
        <f t="shared" si="8"/>
        <v>496.9</v>
      </c>
      <c r="Z48" s="89" t="str">
        <f t="shared" si="8"/>
        <v/>
      </c>
      <c r="AA48" s="90">
        <f t="shared" si="7"/>
        <v>16958.600000000002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4881.5050000000001</v>
      </c>
      <c r="C51" s="88">
        <f t="shared" si="10"/>
        <v>4594.2979999999998</v>
      </c>
      <c r="D51" s="88">
        <f t="shared" si="10"/>
        <v>4195.1980000000003</v>
      </c>
      <c r="E51" s="88">
        <f t="shared" si="10"/>
        <v>4219.6499999999996</v>
      </c>
      <c r="F51" s="88">
        <f t="shared" si="10"/>
        <v>4060.5659999999998</v>
      </c>
      <c r="G51" s="88">
        <f t="shared" si="10"/>
        <v>4530.6099999999997</v>
      </c>
      <c r="H51" s="88">
        <f t="shared" si="10"/>
        <v>4568.5659999999998</v>
      </c>
      <c r="I51" s="88">
        <f t="shared" si="10"/>
        <v>5037.7610000000004</v>
      </c>
      <c r="J51" s="88">
        <f t="shared" si="10"/>
        <v>5540.33</v>
      </c>
      <c r="K51" s="88">
        <f t="shared" si="10"/>
        <v>5905.1800000000012</v>
      </c>
      <c r="L51" s="88">
        <f t="shared" si="10"/>
        <v>6030.2309999999998</v>
      </c>
      <c r="M51" s="88">
        <f t="shared" si="10"/>
        <v>6146.1169999999993</v>
      </c>
      <c r="N51" s="88">
        <f t="shared" si="10"/>
        <v>6151.7340000000004</v>
      </c>
      <c r="O51" s="88">
        <f t="shared" si="10"/>
        <v>5862.9040000000023</v>
      </c>
      <c r="P51" s="88">
        <f t="shared" si="10"/>
        <v>5548.5110000000004</v>
      </c>
      <c r="Q51" s="88">
        <f t="shared" si="10"/>
        <v>5291.3160000000007</v>
      </c>
      <c r="R51" s="88">
        <f t="shared" si="10"/>
        <v>5079.2489999999998</v>
      </c>
      <c r="S51" s="88">
        <f t="shared" si="10"/>
        <v>5528.0860000000002</v>
      </c>
      <c r="T51" s="88">
        <f t="shared" si="10"/>
        <v>5767.2039999999997</v>
      </c>
      <c r="U51" s="88">
        <f t="shared" si="10"/>
        <v>5713.244999999999</v>
      </c>
      <c r="V51" s="88">
        <f t="shared" si="10"/>
        <v>6224.7049999999999</v>
      </c>
      <c r="W51" s="88">
        <f t="shared" si="10"/>
        <v>5729.0929999999998</v>
      </c>
      <c r="X51" s="88">
        <f t="shared" si="10"/>
        <v>5197.8969999999999</v>
      </c>
      <c r="Y51" s="88">
        <f t="shared" si="10"/>
        <v>4838.9169999999995</v>
      </c>
      <c r="Z51" s="89" t="str">
        <f t="shared" si="10"/>
        <v/>
      </c>
      <c r="AA51" s="104">
        <f>SUM(B51:Z51)</f>
        <v>126642.87299999998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4881.5490000000009</v>
      </c>
      <c r="C4" s="18">
        <v>4594.3119999999999</v>
      </c>
      <c r="D4" s="18">
        <v>4195.1630000000005</v>
      </c>
      <c r="E4" s="18">
        <v>4219.5750000000007</v>
      </c>
      <c r="F4" s="18">
        <v>4060.5679999999993</v>
      </c>
      <c r="G4" s="18">
        <v>4530.6099999999988</v>
      </c>
      <c r="H4" s="18">
        <v>4568.5830000000014</v>
      </c>
      <c r="I4" s="18">
        <v>5037.7550000000001</v>
      </c>
      <c r="J4" s="18">
        <v>5540.3300000000008</v>
      </c>
      <c r="K4" s="18">
        <v>5905.1909999999998</v>
      </c>
      <c r="L4" s="18">
        <v>6030.268</v>
      </c>
      <c r="M4" s="18">
        <v>6146.0780000000013</v>
      </c>
      <c r="N4" s="18">
        <v>6151.7179999999998</v>
      </c>
      <c r="O4" s="18">
        <v>5862.87</v>
      </c>
      <c r="P4" s="18">
        <v>5548.5520000000024</v>
      </c>
      <c r="Q4" s="18">
        <v>5291.2710000000006</v>
      </c>
      <c r="R4" s="18">
        <v>5079.2900000000018</v>
      </c>
      <c r="S4" s="18">
        <v>5528.0000000000027</v>
      </c>
      <c r="T4" s="18">
        <v>5767.1749999999993</v>
      </c>
      <c r="U4" s="18">
        <v>5713.1980000000012</v>
      </c>
      <c r="V4" s="18">
        <v>6224.701</v>
      </c>
      <c r="W4" s="18">
        <v>5729.0909999999994</v>
      </c>
      <c r="X4" s="18">
        <v>5197.9259999999995</v>
      </c>
      <c r="Y4" s="18">
        <v>4838.9599999999991</v>
      </c>
      <c r="Z4" s="19"/>
      <c r="AA4" s="20">
        <f>SUM(B4:Z4)</f>
        <v>126642.73400000003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88.58</v>
      </c>
      <c r="C7" s="28">
        <v>85.81</v>
      </c>
      <c r="D7" s="28">
        <v>85.15</v>
      </c>
      <c r="E7" s="28">
        <v>83.22</v>
      </c>
      <c r="F7" s="28">
        <v>82.23</v>
      </c>
      <c r="G7" s="28">
        <v>81.12</v>
      </c>
      <c r="H7" s="28">
        <v>75.45</v>
      </c>
      <c r="I7" s="28">
        <v>71.95</v>
      </c>
      <c r="J7" s="28">
        <v>72.95</v>
      </c>
      <c r="K7" s="28">
        <v>58.7</v>
      </c>
      <c r="L7" s="28">
        <v>69</v>
      </c>
      <c r="M7" s="28">
        <v>33.44</v>
      </c>
      <c r="N7" s="28">
        <v>36.17</v>
      </c>
      <c r="O7" s="28">
        <v>37.81</v>
      </c>
      <c r="P7" s="28">
        <v>50</v>
      </c>
      <c r="Q7" s="28">
        <v>58.71</v>
      </c>
      <c r="R7" s="28">
        <v>77</v>
      </c>
      <c r="S7" s="28">
        <v>85</v>
      </c>
      <c r="T7" s="28">
        <v>90.45</v>
      </c>
      <c r="U7" s="28">
        <v>117.94</v>
      </c>
      <c r="V7" s="28">
        <v>165.55</v>
      </c>
      <c r="W7" s="28">
        <v>124.31</v>
      </c>
      <c r="X7" s="28">
        <v>99.31</v>
      </c>
      <c r="Y7" s="28">
        <v>84.23</v>
      </c>
      <c r="Z7" s="29"/>
      <c r="AA7" s="30">
        <f>IF(SUM(B7:Z7)&lt;&gt;0,AVERAGEIF(B7:Z7,"&lt;&gt;"""),"")</f>
        <v>79.753333333333345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872.16899999999998</v>
      </c>
      <c r="C19" s="72">
        <v>819.13499999999999</v>
      </c>
      <c r="D19" s="72">
        <v>816.87300000000005</v>
      </c>
      <c r="E19" s="72">
        <v>873.09499999999991</v>
      </c>
      <c r="F19" s="72">
        <v>859.93899999999985</v>
      </c>
      <c r="G19" s="72">
        <v>860.41099999999994</v>
      </c>
      <c r="H19" s="72">
        <v>881.45600000000002</v>
      </c>
      <c r="I19" s="72">
        <v>888.92600000000004</v>
      </c>
      <c r="J19" s="72">
        <v>890.43499999999995</v>
      </c>
      <c r="K19" s="72">
        <v>897.21300000000008</v>
      </c>
      <c r="L19" s="72">
        <v>904.45299999999986</v>
      </c>
      <c r="M19" s="72">
        <v>900.7600000000001</v>
      </c>
      <c r="N19" s="72">
        <v>892.05200000000002</v>
      </c>
      <c r="O19" s="72">
        <v>885.28700000000003</v>
      </c>
      <c r="P19" s="72">
        <v>888.87300000000005</v>
      </c>
      <c r="Q19" s="72">
        <v>885.57099999999991</v>
      </c>
      <c r="R19" s="72">
        <v>897.35199999999986</v>
      </c>
      <c r="S19" s="72">
        <v>862.69800000000009</v>
      </c>
      <c r="T19" s="72">
        <v>857.56900000000019</v>
      </c>
      <c r="U19" s="72">
        <v>774.90899999999999</v>
      </c>
      <c r="V19" s="72">
        <v>702.21399999999994</v>
      </c>
      <c r="W19" s="72">
        <v>714.96199999999999</v>
      </c>
      <c r="X19" s="72">
        <v>663.66200000000003</v>
      </c>
      <c r="Y19" s="72">
        <v>692.77</v>
      </c>
      <c r="Z19" s="73"/>
      <c r="AA19" s="74">
        <f t="shared" ref="AA19:AA24" si="2">SUM(B19:Z19)</f>
        <v>20182.784</v>
      </c>
    </row>
    <row r="20" spans="1:27" ht="24.95" customHeight="1" x14ac:dyDescent="0.2">
      <c r="A20" s="75" t="s">
        <v>15</v>
      </c>
      <c r="B20" s="76">
        <v>860.60400000000004</v>
      </c>
      <c r="C20" s="77">
        <v>834.35599999999999</v>
      </c>
      <c r="D20" s="77">
        <v>791.79300000000001</v>
      </c>
      <c r="E20" s="77">
        <v>794.19399999999996</v>
      </c>
      <c r="F20" s="77">
        <v>808.43400000000008</v>
      </c>
      <c r="G20" s="77">
        <v>813.98099999999988</v>
      </c>
      <c r="H20" s="77">
        <v>840.88900000000012</v>
      </c>
      <c r="I20" s="77">
        <v>893.21400000000006</v>
      </c>
      <c r="J20" s="77">
        <v>891.48700000000008</v>
      </c>
      <c r="K20" s="77">
        <v>914.01499999999999</v>
      </c>
      <c r="L20" s="77">
        <v>903.21300000000008</v>
      </c>
      <c r="M20" s="77">
        <v>919.35800000000006</v>
      </c>
      <c r="N20" s="77">
        <v>914.46900000000005</v>
      </c>
      <c r="O20" s="77">
        <v>900.25299999999993</v>
      </c>
      <c r="P20" s="77">
        <v>896.90500000000009</v>
      </c>
      <c r="Q20" s="77">
        <v>905.83199999999999</v>
      </c>
      <c r="R20" s="77">
        <v>916.95600000000013</v>
      </c>
      <c r="S20" s="77">
        <v>925.78800000000001</v>
      </c>
      <c r="T20" s="77">
        <v>935.50399999999991</v>
      </c>
      <c r="U20" s="77">
        <v>960.76400000000001</v>
      </c>
      <c r="V20" s="77">
        <v>960.88799999999992</v>
      </c>
      <c r="W20" s="77">
        <v>912.58800000000008</v>
      </c>
      <c r="X20" s="77">
        <v>885.32399999999984</v>
      </c>
      <c r="Y20" s="77">
        <v>859.63100000000009</v>
      </c>
      <c r="Z20" s="78"/>
      <c r="AA20" s="79">
        <f t="shared" si="2"/>
        <v>21240.440000000002</v>
      </c>
    </row>
    <row r="21" spans="1:27" ht="24.95" customHeight="1" x14ac:dyDescent="0.2">
      <c r="A21" s="75" t="s">
        <v>16</v>
      </c>
      <c r="B21" s="80">
        <v>2128.7760000000003</v>
      </c>
      <c r="C21" s="81">
        <v>1990.3210000000001</v>
      </c>
      <c r="D21" s="81">
        <v>1894.297</v>
      </c>
      <c r="E21" s="81">
        <v>1854.7859999999998</v>
      </c>
      <c r="F21" s="81">
        <v>1900.595</v>
      </c>
      <c r="G21" s="81">
        <v>1923.2180000000001</v>
      </c>
      <c r="H21" s="81">
        <v>2097.8379999999997</v>
      </c>
      <c r="I21" s="81">
        <v>2371.0149999999994</v>
      </c>
      <c r="J21" s="81">
        <v>2725.9080000000004</v>
      </c>
      <c r="K21" s="81">
        <v>3099.9630000000002</v>
      </c>
      <c r="L21" s="81">
        <v>3410.502</v>
      </c>
      <c r="M21" s="81">
        <v>3628.9600000000005</v>
      </c>
      <c r="N21" s="81">
        <v>3634.6970000000001</v>
      </c>
      <c r="O21" s="81">
        <v>3366.83</v>
      </c>
      <c r="P21" s="81">
        <v>3074.7739999999994</v>
      </c>
      <c r="Q21" s="81">
        <v>2903.3679999999999</v>
      </c>
      <c r="R21" s="81">
        <v>2841.482</v>
      </c>
      <c r="S21" s="81">
        <v>2884.6139999999996</v>
      </c>
      <c r="T21" s="81">
        <v>2934.6019999999999</v>
      </c>
      <c r="U21" s="81">
        <v>3116.125</v>
      </c>
      <c r="V21" s="81">
        <v>3305.299</v>
      </c>
      <c r="W21" s="81">
        <v>3023.0410000000002</v>
      </c>
      <c r="X21" s="81">
        <v>2707.94</v>
      </c>
      <c r="Y21" s="81">
        <v>2350.5589999999997</v>
      </c>
      <c r="Z21" s="78"/>
      <c r="AA21" s="79">
        <f t="shared" si="2"/>
        <v>65169.51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130</v>
      </c>
      <c r="C23" s="77">
        <v>124.5</v>
      </c>
      <c r="D23" s="77">
        <v>124.5</v>
      </c>
      <c r="E23" s="77">
        <v>124.5</v>
      </c>
      <c r="F23" s="77">
        <v>129</v>
      </c>
      <c r="G23" s="77">
        <v>123</v>
      </c>
      <c r="H23" s="77">
        <v>123</v>
      </c>
      <c r="I23" s="77">
        <v>93</v>
      </c>
      <c r="J23" s="77">
        <v>66.5</v>
      </c>
      <c r="K23" s="77">
        <v>59</v>
      </c>
      <c r="L23" s="77">
        <v>70</v>
      </c>
      <c r="M23" s="77">
        <v>56</v>
      </c>
      <c r="N23" s="77">
        <v>57.5</v>
      </c>
      <c r="O23" s="77">
        <v>57.5</v>
      </c>
      <c r="P23" s="77">
        <v>57</v>
      </c>
      <c r="Q23" s="77">
        <v>54.5</v>
      </c>
      <c r="R23" s="77">
        <v>78.5</v>
      </c>
      <c r="S23" s="77">
        <v>95</v>
      </c>
      <c r="T23" s="77">
        <v>136.5</v>
      </c>
      <c r="U23" s="77">
        <v>159</v>
      </c>
      <c r="V23" s="77">
        <v>174</v>
      </c>
      <c r="W23" s="77">
        <v>160</v>
      </c>
      <c r="X23" s="77">
        <v>136</v>
      </c>
      <c r="Y23" s="77">
        <v>91</v>
      </c>
      <c r="Z23" s="77"/>
      <c r="AA23" s="79">
        <f t="shared" si="2"/>
        <v>2479.5</v>
      </c>
    </row>
    <row r="24" spans="1:27" ht="24.95" customHeight="1" x14ac:dyDescent="0.2">
      <c r="A24" s="85" t="s">
        <v>19</v>
      </c>
      <c r="B24" s="77">
        <v>261.99999999999994</v>
      </c>
      <c r="C24" s="77">
        <v>247</v>
      </c>
      <c r="D24" s="77">
        <v>241</v>
      </c>
      <c r="E24" s="77">
        <v>238</v>
      </c>
      <c r="F24" s="77">
        <v>245</v>
      </c>
      <c r="G24" s="77">
        <v>259</v>
      </c>
      <c r="H24" s="77">
        <v>295</v>
      </c>
      <c r="I24" s="77">
        <v>333</v>
      </c>
      <c r="J24" s="77">
        <v>362</v>
      </c>
      <c r="K24" s="77">
        <v>369.99999999999994</v>
      </c>
      <c r="L24" s="77">
        <v>373.99999999999994</v>
      </c>
      <c r="M24" s="77">
        <v>379.00000000000006</v>
      </c>
      <c r="N24" s="77">
        <v>360</v>
      </c>
      <c r="O24" s="77">
        <v>351.00000000000006</v>
      </c>
      <c r="P24" s="77">
        <v>339.00000000000006</v>
      </c>
      <c r="Q24" s="77">
        <v>335</v>
      </c>
      <c r="R24" s="77">
        <v>345</v>
      </c>
      <c r="S24" s="77">
        <v>356.99999999999994</v>
      </c>
      <c r="T24" s="77">
        <v>385</v>
      </c>
      <c r="U24" s="77">
        <v>398.99999999999994</v>
      </c>
      <c r="V24" s="77">
        <v>375</v>
      </c>
      <c r="W24" s="77">
        <v>334.00000000000011</v>
      </c>
      <c r="X24" s="77">
        <v>295</v>
      </c>
      <c r="Y24" s="77">
        <v>260</v>
      </c>
      <c r="Z24" s="77"/>
      <c r="AA24" s="79">
        <f t="shared" si="2"/>
        <v>7740</v>
      </c>
    </row>
    <row r="25" spans="1:27" ht="30" customHeight="1" thickBot="1" x14ac:dyDescent="0.25">
      <c r="A25" s="86" t="s">
        <v>20</v>
      </c>
      <c r="B25" s="87">
        <f t="shared" ref="B25:AA25" si="3">SUM(B19:B24)</f>
        <v>4253.549</v>
      </c>
      <c r="C25" s="88">
        <f t="shared" si="3"/>
        <v>4015.3119999999999</v>
      </c>
      <c r="D25" s="88">
        <f t="shared" si="3"/>
        <v>3868.4630000000002</v>
      </c>
      <c r="E25" s="88">
        <f t="shared" si="3"/>
        <v>3884.5749999999998</v>
      </c>
      <c r="F25" s="88">
        <f t="shared" si="3"/>
        <v>3942.9679999999998</v>
      </c>
      <c r="G25" s="88">
        <f t="shared" si="3"/>
        <v>3979.6099999999997</v>
      </c>
      <c r="H25" s="88">
        <f t="shared" si="3"/>
        <v>4238.183</v>
      </c>
      <c r="I25" s="88">
        <f t="shared" si="3"/>
        <v>4579.1549999999997</v>
      </c>
      <c r="J25" s="88">
        <f t="shared" si="3"/>
        <v>4936.33</v>
      </c>
      <c r="K25" s="88">
        <f t="shared" si="3"/>
        <v>5340.1910000000007</v>
      </c>
      <c r="L25" s="88">
        <f t="shared" si="3"/>
        <v>5662.1679999999997</v>
      </c>
      <c r="M25" s="88">
        <f t="shared" si="3"/>
        <v>5994.0780000000004</v>
      </c>
      <c r="N25" s="88">
        <f t="shared" si="3"/>
        <v>5968.7180000000008</v>
      </c>
      <c r="O25" s="88">
        <f t="shared" si="3"/>
        <v>5670.87</v>
      </c>
      <c r="P25" s="88">
        <f t="shared" si="3"/>
        <v>5366.5519999999997</v>
      </c>
      <c r="Q25" s="88">
        <f t="shared" si="3"/>
        <v>5084.2709999999997</v>
      </c>
      <c r="R25" s="88">
        <f t="shared" si="3"/>
        <v>5079.29</v>
      </c>
      <c r="S25" s="88">
        <f t="shared" si="3"/>
        <v>5125.0999999999995</v>
      </c>
      <c r="T25" s="88">
        <f t="shared" si="3"/>
        <v>5249.1750000000002</v>
      </c>
      <c r="U25" s="88">
        <f t="shared" si="3"/>
        <v>5409.7979999999998</v>
      </c>
      <c r="V25" s="88">
        <f t="shared" si="3"/>
        <v>5517.4009999999998</v>
      </c>
      <c r="W25" s="88">
        <f t="shared" si="3"/>
        <v>5144.5910000000003</v>
      </c>
      <c r="X25" s="88">
        <f t="shared" si="3"/>
        <v>4687.9259999999995</v>
      </c>
      <c r="Y25" s="88">
        <f t="shared" si="3"/>
        <v>4253.96</v>
      </c>
      <c r="Z25" s="89">
        <f t="shared" si="3"/>
        <v>0</v>
      </c>
      <c r="AA25" s="90">
        <f t="shared" si="3"/>
        <v>117252.234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494</v>
      </c>
      <c r="C28" s="72">
        <v>473.5</v>
      </c>
      <c r="D28" s="72">
        <v>461.5</v>
      </c>
      <c r="E28" s="72">
        <v>458.5</v>
      </c>
      <c r="F28" s="72">
        <v>470</v>
      </c>
      <c r="G28" s="72">
        <v>478</v>
      </c>
      <c r="H28" s="72">
        <v>514</v>
      </c>
      <c r="I28" s="72">
        <v>522</v>
      </c>
      <c r="J28" s="72">
        <v>538.5</v>
      </c>
      <c r="K28" s="72">
        <v>539</v>
      </c>
      <c r="L28" s="72">
        <v>554</v>
      </c>
      <c r="M28" s="72">
        <v>500</v>
      </c>
      <c r="N28" s="72">
        <v>486.5</v>
      </c>
      <c r="O28" s="72">
        <v>477.5</v>
      </c>
      <c r="P28" s="72">
        <v>465</v>
      </c>
      <c r="Q28" s="72">
        <v>448.5</v>
      </c>
      <c r="R28" s="72">
        <v>478.5</v>
      </c>
      <c r="S28" s="72">
        <v>548</v>
      </c>
      <c r="T28" s="72">
        <v>594.5</v>
      </c>
      <c r="U28" s="72">
        <v>633</v>
      </c>
      <c r="V28" s="72">
        <v>624</v>
      </c>
      <c r="W28" s="72">
        <v>569</v>
      </c>
      <c r="X28" s="72">
        <v>496</v>
      </c>
      <c r="Y28" s="72">
        <v>461</v>
      </c>
      <c r="Z28" s="73"/>
      <c r="AA28" s="74">
        <f>SUM(B28:Z28)</f>
        <v>12284.5</v>
      </c>
    </row>
    <row r="29" spans="1:27" ht="24.95" customHeight="1" x14ac:dyDescent="0.2">
      <c r="A29" s="75" t="s">
        <v>23</v>
      </c>
      <c r="B29" s="76">
        <v>3887.549</v>
      </c>
      <c r="C29" s="77">
        <v>3620.8119999999999</v>
      </c>
      <c r="D29" s="77">
        <v>3473.9630000000002</v>
      </c>
      <c r="E29" s="77">
        <v>3477.0749999999998</v>
      </c>
      <c r="F29" s="77">
        <v>3523.9679999999998</v>
      </c>
      <c r="G29" s="77">
        <v>3552.61</v>
      </c>
      <c r="H29" s="77">
        <v>3775.183</v>
      </c>
      <c r="I29" s="77">
        <v>4115.1549999999997</v>
      </c>
      <c r="J29" s="77">
        <v>4501.83</v>
      </c>
      <c r="K29" s="77">
        <v>4866.1909999999998</v>
      </c>
      <c r="L29" s="77">
        <v>5299.1679999999997</v>
      </c>
      <c r="M29" s="77">
        <v>5646.0780000000004</v>
      </c>
      <c r="N29" s="77">
        <v>5665.2179999999998</v>
      </c>
      <c r="O29" s="77">
        <v>5385.37</v>
      </c>
      <c r="P29" s="77">
        <v>5083.5519999999997</v>
      </c>
      <c r="Q29" s="77">
        <v>4842.7709999999997</v>
      </c>
      <c r="R29" s="77">
        <v>4600.79</v>
      </c>
      <c r="S29" s="77">
        <v>4697.1000000000004</v>
      </c>
      <c r="T29" s="77">
        <v>4672.6750000000002</v>
      </c>
      <c r="U29" s="77">
        <v>4826.7979999999998</v>
      </c>
      <c r="V29" s="77">
        <v>4943.4009999999998</v>
      </c>
      <c r="W29" s="77">
        <v>4667.5910000000003</v>
      </c>
      <c r="X29" s="77">
        <v>4201.9260000000004</v>
      </c>
      <c r="Y29" s="77">
        <v>3877.96</v>
      </c>
      <c r="Z29" s="78"/>
      <c r="AA29" s="79">
        <f>SUM(B29:Z29)</f>
        <v>107204.73400000001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4381.549</v>
      </c>
      <c r="C31" s="62">
        <f t="shared" si="4"/>
        <v>4094.3119999999999</v>
      </c>
      <c r="D31" s="62">
        <f t="shared" si="4"/>
        <v>3935.4630000000002</v>
      </c>
      <c r="E31" s="62">
        <f t="shared" si="4"/>
        <v>3935.5749999999998</v>
      </c>
      <c r="F31" s="62">
        <f t="shared" si="4"/>
        <v>3993.9679999999998</v>
      </c>
      <c r="G31" s="62">
        <f t="shared" si="4"/>
        <v>4030.61</v>
      </c>
      <c r="H31" s="62">
        <f t="shared" si="4"/>
        <v>4289.183</v>
      </c>
      <c r="I31" s="62">
        <f t="shared" si="4"/>
        <v>4637.1549999999997</v>
      </c>
      <c r="J31" s="62">
        <f t="shared" si="4"/>
        <v>5040.33</v>
      </c>
      <c r="K31" s="62">
        <f t="shared" si="4"/>
        <v>5405.1909999999998</v>
      </c>
      <c r="L31" s="62">
        <f t="shared" si="4"/>
        <v>5853.1679999999997</v>
      </c>
      <c r="M31" s="62">
        <f t="shared" si="4"/>
        <v>6146.0780000000004</v>
      </c>
      <c r="N31" s="62">
        <f t="shared" si="4"/>
        <v>6151.7179999999998</v>
      </c>
      <c r="O31" s="62">
        <f t="shared" si="4"/>
        <v>5862.87</v>
      </c>
      <c r="P31" s="62">
        <f t="shared" si="4"/>
        <v>5548.5519999999997</v>
      </c>
      <c r="Q31" s="62">
        <f t="shared" si="4"/>
        <v>5291.2709999999997</v>
      </c>
      <c r="R31" s="62">
        <f t="shared" si="4"/>
        <v>5079.29</v>
      </c>
      <c r="S31" s="62">
        <f t="shared" si="4"/>
        <v>5245.1</v>
      </c>
      <c r="T31" s="62">
        <f t="shared" si="4"/>
        <v>5267.1750000000002</v>
      </c>
      <c r="U31" s="62">
        <f t="shared" si="4"/>
        <v>5459.7979999999998</v>
      </c>
      <c r="V31" s="62">
        <f t="shared" si="4"/>
        <v>5567.4009999999998</v>
      </c>
      <c r="W31" s="62">
        <f t="shared" si="4"/>
        <v>5236.5910000000003</v>
      </c>
      <c r="X31" s="62">
        <f t="shared" si="4"/>
        <v>4697.9260000000004</v>
      </c>
      <c r="Y31" s="62">
        <f t="shared" si="4"/>
        <v>4338.96</v>
      </c>
      <c r="Z31" s="63">
        <f t="shared" si="4"/>
        <v>0</v>
      </c>
      <c r="AA31" s="64">
        <f t="shared" si="4"/>
        <v>119489.23400000001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72</v>
      </c>
      <c r="C34" s="95">
        <v>66</v>
      </c>
      <c r="D34" s="95">
        <v>51</v>
      </c>
      <c r="E34" s="95">
        <v>51</v>
      </c>
      <c r="F34" s="95">
        <v>51</v>
      </c>
      <c r="G34" s="95">
        <v>51</v>
      </c>
      <c r="H34" s="95">
        <v>51</v>
      </c>
      <c r="I34" s="95">
        <v>51</v>
      </c>
      <c r="J34" s="95">
        <v>84</v>
      </c>
      <c r="K34" s="95">
        <v>45</v>
      </c>
      <c r="L34" s="95">
        <v>170</v>
      </c>
      <c r="M34" s="95">
        <v>142</v>
      </c>
      <c r="N34" s="95">
        <v>169</v>
      </c>
      <c r="O34" s="95">
        <v>169</v>
      </c>
      <c r="P34" s="95">
        <v>144</v>
      </c>
      <c r="Q34" s="95">
        <v>159</v>
      </c>
      <c r="R34" s="95"/>
      <c r="S34" s="95">
        <v>119</v>
      </c>
      <c r="T34" s="95">
        <v>18</v>
      </c>
      <c r="U34" s="95"/>
      <c r="V34" s="95"/>
      <c r="W34" s="95"/>
      <c r="X34" s="95"/>
      <c r="Y34" s="95">
        <v>45</v>
      </c>
      <c r="Z34" s="96"/>
      <c r="AA34" s="74">
        <f t="shared" ref="AA34:AA39" si="5">SUM(B34:Z34)</f>
        <v>1708</v>
      </c>
    </row>
    <row r="35" spans="1:27" ht="24.95" customHeight="1" x14ac:dyDescent="0.2">
      <c r="A35" s="97" t="s">
        <v>41</v>
      </c>
      <c r="B35" s="98">
        <v>56</v>
      </c>
      <c r="C35" s="99">
        <v>13</v>
      </c>
      <c r="D35" s="99">
        <v>16</v>
      </c>
      <c r="E35" s="99"/>
      <c r="F35" s="99"/>
      <c r="G35" s="99"/>
      <c r="H35" s="99"/>
      <c r="I35" s="99">
        <v>7</v>
      </c>
      <c r="J35" s="99">
        <v>20</v>
      </c>
      <c r="K35" s="99">
        <v>20</v>
      </c>
      <c r="L35" s="99">
        <v>21</v>
      </c>
      <c r="M35" s="99">
        <v>10</v>
      </c>
      <c r="N35" s="99">
        <v>10</v>
      </c>
      <c r="O35" s="99">
        <v>10</v>
      </c>
      <c r="P35" s="99">
        <v>10</v>
      </c>
      <c r="Q35" s="99"/>
      <c r="R35" s="99"/>
      <c r="S35" s="99">
        <v>1</v>
      </c>
      <c r="T35" s="99"/>
      <c r="U35" s="99">
        <v>50</v>
      </c>
      <c r="V35" s="99">
        <v>50</v>
      </c>
      <c r="W35" s="99">
        <v>92</v>
      </c>
      <c r="X35" s="99">
        <v>10</v>
      </c>
      <c r="Y35" s="99">
        <v>40</v>
      </c>
      <c r="Z35" s="100"/>
      <c r="AA35" s="79">
        <f t="shared" si="5"/>
        <v>436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253.4</v>
      </c>
      <c r="V36" s="99">
        <v>657.3</v>
      </c>
      <c r="W36" s="99">
        <v>492.5</v>
      </c>
      <c r="X36" s="99"/>
      <c r="Y36" s="99"/>
      <c r="Z36" s="100"/>
      <c r="AA36" s="79">
        <f t="shared" si="5"/>
        <v>1403.1999999999998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4</v>
      </c>
      <c r="O37" s="99">
        <v>13</v>
      </c>
      <c r="P37" s="99">
        <v>28</v>
      </c>
      <c r="Q37" s="99">
        <v>48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93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259.7</v>
      </c>
      <c r="E38" s="99">
        <v>284</v>
      </c>
      <c r="F38" s="99">
        <v>66.599999999999994</v>
      </c>
      <c r="G38" s="99">
        <v>500</v>
      </c>
      <c r="H38" s="99">
        <v>279.39999999999998</v>
      </c>
      <c r="I38" s="99">
        <v>400.6</v>
      </c>
      <c r="J38" s="99">
        <v>500</v>
      </c>
      <c r="K38" s="99">
        <v>500</v>
      </c>
      <c r="L38" s="99">
        <v>177.1</v>
      </c>
      <c r="M38" s="99"/>
      <c r="N38" s="99"/>
      <c r="O38" s="99"/>
      <c r="P38" s="99"/>
      <c r="Q38" s="99"/>
      <c r="R38" s="99"/>
      <c r="S38" s="99">
        <v>282.89999999999998</v>
      </c>
      <c r="T38" s="99">
        <v>500</v>
      </c>
      <c r="U38" s="99"/>
      <c r="V38" s="99"/>
      <c r="W38" s="99"/>
      <c r="X38" s="99">
        <v>500</v>
      </c>
      <c r="Y38" s="99">
        <v>500</v>
      </c>
      <c r="Z38" s="100"/>
      <c r="AA38" s="79">
        <f t="shared" si="5"/>
        <v>5750.3</v>
      </c>
    </row>
    <row r="39" spans="1:27" ht="30" customHeight="1" thickBot="1" x14ac:dyDescent="0.25">
      <c r="A39" s="86" t="s">
        <v>45</v>
      </c>
      <c r="B39" s="87">
        <f t="shared" ref="B39:Z39" si="6">SUM(B34:B38)</f>
        <v>628</v>
      </c>
      <c r="C39" s="88">
        <f t="shared" si="6"/>
        <v>579</v>
      </c>
      <c r="D39" s="88">
        <f t="shared" si="6"/>
        <v>326.7</v>
      </c>
      <c r="E39" s="88">
        <f t="shared" si="6"/>
        <v>335</v>
      </c>
      <c r="F39" s="88">
        <f t="shared" si="6"/>
        <v>117.6</v>
      </c>
      <c r="G39" s="88">
        <f t="shared" si="6"/>
        <v>551</v>
      </c>
      <c r="H39" s="88">
        <f t="shared" si="6"/>
        <v>330.4</v>
      </c>
      <c r="I39" s="88">
        <f t="shared" si="6"/>
        <v>458.6</v>
      </c>
      <c r="J39" s="88">
        <f t="shared" si="6"/>
        <v>604</v>
      </c>
      <c r="K39" s="88">
        <f t="shared" si="6"/>
        <v>565</v>
      </c>
      <c r="L39" s="88">
        <f t="shared" si="6"/>
        <v>368.1</v>
      </c>
      <c r="M39" s="88">
        <f t="shared" si="6"/>
        <v>152</v>
      </c>
      <c r="N39" s="88">
        <f t="shared" si="6"/>
        <v>183</v>
      </c>
      <c r="O39" s="88">
        <f t="shared" si="6"/>
        <v>192</v>
      </c>
      <c r="P39" s="88">
        <f t="shared" si="6"/>
        <v>182</v>
      </c>
      <c r="Q39" s="88">
        <f t="shared" si="6"/>
        <v>207</v>
      </c>
      <c r="R39" s="88">
        <f t="shared" si="6"/>
        <v>0</v>
      </c>
      <c r="S39" s="88">
        <f t="shared" si="6"/>
        <v>402.9</v>
      </c>
      <c r="T39" s="88">
        <f t="shared" si="6"/>
        <v>518</v>
      </c>
      <c r="U39" s="88">
        <f t="shared" si="6"/>
        <v>303.39999999999998</v>
      </c>
      <c r="V39" s="88">
        <f t="shared" si="6"/>
        <v>707.3</v>
      </c>
      <c r="W39" s="88">
        <f t="shared" si="6"/>
        <v>584.5</v>
      </c>
      <c r="X39" s="88">
        <f t="shared" si="6"/>
        <v>510</v>
      </c>
      <c r="Y39" s="88">
        <f t="shared" si="6"/>
        <v>585</v>
      </c>
      <c r="Z39" s="89">
        <f t="shared" si="6"/>
        <v>0</v>
      </c>
      <c r="AA39" s="90">
        <f t="shared" si="5"/>
        <v>9390.5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253.4</v>
      </c>
      <c r="V44" s="99">
        <v>657.3</v>
      </c>
      <c r="W44" s="99">
        <v>492.5</v>
      </c>
      <c r="X44" s="99"/>
      <c r="Y44" s="99"/>
      <c r="Z44" s="100"/>
      <c r="AA44" s="79">
        <f t="shared" si="7"/>
        <v>1403.1999999999998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259.7</v>
      </c>
      <c r="E46" s="99">
        <v>284</v>
      </c>
      <c r="F46" s="99">
        <v>66.599999999999994</v>
      </c>
      <c r="G46" s="99">
        <v>500</v>
      </c>
      <c r="H46" s="99">
        <v>279.39999999999998</v>
      </c>
      <c r="I46" s="99">
        <v>400.6</v>
      </c>
      <c r="J46" s="99">
        <v>500</v>
      </c>
      <c r="K46" s="99">
        <v>500</v>
      </c>
      <c r="L46" s="99">
        <v>177.1</v>
      </c>
      <c r="M46" s="99"/>
      <c r="N46" s="99"/>
      <c r="O46" s="99"/>
      <c r="P46" s="99"/>
      <c r="Q46" s="99"/>
      <c r="R46" s="99"/>
      <c r="S46" s="99">
        <v>282.89999999999998</v>
      </c>
      <c r="T46" s="99">
        <v>500</v>
      </c>
      <c r="U46" s="99"/>
      <c r="V46" s="99"/>
      <c r="W46" s="99"/>
      <c r="X46" s="99">
        <v>500</v>
      </c>
      <c r="Y46" s="99">
        <v>500</v>
      </c>
      <c r="Z46" s="100"/>
      <c r="AA46" s="79">
        <f t="shared" si="7"/>
        <v>5750.3</v>
      </c>
    </row>
    <row r="47" spans="1:27" ht="24.95" customHeight="1" x14ac:dyDescent="0.2">
      <c r="A47" s="85" t="s">
        <v>47</v>
      </c>
      <c r="B47" s="98">
        <v>126</v>
      </c>
      <c r="C47" s="99">
        <v>109</v>
      </c>
      <c r="D47" s="99">
        <v>101</v>
      </c>
      <c r="E47" s="99">
        <v>95</v>
      </c>
      <c r="F47" s="99">
        <v>98</v>
      </c>
      <c r="G47" s="99">
        <v>107</v>
      </c>
      <c r="H47" s="99">
        <v>132</v>
      </c>
      <c r="I47" s="99">
        <v>150</v>
      </c>
      <c r="J47" s="99">
        <v>150</v>
      </c>
      <c r="K47" s="99">
        <v>150</v>
      </c>
      <c r="L47" s="99">
        <v>140</v>
      </c>
      <c r="M47" s="99">
        <v>138</v>
      </c>
      <c r="N47" s="99">
        <v>121</v>
      </c>
      <c r="O47" s="99">
        <v>119</v>
      </c>
      <c r="P47" s="99">
        <v>118</v>
      </c>
      <c r="Q47" s="99">
        <v>132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129</v>
      </c>
      <c r="Y47" s="99">
        <v>94</v>
      </c>
      <c r="Z47" s="100"/>
      <c r="AA47" s="79">
        <f t="shared" si="7"/>
        <v>3109</v>
      </c>
    </row>
    <row r="48" spans="1:27" ht="30" customHeight="1" thickBot="1" x14ac:dyDescent="0.25">
      <c r="A48" s="86" t="s">
        <v>48</v>
      </c>
      <c r="B48" s="87">
        <f>SUM(B42:B47)</f>
        <v>626</v>
      </c>
      <c r="C48" s="88">
        <f t="shared" ref="C48:Z48" si="8">SUM(C42:C47)</f>
        <v>609</v>
      </c>
      <c r="D48" s="88">
        <f t="shared" si="8"/>
        <v>360.7</v>
      </c>
      <c r="E48" s="88">
        <f t="shared" si="8"/>
        <v>379</v>
      </c>
      <c r="F48" s="88">
        <f t="shared" si="8"/>
        <v>164.6</v>
      </c>
      <c r="G48" s="88">
        <f t="shared" si="8"/>
        <v>607</v>
      </c>
      <c r="H48" s="88">
        <f t="shared" si="8"/>
        <v>411.4</v>
      </c>
      <c r="I48" s="88">
        <f t="shared" si="8"/>
        <v>550.6</v>
      </c>
      <c r="J48" s="88">
        <f t="shared" si="8"/>
        <v>650</v>
      </c>
      <c r="K48" s="88">
        <f t="shared" si="8"/>
        <v>650</v>
      </c>
      <c r="L48" s="88">
        <f t="shared" si="8"/>
        <v>317.10000000000002</v>
      </c>
      <c r="M48" s="88">
        <f t="shared" si="8"/>
        <v>138</v>
      </c>
      <c r="N48" s="88">
        <f t="shared" si="8"/>
        <v>121</v>
      </c>
      <c r="O48" s="88">
        <f t="shared" si="8"/>
        <v>119</v>
      </c>
      <c r="P48" s="88">
        <f t="shared" si="8"/>
        <v>118</v>
      </c>
      <c r="Q48" s="88">
        <f t="shared" si="8"/>
        <v>132</v>
      </c>
      <c r="R48" s="88">
        <f t="shared" si="8"/>
        <v>150</v>
      </c>
      <c r="S48" s="88">
        <f t="shared" si="8"/>
        <v>432.9</v>
      </c>
      <c r="T48" s="88">
        <f t="shared" si="8"/>
        <v>650</v>
      </c>
      <c r="U48" s="88">
        <f t="shared" si="8"/>
        <v>403.4</v>
      </c>
      <c r="V48" s="88">
        <f t="shared" si="8"/>
        <v>807.3</v>
      </c>
      <c r="W48" s="88">
        <f t="shared" si="8"/>
        <v>642.5</v>
      </c>
      <c r="X48" s="88">
        <f t="shared" si="8"/>
        <v>629</v>
      </c>
      <c r="Y48" s="88">
        <f t="shared" si="8"/>
        <v>594</v>
      </c>
      <c r="Z48" s="89">
        <f t="shared" si="8"/>
        <v>0</v>
      </c>
      <c r="AA48" s="90">
        <f t="shared" si="7"/>
        <v>10262.5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4881.549</v>
      </c>
      <c r="C51" s="88">
        <f t="shared" si="10"/>
        <v>4594.3119999999999</v>
      </c>
      <c r="D51" s="88">
        <f t="shared" si="10"/>
        <v>4195.1630000000005</v>
      </c>
      <c r="E51" s="88">
        <f t="shared" si="10"/>
        <v>4219.5749999999998</v>
      </c>
      <c r="F51" s="88">
        <f t="shared" si="10"/>
        <v>4060.5679999999998</v>
      </c>
      <c r="G51" s="88">
        <f t="shared" si="10"/>
        <v>4530.6099999999997</v>
      </c>
      <c r="H51" s="88">
        <f t="shared" si="10"/>
        <v>4568.5829999999996</v>
      </c>
      <c r="I51" s="88">
        <f t="shared" si="10"/>
        <v>5037.7550000000001</v>
      </c>
      <c r="J51" s="88">
        <f t="shared" si="10"/>
        <v>5540.33</v>
      </c>
      <c r="K51" s="88">
        <f t="shared" si="10"/>
        <v>5905.1910000000007</v>
      </c>
      <c r="L51" s="88">
        <f t="shared" si="10"/>
        <v>6030.268</v>
      </c>
      <c r="M51" s="88">
        <f t="shared" si="10"/>
        <v>6146.0780000000004</v>
      </c>
      <c r="N51" s="88">
        <f t="shared" si="10"/>
        <v>6151.7180000000008</v>
      </c>
      <c r="O51" s="88">
        <f t="shared" si="10"/>
        <v>5862.87</v>
      </c>
      <c r="P51" s="88">
        <f t="shared" si="10"/>
        <v>5548.5519999999997</v>
      </c>
      <c r="Q51" s="88">
        <f t="shared" si="10"/>
        <v>5291.2709999999997</v>
      </c>
      <c r="R51" s="88">
        <f t="shared" si="10"/>
        <v>5079.29</v>
      </c>
      <c r="S51" s="88">
        <f t="shared" si="10"/>
        <v>5527.9999999999991</v>
      </c>
      <c r="T51" s="88">
        <f t="shared" si="10"/>
        <v>5767.1750000000002</v>
      </c>
      <c r="U51" s="88">
        <f t="shared" si="10"/>
        <v>5713.1979999999994</v>
      </c>
      <c r="V51" s="88">
        <f t="shared" si="10"/>
        <v>6224.701</v>
      </c>
      <c r="W51" s="88">
        <f t="shared" si="10"/>
        <v>5729.0910000000003</v>
      </c>
      <c r="X51" s="88">
        <f t="shared" si="10"/>
        <v>5197.9259999999995</v>
      </c>
      <c r="Y51" s="88">
        <f t="shared" si="10"/>
        <v>4838.96</v>
      </c>
      <c r="Z51" s="89">
        <f t="shared" si="10"/>
        <v>0</v>
      </c>
      <c r="AA51" s="104">
        <f>SUM(B51:Z51)</f>
        <v>126642.73399999998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67.5</v>
      </c>
      <c r="C4" s="18">
        <v>-344.29999999999995</v>
      </c>
      <c r="D4" s="18">
        <v>-433.00000000000006</v>
      </c>
      <c r="E4" s="18">
        <v>-499.29999999999995</v>
      </c>
      <c r="F4" s="18">
        <v>-520.4</v>
      </c>
      <c r="G4" s="18">
        <v>-597</v>
      </c>
      <c r="H4" s="18">
        <v>-840.6</v>
      </c>
      <c r="I4" s="18">
        <v>-749.4</v>
      </c>
      <c r="J4" s="18">
        <v>-673</v>
      </c>
      <c r="K4" s="18">
        <v>-486.29999999999995</v>
      </c>
      <c r="L4" s="18">
        <v>-897.9</v>
      </c>
      <c r="M4" s="18">
        <v>-900.8</v>
      </c>
      <c r="N4" s="18">
        <v>-818.6</v>
      </c>
      <c r="O4" s="18">
        <v>-656.8</v>
      </c>
      <c r="P4" s="18">
        <v>-660.4</v>
      </c>
      <c r="Q4" s="18">
        <v>-798.1</v>
      </c>
      <c r="R4" s="18">
        <v>-786.7</v>
      </c>
      <c r="S4" s="18">
        <v>-452.4</v>
      </c>
      <c r="T4" s="18">
        <v>223.3</v>
      </c>
      <c r="U4" s="18">
        <v>228.5</v>
      </c>
      <c r="V4" s="18">
        <v>157.29999999999995</v>
      </c>
      <c r="W4" s="18">
        <v>146.69999999999999</v>
      </c>
      <c r="X4" s="18">
        <v>483.5</v>
      </c>
      <c r="Y4" s="18">
        <v>3.1000000000000227</v>
      </c>
      <c r="Z4" s="19"/>
      <c r="AA4" s="111">
        <f>SUM(B4:Z4)</f>
        <v>-9805.1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88.58</v>
      </c>
      <c r="C7" s="117">
        <v>85.81</v>
      </c>
      <c r="D7" s="117">
        <v>85.15</v>
      </c>
      <c r="E7" s="117">
        <v>83.22</v>
      </c>
      <c r="F7" s="117">
        <v>82.23</v>
      </c>
      <c r="G7" s="117">
        <v>81.12</v>
      </c>
      <c r="H7" s="117">
        <v>75.45</v>
      </c>
      <c r="I7" s="117">
        <v>71.95</v>
      </c>
      <c r="J7" s="117">
        <v>72.95</v>
      </c>
      <c r="K7" s="117">
        <v>58.7</v>
      </c>
      <c r="L7" s="117">
        <v>69</v>
      </c>
      <c r="M7" s="117">
        <v>33.44</v>
      </c>
      <c r="N7" s="117">
        <v>36.17</v>
      </c>
      <c r="O7" s="117">
        <v>37.81</v>
      </c>
      <c r="P7" s="117">
        <v>50</v>
      </c>
      <c r="Q7" s="117">
        <v>58.71</v>
      </c>
      <c r="R7" s="117">
        <v>77</v>
      </c>
      <c r="S7" s="117">
        <v>85</v>
      </c>
      <c r="T7" s="117">
        <v>90.45</v>
      </c>
      <c r="U7" s="117">
        <v>117.94</v>
      </c>
      <c r="V7" s="117">
        <v>165.55</v>
      </c>
      <c r="W7" s="117">
        <v>124.31</v>
      </c>
      <c r="X7" s="117">
        <v>99.31</v>
      </c>
      <c r="Y7" s="117">
        <v>84.23</v>
      </c>
      <c r="Z7" s="118"/>
      <c r="AA7" s="119">
        <f>IF(SUM(B7:Z7)&lt;&gt;0,AVERAGEIF(B7:Z7,"&lt;&gt;"""),"")</f>
        <v>79.753333333333345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432.5</v>
      </c>
      <c r="C13" s="129">
        <v>844.3</v>
      </c>
      <c r="D13" s="129">
        <v>692.7</v>
      </c>
      <c r="E13" s="129">
        <v>783.3</v>
      </c>
      <c r="F13" s="129">
        <v>587</v>
      </c>
      <c r="G13" s="129">
        <v>1097</v>
      </c>
      <c r="H13" s="129">
        <v>1120</v>
      </c>
      <c r="I13" s="129">
        <v>1150</v>
      </c>
      <c r="J13" s="129">
        <v>1173</v>
      </c>
      <c r="K13" s="129">
        <v>986.3</v>
      </c>
      <c r="L13" s="129">
        <v>1075</v>
      </c>
      <c r="M13" s="129">
        <v>900.8</v>
      </c>
      <c r="N13" s="129">
        <v>818.6</v>
      </c>
      <c r="O13" s="129">
        <v>656.8</v>
      </c>
      <c r="P13" s="129">
        <v>660.4</v>
      </c>
      <c r="Q13" s="129">
        <v>798.1</v>
      </c>
      <c r="R13" s="129">
        <v>786.7</v>
      </c>
      <c r="S13" s="129">
        <v>735.3</v>
      </c>
      <c r="T13" s="129">
        <v>276.7</v>
      </c>
      <c r="U13" s="129"/>
      <c r="V13" s="129"/>
      <c r="W13" s="129"/>
      <c r="X13" s="129">
        <v>16.5</v>
      </c>
      <c r="Y13" s="130">
        <v>496.9</v>
      </c>
      <c r="Z13" s="131"/>
      <c r="AA13" s="132">
        <f t="shared" si="0"/>
        <v>16087.9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24.9</v>
      </c>
      <c r="V15" s="133">
        <v>500</v>
      </c>
      <c r="W15" s="133">
        <v>345.8</v>
      </c>
      <c r="X15" s="133"/>
      <c r="Y15" s="133"/>
      <c r="Z15" s="131"/>
      <c r="AA15" s="132">
        <f t="shared" si="0"/>
        <v>870.7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432.5</v>
      </c>
      <c r="C16" s="135">
        <f t="shared" si="1"/>
        <v>844.3</v>
      </c>
      <c r="D16" s="135">
        <f t="shared" si="1"/>
        <v>692.7</v>
      </c>
      <c r="E16" s="135">
        <f t="shared" si="1"/>
        <v>783.3</v>
      </c>
      <c r="F16" s="135">
        <f t="shared" si="1"/>
        <v>587</v>
      </c>
      <c r="G16" s="135">
        <f t="shared" si="1"/>
        <v>1097</v>
      </c>
      <c r="H16" s="135">
        <f t="shared" si="1"/>
        <v>1120</v>
      </c>
      <c r="I16" s="135">
        <f t="shared" si="1"/>
        <v>1150</v>
      </c>
      <c r="J16" s="135">
        <f t="shared" si="1"/>
        <v>1173</v>
      </c>
      <c r="K16" s="135">
        <f t="shared" si="1"/>
        <v>986.3</v>
      </c>
      <c r="L16" s="135">
        <f t="shared" si="1"/>
        <v>1075</v>
      </c>
      <c r="M16" s="135">
        <f t="shared" si="1"/>
        <v>900.8</v>
      </c>
      <c r="N16" s="135">
        <f t="shared" si="1"/>
        <v>818.6</v>
      </c>
      <c r="O16" s="135">
        <f t="shared" si="1"/>
        <v>656.8</v>
      </c>
      <c r="P16" s="135">
        <f t="shared" si="1"/>
        <v>660.4</v>
      </c>
      <c r="Q16" s="135">
        <f t="shared" si="1"/>
        <v>798.1</v>
      </c>
      <c r="R16" s="135">
        <f t="shared" si="1"/>
        <v>786.7</v>
      </c>
      <c r="S16" s="135">
        <f t="shared" si="1"/>
        <v>735.3</v>
      </c>
      <c r="T16" s="135">
        <f t="shared" si="1"/>
        <v>276.7</v>
      </c>
      <c r="U16" s="135">
        <f t="shared" si="1"/>
        <v>24.9</v>
      </c>
      <c r="V16" s="135">
        <f t="shared" si="1"/>
        <v>500</v>
      </c>
      <c r="W16" s="135">
        <f t="shared" si="1"/>
        <v>345.8</v>
      </c>
      <c r="X16" s="135">
        <f t="shared" si="1"/>
        <v>16.5</v>
      </c>
      <c r="Y16" s="135">
        <f t="shared" si="1"/>
        <v>496.9</v>
      </c>
      <c r="Z16" s="136" t="str">
        <f t="shared" si="1"/>
        <v/>
      </c>
      <c r="AA16" s="90">
        <f t="shared" si="0"/>
        <v>16958.600000000002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253.4</v>
      </c>
      <c r="V21" s="129">
        <v>657.3</v>
      </c>
      <c r="W21" s="129">
        <v>492.5</v>
      </c>
      <c r="X21" s="129"/>
      <c r="Y21" s="130"/>
      <c r="Z21" s="131"/>
      <c r="AA21" s="132">
        <f t="shared" si="2"/>
        <v>1403.1999999999998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259.7</v>
      </c>
      <c r="E23" s="133">
        <v>284</v>
      </c>
      <c r="F23" s="133">
        <v>66.599999999999994</v>
      </c>
      <c r="G23" s="133">
        <v>500</v>
      </c>
      <c r="H23" s="133">
        <v>279.39999999999998</v>
      </c>
      <c r="I23" s="133">
        <v>400.6</v>
      </c>
      <c r="J23" s="133">
        <v>500</v>
      </c>
      <c r="K23" s="133">
        <v>500</v>
      </c>
      <c r="L23" s="133">
        <v>177.1</v>
      </c>
      <c r="M23" s="133"/>
      <c r="N23" s="133"/>
      <c r="O23" s="133"/>
      <c r="P23" s="133"/>
      <c r="Q23" s="133"/>
      <c r="R23" s="133"/>
      <c r="S23" s="133">
        <v>282.89999999999998</v>
      </c>
      <c r="T23" s="133">
        <v>500</v>
      </c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5750.3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259.7</v>
      </c>
      <c r="E24" s="135">
        <f t="shared" si="3"/>
        <v>284</v>
      </c>
      <c r="F24" s="135">
        <f t="shared" si="3"/>
        <v>66.599999999999994</v>
      </c>
      <c r="G24" s="135">
        <f t="shared" si="3"/>
        <v>500</v>
      </c>
      <c r="H24" s="135">
        <f t="shared" si="3"/>
        <v>279.39999999999998</v>
      </c>
      <c r="I24" s="135">
        <f t="shared" si="3"/>
        <v>400.6</v>
      </c>
      <c r="J24" s="135">
        <f t="shared" si="3"/>
        <v>500</v>
      </c>
      <c r="K24" s="135">
        <f t="shared" si="3"/>
        <v>500</v>
      </c>
      <c r="L24" s="135">
        <f t="shared" si="3"/>
        <v>177.1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282.89999999999998</v>
      </c>
      <c r="T24" s="135">
        <f t="shared" si="3"/>
        <v>500</v>
      </c>
      <c r="U24" s="135">
        <f t="shared" si="3"/>
        <v>253.4</v>
      </c>
      <c r="V24" s="135">
        <f t="shared" si="3"/>
        <v>657.3</v>
      </c>
      <c r="W24" s="135">
        <f t="shared" si="3"/>
        <v>492.5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7153.5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2024-05-18T11:09:40Z</dcterms:created>
  <dcterms:modified xsi:type="dcterms:W3CDTF">2024-05-18T11:09:41Z</dcterms:modified>
</cp:coreProperties>
</file>