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<sst xmlns="http://schemas.openxmlformats.org/spreadsheetml/2006/main" count="117" uniqueCount="53">
  <si>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17/05/2024 14:07:13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</si>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</sst>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EE4-4794-92EB-90CAD78C70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114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109</c:v>
                </c:pt>
                <c:pt idx="6">
                  <c:v>162</c:v>
                </c:pt>
                <c:pt idx="7">
                  <c:v>178</c:v>
                </c:pt>
                <c:pt idx="8">
                  <c:v>201</c:v>
                </c:pt>
                <c:pt idx="9">
                  <c:v>201</c:v>
                </c:pt>
                <c:pt idx="10">
                  <c:v>215</c:v>
                </c:pt>
                <c:pt idx="11">
                  <c:v>192</c:v>
                </c:pt>
                <c:pt idx="12">
                  <c:v>179</c:v>
                </c:pt>
                <c:pt idx="13">
                  <c:v>165</c:v>
                </c:pt>
                <c:pt idx="14">
                  <c:v>158</c:v>
                </c:pt>
                <c:pt idx="15">
                  <c:v>162</c:v>
                </c:pt>
                <c:pt idx="16">
                  <c:v>188</c:v>
                </c:pt>
                <c:pt idx="17">
                  <c:v>224</c:v>
                </c:pt>
                <c:pt idx="18">
                  <c:v>267</c:v>
                </c:pt>
                <c:pt idx="19">
                  <c:v>258</c:v>
                </c:pt>
                <c:pt idx="20">
                  <c:v>236</c:v>
                </c:pt>
                <c:pt idx="21">
                  <c:v>190</c:v>
                </c:pt>
                <c:pt idx="22">
                  <c:v>152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E4-4794-92EB-90CAD78C70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3240.297</c:v>
                </c:pt>
                <c:pt idx="1">
                  <c:v>2616.2850000000003</c:v>
                </c:pt>
                <c:pt idx="2">
                  <c:v>2393.0740000000001</c:v>
                </c:pt>
                <c:pt idx="3">
                  <c:v>2325.4340000000002</c:v>
                </c:pt>
                <c:pt idx="4">
                  <c:v>2248.759</c:v>
                </c:pt>
                <c:pt idx="5">
                  <c:v>2385.0740000000001</c:v>
                </c:pt>
                <c:pt idx="6">
                  <c:v>2519.79</c:v>
                </c:pt>
                <c:pt idx="7">
                  <c:v>2422.5970000000002</c:v>
                </c:pt>
                <c:pt idx="8">
                  <c:v>1792.9</c:v>
                </c:pt>
                <c:pt idx="9">
                  <c:v>1132.9000000000001</c:v>
                </c:pt>
                <c:pt idx="10">
                  <c:v>727.9</c:v>
                </c:pt>
                <c:pt idx="11">
                  <c:v>182.9</c:v>
                </c:pt>
                <c:pt idx="12">
                  <c:v>182.9</c:v>
                </c:pt>
                <c:pt idx="13">
                  <c:v>182.9</c:v>
                </c:pt>
                <c:pt idx="14">
                  <c:v>182.9</c:v>
                </c:pt>
                <c:pt idx="15">
                  <c:v>294.89999999999998</c:v>
                </c:pt>
                <c:pt idx="16">
                  <c:v>1102.9000000000001</c:v>
                </c:pt>
                <c:pt idx="17">
                  <c:v>2666.5259999999998</c:v>
                </c:pt>
                <c:pt idx="18">
                  <c:v>3012.2719999999999</c:v>
                </c:pt>
                <c:pt idx="19">
                  <c:v>2957.2070000000003</c:v>
                </c:pt>
                <c:pt idx="20">
                  <c:v>3014.049</c:v>
                </c:pt>
                <c:pt idx="21">
                  <c:v>3011.0230000000001</c:v>
                </c:pt>
                <c:pt idx="22">
                  <c:v>3053.8919999999998</c:v>
                </c:pt>
                <c:pt idx="23">
                  <c:v>3006.627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E4-4794-92EB-90CAD78C70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578</c:v>
                </c:pt>
                <c:pt idx="1">
                  <c:v>1036.3</c:v>
                </c:pt>
                <c:pt idx="2">
                  <c:v>1158.8</c:v>
                </c:pt>
                <c:pt idx="3">
                  <c:v>1215.0999999999999</c:v>
                </c:pt>
                <c:pt idx="4">
                  <c:v>1199.4000000000001</c:v>
                </c:pt>
                <c:pt idx="5">
                  <c:v>1301.9000000000001</c:v>
                </c:pt>
                <c:pt idx="6">
                  <c:v>860.3</c:v>
                </c:pt>
                <c:pt idx="7">
                  <c:v>852.3</c:v>
                </c:pt>
                <c:pt idx="8">
                  <c:v>1049.4000000000001</c:v>
                </c:pt>
                <c:pt idx="9">
                  <c:v>1344.5</c:v>
                </c:pt>
                <c:pt idx="10">
                  <c:v>1540</c:v>
                </c:pt>
                <c:pt idx="11">
                  <c:v>1703.8</c:v>
                </c:pt>
                <c:pt idx="12">
                  <c:v>1677.2</c:v>
                </c:pt>
                <c:pt idx="13">
                  <c:v>1588</c:v>
                </c:pt>
                <c:pt idx="14">
                  <c:v>1454</c:v>
                </c:pt>
                <c:pt idx="15">
                  <c:v>1713</c:v>
                </c:pt>
                <c:pt idx="16">
                  <c:v>1742</c:v>
                </c:pt>
                <c:pt idx="17">
                  <c:v>1354.1</c:v>
                </c:pt>
                <c:pt idx="18">
                  <c:v>947.9</c:v>
                </c:pt>
                <c:pt idx="19">
                  <c:v>1015</c:v>
                </c:pt>
                <c:pt idx="20">
                  <c:v>1050</c:v>
                </c:pt>
                <c:pt idx="21">
                  <c:v>978</c:v>
                </c:pt>
                <c:pt idx="22">
                  <c:v>657.1</c:v>
                </c:pt>
                <c:pt idx="23">
                  <c:v>1086.2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E4-4794-92EB-90CAD78C70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731.73599999999999</c:v>
                </c:pt>
                <c:pt idx="1">
                  <c:v>723.89800000000002</c:v>
                </c:pt>
                <c:pt idx="2">
                  <c:v>716.95999999999981</c:v>
                </c:pt>
                <c:pt idx="3">
                  <c:v>711.19400000000007</c:v>
                </c:pt>
                <c:pt idx="4">
                  <c:v>686.60399999999993</c:v>
                </c:pt>
                <c:pt idx="5">
                  <c:v>704.399</c:v>
                </c:pt>
                <c:pt idx="6">
                  <c:v>1037.8849999999998</c:v>
                </c:pt>
                <c:pt idx="7">
                  <c:v>1867.9089999999992</c:v>
                </c:pt>
                <c:pt idx="8">
                  <c:v>2810.8929999999996</c:v>
                </c:pt>
                <c:pt idx="9">
                  <c:v>3641.54</c:v>
                </c:pt>
                <c:pt idx="10">
                  <c:v>4225.1580000000004</c:v>
                </c:pt>
                <c:pt idx="11">
                  <c:v>4432.25</c:v>
                </c:pt>
                <c:pt idx="12">
                  <c:v>4534.6190000000006</c:v>
                </c:pt>
                <c:pt idx="13">
                  <c:v>4412.2259999999997</c:v>
                </c:pt>
                <c:pt idx="14">
                  <c:v>4092.0200000000004</c:v>
                </c:pt>
                <c:pt idx="15">
                  <c:v>3441.0099999999989</c:v>
                </c:pt>
                <c:pt idx="16">
                  <c:v>2455.8969999999999</c:v>
                </c:pt>
                <c:pt idx="17">
                  <c:v>1563.528</c:v>
                </c:pt>
                <c:pt idx="18">
                  <c:v>954.78900000000021</c:v>
                </c:pt>
                <c:pt idx="19">
                  <c:v>684.21600000000012</c:v>
                </c:pt>
                <c:pt idx="20">
                  <c:v>621.54599999999982</c:v>
                </c:pt>
                <c:pt idx="21">
                  <c:v>605.2919999999998</c:v>
                </c:pt>
                <c:pt idx="22">
                  <c:v>621.99199999999996</c:v>
                </c:pt>
                <c:pt idx="23">
                  <c:v>679.94799999999998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E4-4794-92EB-90CAD78C70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17</c:v>
                </c:pt>
                <c:pt idx="1">
                  <c:v>17</c:v>
                </c:pt>
                <c:pt idx="2">
                  <c:v>16</c:v>
                </c:pt>
                <c:pt idx="3">
                  <c:v>15</c:v>
                </c:pt>
                <c:pt idx="4">
                  <c:v>15</c:v>
                </c:pt>
                <c:pt idx="5">
                  <c:v>16</c:v>
                </c:pt>
                <c:pt idx="6">
                  <c:v>18</c:v>
                </c:pt>
                <c:pt idx="7">
                  <c:v>27</c:v>
                </c:pt>
                <c:pt idx="8">
                  <c:v>40</c:v>
                </c:pt>
                <c:pt idx="9">
                  <c:v>49</c:v>
                </c:pt>
                <c:pt idx="10">
                  <c:v>57</c:v>
                </c:pt>
                <c:pt idx="11">
                  <c:v>63</c:v>
                </c:pt>
                <c:pt idx="12">
                  <c:v>66</c:v>
                </c:pt>
                <c:pt idx="13">
                  <c:v>64</c:v>
                </c:pt>
                <c:pt idx="14">
                  <c:v>60</c:v>
                </c:pt>
                <c:pt idx="15">
                  <c:v>51</c:v>
                </c:pt>
                <c:pt idx="16">
                  <c:v>37</c:v>
                </c:pt>
                <c:pt idx="17">
                  <c:v>22</c:v>
                </c:pt>
                <c:pt idx="18">
                  <c:v>12</c:v>
                </c:pt>
                <c:pt idx="19">
                  <c:v>10</c:v>
                </c:pt>
                <c:pt idx="20">
                  <c:v>11</c:v>
                </c:pt>
                <c:pt idx="21">
                  <c:v>13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E4-4794-92EB-90CAD78C70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201</c:v>
                </c:pt>
                <c:pt idx="5">
                  <c:v>201</c:v>
                </c:pt>
                <c:pt idx="6">
                  <c:v>211</c:v>
                </c:pt>
                <c:pt idx="7">
                  <c:v>228</c:v>
                </c:pt>
                <c:pt idx="8">
                  <c:v>158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96</c:v>
                </c:pt>
                <c:pt idx="18">
                  <c:v>659</c:v>
                </c:pt>
                <c:pt idx="19">
                  <c:v>856</c:v>
                </c:pt>
                <c:pt idx="20">
                  <c:v>1123.5529999999999</c:v>
                </c:pt>
                <c:pt idx="21">
                  <c:v>771</c:v>
                </c:pt>
                <c:pt idx="22">
                  <c:v>416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E4-4794-92EB-90CAD78C7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4681.0790000000015</c:v>
                </c:pt>
                <c:pt idx="1">
                  <c:v>4495.436999999999</c:v>
                </c:pt>
                <c:pt idx="2">
                  <c:v>4386.8070000000007</c:v>
                </c:pt>
                <c:pt idx="3">
                  <c:v>4368.7149999999992</c:v>
                </c:pt>
                <c:pt idx="4">
                  <c:v>4452.755000000001</c:v>
                </c:pt>
                <c:pt idx="5">
                  <c:v>4717.3510000000006</c:v>
                </c:pt>
                <c:pt idx="6">
                  <c:v>4808.9710000000005</c:v>
                </c:pt>
                <c:pt idx="7">
                  <c:v>5575.7629999999999</c:v>
                </c:pt>
                <c:pt idx="8">
                  <c:v>6052.1709999999985</c:v>
                </c:pt>
                <c:pt idx="9">
                  <c:v>6419.9540000000015</c:v>
                </c:pt>
                <c:pt idx="10">
                  <c:v>6829.0580000000018</c:v>
                </c:pt>
                <c:pt idx="11">
                  <c:v>6630.0000000000018</c:v>
                </c:pt>
                <c:pt idx="12">
                  <c:v>6693.7330000000002</c:v>
                </c:pt>
                <c:pt idx="13">
                  <c:v>6412.1760000000031</c:v>
                </c:pt>
                <c:pt idx="14">
                  <c:v>5946.9330000000009</c:v>
                </c:pt>
                <c:pt idx="15">
                  <c:v>5661.9099999999989</c:v>
                </c:pt>
                <c:pt idx="16">
                  <c:v>5525.7970000000005</c:v>
                </c:pt>
                <c:pt idx="17">
                  <c:v>5926.1340000000009</c:v>
                </c:pt>
                <c:pt idx="18">
                  <c:v>5852.9430000000002</c:v>
                </c:pt>
                <c:pt idx="19">
                  <c:v>5780.4120000000012</c:v>
                </c:pt>
                <c:pt idx="20">
                  <c:v>6056.18</c:v>
                </c:pt>
                <c:pt idx="21">
                  <c:v>5568.3609999999999</c:v>
                </c:pt>
                <c:pt idx="22">
                  <c:v>4915.05</c:v>
                </c:pt>
                <c:pt idx="23">
                  <c:v>5005.7780000000002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EE4-4794-92EB-90CAD78C7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93.07</c:v>
                </c:pt>
                <c:pt idx="1">
                  <c:v>85.51</c:v>
                </c:pt>
                <c:pt idx="2">
                  <c:v>80.45</c:v>
                </c:pt>
                <c:pt idx="3">
                  <c:v>85.36</c:v>
                </c:pt>
                <c:pt idx="4">
                  <c:v>83.87</c:v>
                </c:pt>
                <c:pt idx="5">
                  <c:v>86.34</c:v>
                </c:pt>
                <c:pt idx="6">
                  <c:v>94.29</c:v>
                </c:pt>
                <c:pt idx="7">
                  <c:v>90.44</c:v>
                </c:pt>
                <c:pt idx="8">
                  <c:v>65.7</c:v>
                </c:pt>
                <c:pt idx="9">
                  <c:v>48.9</c:v>
                </c:pt>
                <c:pt idx="10">
                  <c:v>40.93</c:v>
                </c:pt>
                <c:pt idx="11">
                  <c:v>10</c:v>
                </c:pt>
                <c:pt idx="12">
                  <c:v>7.66</c:v>
                </c:pt>
                <c:pt idx="13">
                  <c:v>10</c:v>
                </c:pt>
                <c:pt idx="14">
                  <c:v>45.29</c:v>
                </c:pt>
                <c:pt idx="15">
                  <c:v>52.43</c:v>
                </c:pt>
                <c:pt idx="16">
                  <c:v>54.89</c:v>
                </c:pt>
                <c:pt idx="17">
                  <c:v>90.24</c:v>
                </c:pt>
                <c:pt idx="18">
                  <c:v>104.16</c:v>
                </c:pt>
                <c:pt idx="19">
                  <c:v>127.85</c:v>
                </c:pt>
                <c:pt idx="20">
                  <c:v>192.2</c:v>
                </c:pt>
                <c:pt idx="21">
                  <c:v>152.46</c:v>
                </c:pt>
                <c:pt idx="22">
                  <c:v>98.84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EE4-4794-92EB-90CAD78C70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4681.0330000000022</v>
      </c>
      <c r="C4" s="18">
        <v>4495.4829999999984</v>
      </c>
      <c r="D4" s="18">
        <v>4386.8339999999989</v>
      </c>
      <c r="E4" s="18">
        <v>4368.728000000001</v>
      </c>
      <c r="F4" s="18">
        <v>4452.7629999999999</v>
      </c>
      <c r="G4" s="18">
        <v>4717.3730000000023</v>
      </c>
      <c r="H4" s="18">
        <v>4808.9750000000004</v>
      </c>
      <c r="I4" s="18">
        <v>5575.8059999999996</v>
      </c>
      <c r="J4" s="18">
        <v>6052.193000000002</v>
      </c>
      <c r="K4" s="18">
        <v>6419.9400000000014</v>
      </c>
      <c r="L4" s="18">
        <v>6829.0580000000027</v>
      </c>
      <c r="M4" s="18">
        <v>6629.9500000000007</v>
      </c>
      <c r="N4" s="18">
        <v>6693.719000000001</v>
      </c>
      <c r="O4" s="18">
        <v>6412.1259999999993</v>
      </c>
      <c r="P4" s="18">
        <v>5946.92</v>
      </c>
      <c r="Q4" s="18">
        <v>5661.9100000000008</v>
      </c>
      <c r="R4" s="18">
        <v>5525.7969999999996</v>
      </c>
      <c r="S4" s="18">
        <v>5926.1540000000005</v>
      </c>
      <c r="T4" s="18">
        <v>5852.9610000000011</v>
      </c>
      <c r="U4" s="18">
        <v>5780.422999999998</v>
      </c>
      <c r="V4" s="18">
        <v>6056.148000000001</v>
      </c>
      <c r="W4" s="18">
        <v>5568.3149999999987</v>
      </c>
      <c r="X4" s="18">
        <v>4914.9840000000004</v>
      </c>
      <c r="Y4" s="18">
        <v>5005.7749999999987</v>
      </c>
      <c r="Z4" s="19"/>
      <c r="AA4" s="20">
        <f>SUM(B4:Z4)</f>
        <v>132763.36800000002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93.07</v>
      </c>
      <c r="C7" s="28">
        <v>85.51</v>
      </c>
      <c r="D7" s="28">
        <v>80.45</v>
      </c>
      <c r="E7" s="28">
        <v>85.36</v>
      </c>
      <c r="F7" s="28">
        <v>83.87</v>
      </c>
      <c r="G7" s="28">
        <v>86.34</v>
      </c>
      <c r="H7" s="28">
        <v>94.29</v>
      </c>
      <c r="I7" s="28">
        <v>90.44</v>
      </c>
      <c r="J7" s="28">
        <v>65.7</v>
      </c>
      <c r="K7" s="28">
        <v>48.9</v>
      </c>
      <c r="L7" s="28">
        <v>40.93</v>
      </c>
      <c r="M7" s="28">
        <v>10</v>
      </c>
      <c r="N7" s="28">
        <v>7.66</v>
      </c>
      <c r="O7" s="28">
        <v>10</v>
      </c>
      <c r="P7" s="28">
        <v>45.29</v>
      </c>
      <c r="Q7" s="28">
        <v>52.43</v>
      </c>
      <c r="R7" s="28">
        <v>54.89</v>
      </c>
      <c r="S7" s="28">
        <v>90.24</v>
      </c>
      <c r="T7" s="28">
        <v>104.16</v>
      </c>
      <c r="U7" s="28">
        <v>127.85</v>
      </c>
      <c r="V7" s="28">
        <v>192.2</v>
      </c>
      <c r="W7" s="28">
        <v>152.46</v>
      </c>
      <c r="X7" s="28">
        <v>98.84</v>
      </c>
      <c r="Y7" s="28">
        <v>95</v>
      </c>
      <c r="Z7" s="29"/>
      <c r="AA7" s="30">
        <f>IF(SUM(B7:Z7)&lt;&gt;0,AVERAGEIF(B7:Z7,"&lt;&gt;"""),"")</f>
        <v>78.99499999999999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114</v>
      </c>
      <c r="C11" s="47">
        <v>102</v>
      </c>
      <c r="D11" s="47">
        <v>102</v>
      </c>
      <c r="E11" s="47">
        <v>102</v>
      </c>
      <c r="F11" s="47">
        <v>102</v>
      </c>
      <c r="G11" s="47">
        <v>109</v>
      </c>
      <c r="H11" s="47">
        <v>162</v>
      </c>
      <c r="I11" s="47">
        <v>178</v>
      </c>
      <c r="J11" s="47">
        <v>201</v>
      </c>
      <c r="K11" s="47">
        <v>201</v>
      </c>
      <c r="L11" s="47">
        <v>215</v>
      </c>
      <c r="M11" s="47">
        <v>192</v>
      </c>
      <c r="N11" s="47">
        <v>179</v>
      </c>
      <c r="O11" s="47">
        <v>165</v>
      </c>
      <c r="P11" s="47">
        <v>158</v>
      </c>
      <c r="Q11" s="47">
        <v>162</v>
      </c>
      <c r="R11" s="47">
        <v>188</v>
      </c>
      <c r="S11" s="47">
        <v>224</v>
      </c>
      <c r="T11" s="47">
        <v>267</v>
      </c>
      <c r="U11" s="47">
        <v>258</v>
      </c>
      <c r="V11" s="47">
        <v>236</v>
      </c>
      <c r="W11" s="47">
        <v>190</v>
      </c>
      <c r="X11" s="47">
        <v>152</v>
      </c>
      <c r="Y11" s="47">
        <v>119</v>
      </c>
      <c r="Z11" s="48"/>
      <c r="AA11" s="49">
        <f t="shared" si="0"/>
        <v>4078</v>
      </c>
    </row>
    <row r="12" spans="1:27" ht="24.95" customHeight="1" x14ac:dyDescent="0.2">
      <c r="A12" s="50" t="s">
        <v>8</v>
      </c>
      <c r="B12" s="51">
        <v>3240.297</v>
      </c>
      <c r="C12" s="52">
        <v>2616.2850000000003</v>
      </c>
      <c r="D12" s="52">
        <v>2393.0740000000001</v>
      </c>
      <c r="E12" s="52">
        <v>2325.4340000000002</v>
      </c>
      <c r="F12" s="52">
        <v>2248.759</v>
      </c>
      <c r="G12" s="52">
        <v>2385.0740000000001</v>
      </c>
      <c r="H12" s="52">
        <v>2519.79</v>
      </c>
      <c r="I12" s="52">
        <v>2422.5970000000002</v>
      </c>
      <c r="J12" s="52">
        <v>1792.9</v>
      </c>
      <c r="K12" s="52">
        <v>1132.9000000000001</v>
      </c>
      <c r="L12" s="52">
        <v>727.9</v>
      </c>
      <c r="M12" s="52">
        <v>182.9</v>
      </c>
      <c r="N12" s="52">
        <v>182.9</v>
      </c>
      <c r="O12" s="52">
        <v>182.9</v>
      </c>
      <c r="P12" s="52">
        <v>182.9</v>
      </c>
      <c r="Q12" s="52">
        <v>294.89999999999998</v>
      </c>
      <c r="R12" s="52">
        <v>1102.9000000000001</v>
      </c>
      <c r="S12" s="52">
        <v>2666.5259999999998</v>
      </c>
      <c r="T12" s="52">
        <v>3012.2719999999999</v>
      </c>
      <c r="U12" s="52">
        <v>2957.2070000000003</v>
      </c>
      <c r="V12" s="52">
        <v>3014.049</v>
      </c>
      <c r="W12" s="52">
        <v>3011.0230000000001</v>
      </c>
      <c r="X12" s="52">
        <v>3053.8919999999998</v>
      </c>
      <c r="Y12" s="52">
        <v>3006.627</v>
      </c>
      <c r="Z12" s="53"/>
      <c r="AA12" s="54">
        <f t="shared" si="0"/>
        <v>46656.006000000016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201</v>
      </c>
      <c r="G13" s="52">
        <v>201</v>
      </c>
      <c r="H13" s="52">
        <v>211</v>
      </c>
      <c r="I13" s="52">
        <v>228</v>
      </c>
      <c r="J13" s="52">
        <v>158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96</v>
      </c>
      <c r="T13" s="52">
        <v>659</v>
      </c>
      <c r="U13" s="52">
        <v>856</v>
      </c>
      <c r="V13" s="52">
        <v>1123.5529999999999</v>
      </c>
      <c r="W13" s="52">
        <v>771</v>
      </c>
      <c r="X13" s="52">
        <v>416</v>
      </c>
      <c r="Y13" s="52">
        <v>100</v>
      </c>
      <c r="Z13" s="53"/>
      <c r="AA13" s="54">
        <f t="shared" si="0"/>
        <v>5245.5529999999999</v>
      </c>
    </row>
    <row r="14" spans="1:27" ht="24.95" customHeight="1" x14ac:dyDescent="0.2">
      <c r="A14" s="55" t="s">
        <v>10</v>
      </c>
      <c r="B14" s="56">
        <v>731.73599999999999</v>
      </c>
      <c r="C14" s="57">
        <v>723.89800000000002</v>
      </c>
      <c r="D14" s="57">
        <v>716.95999999999981</v>
      </c>
      <c r="E14" s="57">
        <v>711.19400000000007</v>
      </c>
      <c r="F14" s="57">
        <v>686.60399999999993</v>
      </c>
      <c r="G14" s="57">
        <v>704.399</v>
      </c>
      <c r="H14" s="57">
        <v>1037.8849999999998</v>
      </c>
      <c r="I14" s="57">
        <v>1867.9089999999992</v>
      </c>
      <c r="J14" s="57">
        <v>2810.8929999999996</v>
      </c>
      <c r="K14" s="57">
        <v>3641.54</v>
      </c>
      <c r="L14" s="57">
        <v>4225.1580000000004</v>
      </c>
      <c r="M14" s="57">
        <v>4432.25</v>
      </c>
      <c r="N14" s="57">
        <v>4534.6190000000006</v>
      </c>
      <c r="O14" s="57">
        <v>4412.2259999999997</v>
      </c>
      <c r="P14" s="57">
        <v>4092.0200000000004</v>
      </c>
      <c r="Q14" s="57">
        <v>3441.0099999999989</v>
      </c>
      <c r="R14" s="57">
        <v>2455.8969999999999</v>
      </c>
      <c r="S14" s="57">
        <v>1563.528</v>
      </c>
      <c r="T14" s="57">
        <v>954.78900000000021</v>
      </c>
      <c r="U14" s="57">
        <v>684.21600000000012</v>
      </c>
      <c r="V14" s="57">
        <v>621.54599999999982</v>
      </c>
      <c r="W14" s="57">
        <v>605.2919999999998</v>
      </c>
      <c r="X14" s="57">
        <v>621.99199999999996</v>
      </c>
      <c r="Y14" s="57">
        <v>679.94799999999998</v>
      </c>
      <c r="Z14" s="58"/>
      <c r="AA14" s="59">
        <f t="shared" si="0"/>
        <v>46957.508999999991</v>
      </c>
    </row>
    <row r="15" spans="1:27" ht="24.95" customHeight="1" x14ac:dyDescent="0.2">
      <c r="A15" s="55" t="s">
        <v>11</v>
      </c>
      <c r="B15" s="56">
        <v>17</v>
      </c>
      <c r="C15" s="57">
        <v>17</v>
      </c>
      <c r="D15" s="57">
        <v>16</v>
      </c>
      <c r="E15" s="57">
        <v>15</v>
      </c>
      <c r="F15" s="57">
        <v>15</v>
      </c>
      <c r="G15" s="57">
        <v>16</v>
      </c>
      <c r="H15" s="57">
        <v>18</v>
      </c>
      <c r="I15" s="57">
        <v>27</v>
      </c>
      <c r="J15" s="57">
        <v>40</v>
      </c>
      <c r="K15" s="57">
        <v>49</v>
      </c>
      <c r="L15" s="57">
        <v>57</v>
      </c>
      <c r="M15" s="57">
        <v>63</v>
      </c>
      <c r="N15" s="57">
        <v>66</v>
      </c>
      <c r="O15" s="57">
        <v>64</v>
      </c>
      <c r="P15" s="57">
        <v>60</v>
      </c>
      <c r="Q15" s="57">
        <v>51</v>
      </c>
      <c r="R15" s="57">
        <v>37</v>
      </c>
      <c r="S15" s="57">
        <v>22</v>
      </c>
      <c r="T15" s="57">
        <v>12</v>
      </c>
      <c r="U15" s="57">
        <v>10</v>
      </c>
      <c r="V15" s="57">
        <v>11</v>
      </c>
      <c r="W15" s="57">
        <v>13</v>
      </c>
      <c r="X15" s="57">
        <v>14</v>
      </c>
      <c r="Y15" s="57">
        <v>14</v>
      </c>
      <c r="Z15" s="58"/>
      <c r="AA15" s="59">
        <f t="shared" si="0"/>
        <v>724</v>
      </c>
    </row>
    <row r="16" spans="1:27" ht="30" customHeight="1" thickBot="1" x14ac:dyDescent="0.25">
      <c r="A16" s="60" t="s">
        <v>12</v>
      </c>
      <c r="B16" s="61">
        <f>IF(LEN(B$2)&gt;0,SUM(B10:B15),"")</f>
        <v>4103.0329999999994</v>
      </c>
      <c r="C16" s="62">
        <f t="shared" ref="C16:Z16" si="1">IF(LEN(C$2)&gt;0,SUM(C10:C15),"")</f>
        <v>3459.1830000000004</v>
      </c>
      <c r="D16" s="62">
        <f t="shared" si="1"/>
        <v>3228.0339999999997</v>
      </c>
      <c r="E16" s="62">
        <f t="shared" si="1"/>
        <v>3153.6280000000002</v>
      </c>
      <c r="F16" s="62">
        <f t="shared" si="1"/>
        <v>3253.3629999999998</v>
      </c>
      <c r="G16" s="62">
        <f t="shared" si="1"/>
        <v>3415.473</v>
      </c>
      <c r="H16" s="62">
        <f t="shared" si="1"/>
        <v>3948.6749999999997</v>
      </c>
      <c r="I16" s="62">
        <f t="shared" si="1"/>
        <v>4723.5059999999994</v>
      </c>
      <c r="J16" s="62">
        <f t="shared" si="1"/>
        <v>5002.7929999999997</v>
      </c>
      <c r="K16" s="62">
        <f t="shared" si="1"/>
        <v>5075.4400000000005</v>
      </c>
      <c r="L16" s="62">
        <f t="shared" si="1"/>
        <v>5289.058</v>
      </c>
      <c r="M16" s="62">
        <f t="shared" si="1"/>
        <v>4926.1499999999996</v>
      </c>
      <c r="N16" s="62">
        <f t="shared" si="1"/>
        <v>5016.5190000000002</v>
      </c>
      <c r="O16" s="62">
        <f t="shared" si="1"/>
        <v>4824.1259999999993</v>
      </c>
      <c r="P16" s="62">
        <f t="shared" si="1"/>
        <v>4492.92</v>
      </c>
      <c r="Q16" s="62">
        <f t="shared" si="1"/>
        <v>3948.9099999999989</v>
      </c>
      <c r="R16" s="62">
        <f t="shared" si="1"/>
        <v>3783.797</v>
      </c>
      <c r="S16" s="62">
        <f t="shared" si="1"/>
        <v>4572.0540000000001</v>
      </c>
      <c r="T16" s="62">
        <f t="shared" si="1"/>
        <v>4905.0609999999997</v>
      </c>
      <c r="U16" s="62">
        <f t="shared" si="1"/>
        <v>4765.4230000000007</v>
      </c>
      <c r="V16" s="62">
        <f t="shared" si="1"/>
        <v>5006.1479999999992</v>
      </c>
      <c r="W16" s="62">
        <f t="shared" si="1"/>
        <v>4590.3149999999996</v>
      </c>
      <c r="X16" s="62">
        <f t="shared" si="1"/>
        <v>4257.884</v>
      </c>
      <c r="Y16" s="62">
        <f t="shared" si="1"/>
        <v>3919.5749999999998</v>
      </c>
      <c r="Z16" s="63" t="str">
        <f t="shared" si="1"/>
        <v/>
      </c>
      <c r="AA16" s="64">
        <f>SUM(AA10:AA15)</f>
        <v>103661.068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893.9</v>
      </c>
      <c r="C28" s="72">
        <v>869.9</v>
      </c>
      <c r="D28" s="72">
        <v>873.9</v>
      </c>
      <c r="E28" s="72">
        <v>872.9</v>
      </c>
      <c r="F28" s="72">
        <v>1051.9000000000001</v>
      </c>
      <c r="G28" s="72">
        <v>1058.9000000000001</v>
      </c>
      <c r="H28" s="72">
        <v>1250.9000000000001</v>
      </c>
      <c r="I28" s="72">
        <v>1646.9</v>
      </c>
      <c r="J28" s="72">
        <v>2033.9</v>
      </c>
      <c r="K28" s="72">
        <v>2300.9</v>
      </c>
      <c r="L28" s="72">
        <v>2617.9</v>
      </c>
      <c r="M28" s="72">
        <v>2790.9</v>
      </c>
      <c r="N28" s="72">
        <v>2824.9</v>
      </c>
      <c r="O28" s="72">
        <v>2691.9</v>
      </c>
      <c r="P28" s="72">
        <v>2505.9</v>
      </c>
      <c r="Q28" s="72">
        <v>2218.9</v>
      </c>
      <c r="R28" s="72">
        <v>1860.9</v>
      </c>
      <c r="S28" s="72">
        <v>1518.9</v>
      </c>
      <c r="T28" s="72">
        <v>1775.9</v>
      </c>
      <c r="U28" s="72">
        <v>1828.9</v>
      </c>
      <c r="V28" s="72">
        <v>1798.9</v>
      </c>
      <c r="W28" s="72">
        <v>1593.9</v>
      </c>
      <c r="X28" s="72">
        <v>1279.9000000000001</v>
      </c>
      <c r="Y28" s="72">
        <v>894.9</v>
      </c>
      <c r="Z28" s="73"/>
      <c r="AA28" s="74">
        <f>SUM(B28:Z28)</f>
        <v>41056.600000000013</v>
      </c>
    </row>
    <row r="29" spans="1:27" ht="24.95" customHeight="1" x14ac:dyDescent="0.2">
      <c r="A29" s="75" t="s">
        <v>23</v>
      </c>
      <c r="B29" s="76">
        <v>1452.133</v>
      </c>
      <c r="C29" s="77">
        <v>1317.2829999999999</v>
      </c>
      <c r="D29" s="77">
        <v>1183.134</v>
      </c>
      <c r="E29" s="77">
        <v>1510.7280000000001</v>
      </c>
      <c r="F29" s="77">
        <v>1429.463</v>
      </c>
      <c r="G29" s="77">
        <v>1585.5730000000001</v>
      </c>
      <c r="H29" s="77">
        <v>1833.7750000000001</v>
      </c>
      <c r="I29" s="77">
        <v>2059.6060000000002</v>
      </c>
      <c r="J29" s="77">
        <v>1923.893</v>
      </c>
      <c r="K29" s="77">
        <v>2365.54</v>
      </c>
      <c r="L29" s="77">
        <v>2543.1579999999999</v>
      </c>
      <c r="M29" s="77">
        <v>2749.25</v>
      </c>
      <c r="N29" s="77">
        <v>2808.6190000000001</v>
      </c>
      <c r="O29" s="77">
        <v>2758.2260000000001</v>
      </c>
      <c r="P29" s="77">
        <v>2602.02</v>
      </c>
      <c r="Q29" s="77">
        <v>2129.0100000000002</v>
      </c>
      <c r="R29" s="77">
        <v>1587.8969999999999</v>
      </c>
      <c r="S29" s="77">
        <v>1926.154</v>
      </c>
      <c r="T29" s="77">
        <v>1661.1610000000001</v>
      </c>
      <c r="U29" s="77">
        <v>1476.5229999999999</v>
      </c>
      <c r="V29" s="77">
        <v>1780.248</v>
      </c>
      <c r="W29" s="77">
        <v>1497.415</v>
      </c>
      <c r="X29" s="77">
        <v>1572.9839999999999</v>
      </c>
      <c r="Y29" s="77">
        <v>1597.675</v>
      </c>
      <c r="Z29" s="78"/>
      <c r="AA29" s="79">
        <f>SUM(B29:Z29)</f>
        <v>45351.468000000001</v>
      </c>
    </row>
    <row r="30" spans="1:27" ht="24.95" customHeight="1" x14ac:dyDescent="0.2">
      <c r="A30" s="82" t="s">
        <v>24</v>
      </c>
      <c r="B30" s="80">
        <v>2335</v>
      </c>
      <c r="C30" s="81">
        <v>1955</v>
      </c>
      <c r="D30" s="81">
        <v>1905</v>
      </c>
      <c r="E30" s="81">
        <v>1570</v>
      </c>
      <c r="F30" s="81">
        <v>1560</v>
      </c>
      <c r="G30" s="81">
        <v>1560</v>
      </c>
      <c r="H30" s="81">
        <v>1610</v>
      </c>
      <c r="I30" s="81">
        <v>1660</v>
      </c>
      <c r="J30" s="81">
        <v>1610</v>
      </c>
      <c r="K30" s="81">
        <v>950</v>
      </c>
      <c r="L30" s="81">
        <v>545</v>
      </c>
      <c r="M30" s="81"/>
      <c r="N30" s="81"/>
      <c r="O30" s="81"/>
      <c r="P30" s="81"/>
      <c r="Q30" s="81">
        <v>112</v>
      </c>
      <c r="R30" s="81">
        <v>920</v>
      </c>
      <c r="S30" s="81">
        <v>1640</v>
      </c>
      <c r="T30" s="81">
        <v>1973</v>
      </c>
      <c r="U30" s="81">
        <v>1975</v>
      </c>
      <c r="V30" s="81">
        <v>1977</v>
      </c>
      <c r="W30" s="81">
        <v>1977</v>
      </c>
      <c r="X30" s="81">
        <v>1878</v>
      </c>
      <c r="Y30" s="81">
        <v>1740</v>
      </c>
      <c r="Z30" s="83"/>
      <c r="AA30" s="84">
        <f>SUM(B30:Z30)</f>
        <v>31452</v>
      </c>
    </row>
    <row r="31" spans="1:27" ht="30" customHeight="1" thickBot="1" x14ac:dyDescent="0.25">
      <c r="A31" s="60" t="s">
        <v>25</v>
      </c>
      <c r="B31" s="61">
        <f>IF(LEN(B$2)&gt;0,SUM(B28:B30),"")</f>
        <v>4681.0329999999994</v>
      </c>
      <c r="C31" s="62">
        <f t="shared" ref="C31:Z31" si="4">IF(LEN(C$2)&gt;0,SUM(C28:C30),"")</f>
        <v>4142.183</v>
      </c>
      <c r="D31" s="62">
        <f t="shared" si="4"/>
        <v>3962.0340000000001</v>
      </c>
      <c r="E31" s="62">
        <f t="shared" si="4"/>
        <v>3953.6280000000002</v>
      </c>
      <c r="F31" s="62">
        <f t="shared" si="4"/>
        <v>4041.3630000000003</v>
      </c>
      <c r="G31" s="62">
        <f t="shared" si="4"/>
        <v>4204.473</v>
      </c>
      <c r="H31" s="62">
        <f t="shared" si="4"/>
        <v>4694.6750000000002</v>
      </c>
      <c r="I31" s="62">
        <f t="shared" si="4"/>
        <v>5366.5060000000003</v>
      </c>
      <c r="J31" s="62">
        <f t="shared" si="4"/>
        <v>5567.7929999999997</v>
      </c>
      <c r="K31" s="62">
        <f t="shared" si="4"/>
        <v>5616.4400000000005</v>
      </c>
      <c r="L31" s="62">
        <f t="shared" si="4"/>
        <v>5706.058</v>
      </c>
      <c r="M31" s="62">
        <f t="shared" si="4"/>
        <v>5540.15</v>
      </c>
      <c r="N31" s="62">
        <f t="shared" si="4"/>
        <v>5633.5190000000002</v>
      </c>
      <c r="O31" s="62">
        <f t="shared" si="4"/>
        <v>5450.1260000000002</v>
      </c>
      <c r="P31" s="62">
        <f t="shared" si="4"/>
        <v>5107.92</v>
      </c>
      <c r="Q31" s="62">
        <f t="shared" si="4"/>
        <v>4459.91</v>
      </c>
      <c r="R31" s="62">
        <f t="shared" si="4"/>
        <v>4368.7970000000005</v>
      </c>
      <c r="S31" s="62">
        <f t="shared" si="4"/>
        <v>5085.0540000000001</v>
      </c>
      <c r="T31" s="62">
        <f t="shared" si="4"/>
        <v>5410.0609999999997</v>
      </c>
      <c r="U31" s="62">
        <f t="shared" si="4"/>
        <v>5280.4229999999998</v>
      </c>
      <c r="V31" s="62">
        <f t="shared" si="4"/>
        <v>5556.1480000000001</v>
      </c>
      <c r="W31" s="62">
        <f t="shared" si="4"/>
        <v>5068.3150000000005</v>
      </c>
      <c r="X31" s="62">
        <f t="shared" si="4"/>
        <v>4730.884</v>
      </c>
      <c r="Y31" s="62">
        <f t="shared" si="4"/>
        <v>4232.5749999999998</v>
      </c>
      <c r="Z31" s="63" t="str">
        <f t="shared" si="4"/>
        <v/>
      </c>
      <c r="AA31" s="64">
        <f>SUM(AA28:AA30)</f>
        <v>117860.06800000001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202</v>
      </c>
      <c r="C34" s="95">
        <v>273</v>
      </c>
      <c r="D34" s="95">
        <v>285</v>
      </c>
      <c r="E34" s="95">
        <v>282</v>
      </c>
      <c r="F34" s="95">
        <v>285</v>
      </c>
      <c r="G34" s="95">
        <v>285</v>
      </c>
      <c r="H34" s="95">
        <v>273</v>
      </c>
      <c r="I34" s="95">
        <v>205</v>
      </c>
      <c r="J34" s="95">
        <v>185</v>
      </c>
      <c r="K34" s="95">
        <v>140</v>
      </c>
      <c r="L34" s="95">
        <v>66</v>
      </c>
      <c r="M34" s="95">
        <v>200</v>
      </c>
      <c r="N34" s="95">
        <v>200</v>
      </c>
      <c r="O34" s="95">
        <v>200</v>
      </c>
      <c r="P34" s="95">
        <v>200</v>
      </c>
      <c r="Q34" s="95">
        <v>200</v>
      </c>
      <c r="R34" s="95">
        <v>231</v>
      </c>
      <c r="S34" s="95">
        <v>268</v>
      </c>
      <c r="T34" s="95">
        <v>178</v>
      </c>
      <c r="U34" s="95">
        <v>249</v>
      </c>
      <c r="V34" s="95">
        <v>250</v>
      </c>
      <c r="W34" s="95">
        <v>249</v>
      </c>
      <c r="X34" s="95">
        <v>237</v>
      </c>
      <c r="Y34" s="95">
        <v>112</v>
      </c>
      <c r="Z34" s="96"/>
      <c r="AA34" s="74">
        <f t="shared" ref="AA34:AA39" si="5">SUM(B34:Z34)</f>
        <v>5255</v>
      </c>
    </row>
    <row r="35" spans="1:27" ht="24.95" customHeight="1" x14ac:dyDescent="0.2">
      <c r="A35" s="97" t="s">
        <v>28</v>
      </c>
      <c r="B35" s="98">
        <v>321</v>
      </c>
      <c r="C35" s="99">
        <v>355</v>
      </c>
      <c r="D35" s="99">
        <v>394</v>
      </c>
      <c r="E35" s="99">
        <v>463</v>
      </c>
      <c r="F35" s="99">
        <v>448</v>
      </c>
      <c r="G35" s="99">
        <v>449</v>
      </c>
      <c r="H35" s="99">
        <v>418</v>
      </c>
      <c r="I35" s="99">
        <v>383</v>
      </c>
      <c r="J35" s="99">
        <v>339</v>
      </c>
      <c r="K35" s="99">
        <v>380</v>
      </c>
      <c r="L35" s="99">
        <v>332</v>
      </c>
      <c r="M35" s="99">
        <v>395</v>
      </c>
      <c r="N35" s="99">
        <v>398</v>
      </c>
      <c r="O35" s="99">
        <v>411</v>
      </c>
      <c r="P35" s="99">
        <v>400</v>
      </c>
      <c r="Q35" s="99">
        <v>286</v>
      </c>
      <c r="R35" s="99">
        <v>320</v>
      </c>
      <c r="S35" s="99">
        <v>190</v>
      </c>
      <c r="T35" s="99">
        <v>272</v>
      </c>
      <c r="U35" s="99">
        <v>211</v>
      </c>
      <c r="V35" s="99">
        <v>245</v>
      </c>
      <c r="W35" s="99">
        <v>174</v>
      </c>
      <c r="X35" s="99">
        <v>181</v>
      </c>
      <c r="Y35" s="99">
        <v>146</v>
      </c>
      <c r="Z35" s="100"/>
      <c r="AA35" s="79">
        <f t="shared" si="5"/>
        <v>7911</v>
      </c>
    </row>
    <row r="36" spans="1:27" ht="24.95" customHeight="1" x14ac:dyDescent="0.2">
      <c r="A36" s="97" t="s">
        <v>29</v>
      </c>
      <c r="B36" s="98">
        <v>5</v>
      </c>
      <c r="C36" s="99">
        <v>358.3</v>
      </c>
      <c r="D36" s="99">
        <v>429.8</v>
      </c>
      <c r="E36" s="99">
        <v>420.1</v>
      </c>
      <c r="F36" s="99">
        <v>416.4</v>
      </c>
      <c r="G36" s="99">
        <v>517.9</v>
      </c>
      <c r="H36" s="99">
        <v>119.3</v>
      </c>
      <c r="I36" s="99">
        <v>214.3</v>
      </c>
      <c r="J36" s="99">
        <v>489.4</v>
      </c>
      <c r="K36" s="99">
        <v>808.5</v>
      </c>
      <c r="L36" s="99">
        <v>1128</v>
      </c>
      <c r="M36" s="99">
        <v>1094.8</v>
      </c>
      <c r="N36" s="99">
        <v>1065.2</v>
      </c>
      <c r="O36" s="99">
        <v>967</v>
      </c>
      <c r="P36" s="99">
        <v>844</v>
      </c>
      <c r="Q36" s="99">
        <v>1207</v>
      </c>
      <c r="R36" s="99">
        <v>1162</v>
      </c>
      <c r="S36" s="99">
        <v>846.1</v>
      </c>
      <c r="T36" s="99">
        <v>5</v>
      </c>
      <c r="U36" s="99">
        <v>5</v>
      </c>
      <c r="V36" s="99">
        <v>5</v>
      </c>
      <c r="W36" s="99">
        <v>5</v>
      </c>
      <c r="X36" s="99">
        <v>189.1</v>
      </c>
      <c r="Y36" s="99">
        <v>778.2</v>
      </c>
      <c r="Z36" s="100"/>
      <c r="AA36" s="79">
        <f t="shared" si="5"/>
        <v>13080.400000000001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36</v>
      </c>
      <c r="K37" s="99">
        <v>16</v>
      </c>
      <c r="L37" s="99">
        <v>14</v>
      </c>
      <c r="M37" s="99">
        <v>14</v>
      </c>
      <c r="N37" s="99">
        <v>14</v>
      </c>
      <c r="O37" s="99">
        <v>10</v>
      </c>
      <c r="P37" s="99">
        <v>10</v>
      </c>
      <c r="Q37" s="99">
        <v>20</v>
      </c>
      <c r="R37" s="99">
        <v>29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913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442.9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1942.9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578</v>
      </c>
      <c r="C39" s="88">
        <f t="shared" si="6"/>
        <v>1036.3</v>
      </c>
      <c r="D39" s="88">
        <f t="shared" si="6"/>
        <v>1158.8</v>
      </c>
      <c r="E39" s="88">
        <f t="shared" si="6"/>
        <v>1215.0999999999999</v>
      </c>
      <c r="F39" s="88">
        <f t="shared" si="6"/>
        <v>1199.4000000000001</v>
      </c>
      <c r="G39" s="88">
        <f t="shared" si="6"/>
        <v>1301.9000000000001</v>
      </c>
      <c r="H39" s="88">
        <f t="shared" si="6"/>
        <v>860.3</v>
      </c>
      <c r="I39" s="88">
        <f t="shared" si="6"/>
        <v>852.3</v>
      </c>
      <c r="J39" s="88">
        <f t="shared" si="6"/>
        <v>1049.4000000000001</v>
      </c>
      <c r="K39" s="88">
        <f t="shared" si="6"/>
        <v>1344.5</v>
      </c>
      <c r="L39" s="88">
        <f t="shared" si="6"/>
        <v>1540</v>
      </c>
      <c r="M39" s="88">
        <f t="shared" si="6"/>
        <v>1703.8</v>
      </c>
      <c r="N39" s="88">
        <f t="shared" si="6"/>
        <v>1677.2</v>
      </c>
      <c r="O39" s="88">
        <f t="shared" si="6"/>
        <v>1588</v>
      </c>
      <c r="P39" s="88">
        <f t="shared" si="6"/>
        <v>1454</v>
      </c>
      <c r="Q39" s="88">
        <f t="shared" si="6"/>
        <v>1713</v>
      </c>
      <c r="R39" s="88">
        <f t="shared" si="6"/>
        <v>1742</v>
      </c>
      <c r="S39" s="88">
        <f t="shared" si="6"/>
        <v>1354.1</v>
      </c>
      <c r="T39" s="88">
        <f t="shared" si="6"/>
        <v>947.9</v>
      </c>
      <c r="U39" s="88">
        <f t="shared" si="6"/>
        <v>1015</v>
      </c>
      <c r="V39" s="88">
        <f t="shared" si="6"/>
        <v>1050</v>
      </c>
      <c r="W39" s="88">
        <f t="shared" si="6"/>
        <v>978</v>
      </c>
      <c r="X39" s="88">
        <f t="shared" si="6"/>
        <v>657.1</v>
      </c>
      <c r="Y39" s="88">
        <f t="shared" si="6"/>
        <v>1086.2</v>
      </c>
      <c r="Z39" s="89" t="str">
        <f t="shared" si="6"/>
        <v/>
      </c>
      <c r="AA39" s="90">
        <f t="shared" si="5"/>
        <v>29102.3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353.3</v>
      </c>
      <c r="D44" s="99">
        <v>424.8</v>
      </c>
      <c r="E44" s="99">
        <v>415.1</v>
      </c>
      <c r="F44" s="99">
        <v>411.4</v>
      </c>
      <c r="G44" s="99">
        <v>512.9</v>
      </c>
      <c r="H44" s="99">
        <v>114.3</v>
      </c>
      <c r="I44" s="99">
        <v>209.3</v>
      </c>
      <c r="J44" s="99">
        <v>484.4</v>
      </c>
      <c r="K44" s="99">
        <v>803.5</v>
      </c>
      <c r="L44" s="99">
        <v>1123</v>
      </c>
      <c r="M44" s="99">
        <v>1089.8</v>
      </c>
      <c r="N44" s="99">
        <v>1060.2</v>
      </c>
      <c r="O44" s="99">
        <v>962</v>
      </c>
      <c r="P44" s="99">
        <v>839</v>
      </c>
      <c r="Q44" s="99">
        <v>1202</v>
      </c>
      <c r="R44" s="99">
        <v>1157</v>
      </c>
      <c r="S44" s="99">
        <v>841.1</v>
      </c>
      <c r="T44" s="99"/>
      <c r="U44" s="99"/>
      <c r="V44" s="99"/>
      <c r="W44" s="99"/>
      <c r="X44" s="99">
        <v>184.1</v>
      </c>
      <c r="Y44" s="99">
        <v>773.2</v>
      </c>
      <c r="Z44" s="100"/>
      <c r="AA44" s="79">
        <f t="shared" si="7"/>
        <v>12960.400000000001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442.9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1942.9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353.3</v>
      </c>
      <c r="D48" s="88">
        <f t="shared" si="8"/>
        <v>424.8</v>
      </c>
      <c r="E48" s="88">
        <f t="shared" si="8"/>
        <v>415.1</v>
      </c>
      <c r="F48" s="88">
        <f t="shared" si="8"/>
        <v>411.4</v>
      </c>
      <c r="G48" s="88">
        <f t="shared" si="8"/>
        <v>512.9</v>
      </c>
      <c r="H48" s="88">
        <f t="shared" si="8"/>
        <v>114.3</v>
      </c>
      <c r="I48" s="88">
        <f t="shared" si="8"/>
        <v>209.3</v>
      </c>
      <c r="J48" s="88">
        <f t="shared" si="8"/>
        <v>484.4</v>
      </c>
      <c r="K48" s="88">
        <f t="shared" si="8"/>
        <v>803.5</v>
      </c>
      <c r="L48" s="88">
        <f t="shared" si="8"/>
        <v>1123</v>
      </c>
      <c r="M48" s="88">
        <f t="shared" si="8"/>
        <v>1089.8</v>
      </c>
      <c r="N48" s="88">
        <f t="shared" si="8"/>
        <v>1060.2</v>
      </c>
      <c r="O48" s="88">
        <f t="shared" si="8"/>
        <v>962</v>
      </c>
      <c r="P48" s="88">
        <f t="shared" si="8"/>
        <v>839</v>
      </c>
      <c r="Q48" s="88">
        <f t="shared" si="8"/>
        <v>1202</v>
      </c>
      <c r="R48" s="88">
        <f t="shared" si="8"/>
        <v>1157</v>
      </c>
      <c r="S48" s="88">
        <f t="shared" si="8"/>
        <v>841.1</v>
      </c>
      <c r="T48" s="88">
        <f t="shared" si="8"/>
        <v>442.9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184.1</v>
      </c>
      <c r="Y48" s="88">
        <f t="shared" si="8"/>
        <v>773.2</v>
      </c>
      <c r="Z48" s="89" t="str">
        <f t="shared" si="8"/>
        <v/>
      </c>
      <c r="AA48" s="90">
        <f t="shared" si="7"/>
        <v>14903.300000000001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4681.0329999999994</v>
      </c>
      <c r="C51" s="88">
        <f t="shared" si="10"/>
        <v>4495.4830000000002</v>
      </c>
      <c r="D51" s="88">
        <f t="shared" si="10"/>
        <v>4386.8339999999998</v>
      </c>
      <c r="E51" s="88">
        <f t="shared" si="10"/>
        <v>4368.7280000000001</v>
      </c>
      <c r="F51" s="88">
        <f t="shared" si="10"/>
        <v>4452.7629999999999</v>
      </c>
      <c r="G51" s="88">
        <f t="shared" si="10"/>
        <v>4717.3729999999996</v>
      </c>
      <c r="H51" s="88">
        <f t="shared" si="10"/>
        <v>4808.9749999999995</v>
      </c>
      <c r="I51" s="88">
        <f t="shared" si="10"/>
        <v>5575.8059999999996</v>
      </c>
      <c r="J51" s="88">
        <f t="shared" si="10"/>
        <v>6052.1929999999993</v>
      </c>
      <c r="K51" s="88">
        <f t="shared" si="10"/>
        <v>6419.9400000000005</v>
      </c>
      <c r="L51" s="88">
        <f t="shared" si="10"/>
        <v>6829.058</v>
      </c>
      <c r="M51" s="88">
        <f t="shared" si="10"/>
        <v>6629.95</v>
      </c>
      <c r="N51" s="88">
        <f t="shared" si="10"/>
        <v>6693.7190000000001</v>
      </c>
      <c r="O51" s="88">
        <f t="shared" si="10"/>
        <v>6412.1259999999993</v>
      </c>
      <c r="P51" s="88">
        <f t="shared" si="10"/>
        <v>5946.92</v>
      </c>
      <c r="Q51" s="88">
        <f t="shared" si="10"/>
        <v>5661.9099999999989</v>
      </c>
      <c r="R51" s="88">
        <f t="shared" si="10"/>
        <v>5525.7970000000005</v>
      </c>
      <c r="S51" s="88">
        <f t="shared" si="10"/>
        <v>5926.1540000000005</v>
      </c>
      <c r="T51" s="88">
        <f t="shared" si="10"/>
        <v>5852.9609999999993</v>
      </c>
      <c r="U51" s="88">
        <f t="shared" si="10"/>
        <v>5780.4230000000007</v>
      </c>
      <c r="V51" s="88">
        <f t="shared" si="10"/>
        <v>6056.1479999999992</v>
      </c>
      <c r="W51" s="88">
        <f t="shared" si="10"/>
        <v>5568.3149999999996</v>
      </c>
      <c r="X51" s="88">
        <f t="shared" si="10"/>
        <v>4914.9840000000004</v>
      </c>
      <c r="Y51" s="88">
        <f t="shared" si="10"/>
        <v>5005.7749999999996</v>
      </c>
      <c r="Z51" s="89" t="str">
        <f t="shared" si="10"/>
        <v/>
      </c>
      <c r="AA51" s="104">
        <f>SUM(B51:Z51)</f>
        <v>132763.36799999999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4681.0790000000015</v>
      </c>
      <c r="C4" s="18">
        <v>4495.436999999999</v>
      </c>
      <c r="D4" s="18">
        <v>4386.8070000000007</v>
      </c>
      <c r="E4" s="18">
        <v>4368.7149999999992</v>
      </c>
      <c r="F4" s="18">
        <v>4452.755000000001</v>
      </c>
      <c r="G4" s="18">
        <v>4717.3510000000006</v>
      </c>
      <c r="H4" s="18">
        <v>4808.9710000000005</v>
      </c>
      <c r="I4" s="18">
        <v>5575.7629999999999</v>
      </c>
      <c r="J4" s="18">
        <v>6052.1709999999985</v>
      </c>
      <c r="K4" s="18">
        <v>6419.9540000000015</v>
      </c>
      <c r="L4" s="18">
        <v>6829.0580000000018</v>
      </c>
      <c r="M4" s="18">
        <v>6630.0000000000018</v>
      </c>
      <c r="N4" s="18">
        <v>6693.7330000000002</v>
      </c>
      <c r="O4" s="18">
        <v>6412.1760000000031</v>
      </c>
      <c r="P4" s="18">
        <v>5946.9330000000009</v>
      </c>
      <c r="Q4" s="18">
        <v>5661.9099999999989</v>
      </c>
      <c r="R4" s="18">
        <v>5525.7970000000005</v>
      </c>
      <c r="S4" s="18">
        <v>5926.1340000000009</v>
      </c>
      <c r="T4" s="18">
        <v>5852.9430000000002</v>
      </c>
      <c r="U4" s="18">
        <v>5780.4120000000012</v>
      </c>
      <c r="V4" s="18">
        <v>6056.18</v>
      </c>
      <c r="W4" s="18">
        <v>5568.3609999999999</v>
      </c>
      <c r="X4" s="18">
        <v>4915.05</v>
      </c>
      <c r="Y4" s="18">
        <v>5005.7780000000002</v>
      </c>
      <c r="Z4" s="19"/>
      <c r="AA4" s="20">
        <f>SUM(B4:Z4)</f>
        <v>132763.46800000002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93.07</v>
      </c>
      <c r="C7" s="28">
        <v>85.51</v>
      </c>
      <c r="D7" s="28">
        <v>80.45</v>
      </c>
      <c r="E7" s="28">
        <v>85.36</v>
      </c>
      <c r="F7" s="28">
        <v>83.87</v>
      </c>
      <c r="G7" s="28">
        <v>86.34</v>
      </c>
      <c r="H7" s="28">
        <v>94.29</v>
      </c>
      <c r="I7" s="28">
        <v>90.44</v>
      </c>
      <c r="J7" s="28">
        <v>65.7</v>
      </c>
      <c r="K7" s="28">
        <v>48.9</v>
      </c>
      <c r="L7" s="28">
        <v>40.93</v>
      </c>
      <c r="M7" s="28">
        <v>10</v>
      </c>
      <c r="N7" s="28">
        <v>7.66</v>
      </c>
      <c r="O7" s="28">
        <v>10</v>
      </c>
      <c r="P7" s="28">
        <v>45.29</v>
      </c>
      <c r="Q7" s="28">
        <v>52.43</v>
      </c>
      <c r="R7" s="28">
        <v>54.89</v>
      </c>
      <c r="S7" s="28">
        <v>90.24</v>
      </c>
      <c r="T7" s="28">
        <v>104.16</v>
      </c>
      <c r="U7" s="28">
        <v>127.85</v>
      </c>
      <c r="V7" s="28">
        <v>192.2</v>
      </c>
      <c r="W7" s="28">
        <v>152.46</v>
      </c>
      <c r="X7" s="28">
        <v>98.84</v>
      </c>
      <c r="Y7" s="28">
        <v>95</v>
      </c>
      <c r="Z7" s="29"/>
      <c r="AA7" s="30">
        <f>IF(SUM(B7:Z7)&lt;&gt;0,AVERAGEIF(B7:Z7,"&lt;&gt;"""),"")</f>
        <v>78.99499999999999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693.85400000000004</v>
      </c>
      <c r="C19" s="72">
        <v>729.84700000000009</v>
      </c>
      <c r="D19" s="72">
        <v>731.17899999999997</v>
      </c>
      <c r="E19" s="72">
        <v>728.375</v>
      </c>
      <c r="F19" s="72">
        <v>728.33299999999997</v>
      </c>
      <c r="G19" s="72">
        <v>849.20500000000004</v>
      </c>
      <c r="H19" s="72">
        <v>849.94400000000007</v>
      </c>
      <c r="I19" s="72">
        <v>900.44800000000009</v>
      </c>
      <c r="J19" s="72">
        <v>904.45300000000009</v>
      </c>
      <c r="K19" s="72">
        <v>903.91599999999994</v>
      </c>
      <c r="L19" s="72">
        <v>898.63599999999997</v>
      </c>
      <c r="M19" s="72">
        <v>905.66800000000001</v>
      </c>
      <c r="N19" s="72">
        <v>897.20500000000004</v>
      </c>
      <c r="O19" s="72">
        <v>900.56200000000001</v>
      </c>
      <c r="P19" s="72">
        <v>893.97800000000007</v>
      </c>
      <c r="Q19" s="72">
        <v>894.97500000000002</v>
      </c>
      <c r="R19" s="72">
        <v>908.28600000000006</v>
      </c>
      <c r="S19" s="72">
        <v>895.52200000000005</v>
      </c>
      <c r="T19" s="72">
        <v>875.53200000000004</v>
      </c>
      <c r="U19" s="72">
        <v>799.19200000000001</v>
      </c>
      <c r="V19" s="72">
        <v>708.11699999999996</v>
      </c>
      <c r="W19" s="72">
        <v>772.5619999999999</v>
      </c>
      <c r="X19" s="72">
        <v>807.90899999999999</v>
      </c>
      <c r="Y19" s="72">
        <v>814.17</v>
      </c>
      <c r="Z19" s="73"/>
      <c r="AA19" s="74">
        <f t="shared" ref="AA19:AA24" si="2">SUM(B19:Z19)</f>
        <v>19991.868000000002</v>
      </c>
    </row>
    <row r="20" spans="1:27" ht="24.95" customHeight="1" x14ac:dyDescent="0.2">
      <c r="A20" s="75" t="s">
        <v>15</v>
      </c>
      <c r="B20" s="76">
        <v>960.49799999999993</v>
      </c>
      <c r="C20" s="77">
        <v>955.82399999999996</v>
      </c>
      <c r="D20" s="77">
        <v>929.83499999999992</v>
      </c>
      <c r="E20" s="77">
        <v>925.80199999999991</v>
      </c>
      <c r="F20" s="77">
        <v>939.33500000000015</v>
      </c>
      <c r="G20" s="77">
        <v>968.40699999999993</v>
      </c>
      <c r="H20" s="77">
        <v>1034.432</v>
      </c>
      <c r="I20" s="77">
        <v>1119.548</v>
      </c>
      <c r="J20" s="77">
        <v>1142.7749999999999</v>
      </c>
      <c r="K20" s="77">
        <v>1142.2839999999999</v>
      </c>
      <c r="L20" s="77">
        <v>1141.6100000000001</v>
      </c>
      <c r="M20" s="77">
        <v>1163.2669999999998</v>
      </c>
      <c r="N20" s="77">
        <v>1151.2179999999998</v>
      </c>
      <c r="O20" s="77">
        <v>1088.671</v>
      </c>
      <c r="P20" s="77">
        <v>1030.6600000000001</v>
      </c>
      <c r="Q20" s="77">
        <v>1027.771</v>
      </c>
      <c r="R20" s="77">
        <v>1033.4260000000002</v>
      </c>
      <c r="S20" s="77">
        <v>1024.1380000000001</v>
      </c>
      <c r="T20" s="77">
        <v>1024.7569999999998</v>
      </c>
      <c r="U20" s="77">
        <v>1032.386</v>
      </c>
      <c r="V20" s="77">
        <v>1000.603</v>
      </c>
      <c r="W20" s="77">
        <v>933.83800000000019</v>
      </c>
      <c r="X20" s="77">
        <v>891.49299999999994</v>
      </c>
      <c r="Y20" s="77">
        <v>860.22199999999987</v>
      </c>
      <c r="Z20" s="78"/>
      <c r="AA20" s="79">
        <f t="shared" si="2"/>
        <v>24522.799999999996</v>
      </c>
    </row>
    <row r="21" spans="1:27" ht="24.95" customHeight="1" x14ac:dyDescent="0.2">
      <c r="A21" s="75" t="s">
        <v>16</v>
      </c>
      <c r="B21" s="80">
        <v>2088.527</v>
      </c>
      <c r="C21" s="81">
        <v>1907.2660000000003</v>
      </c>
      <c r="D21" s="81">
        <v>1854.2929999999999</v>
      </c>
      <c r="E21" s="81">
        <v>1845.038</v>
      </c>
      <c r="F21" s="81">
        <v>1894.5870000000002</v>
      </c>
      <c r="G21" s="81">
        <v>1978.7390000000003</v>
      </c>
      <c r="H21" s="81">
        <v>2249.7949999999996</v>
      </c>
      <c r="I21" s="81">
        <v>2555.7669999999998</v>
      </c>
      <c r="J21" s="81">
        <v>2929.9429999999998</v>
      </c>
      <c r="K21" s="81">
        <v>3222.2539999999995</v>
      </c>
      <c r="L21" s="81">
        <v>3438.5649999999996</v>
      </c>
      <c r="M21" s="81">
        <v>3695.0649999999996</v>
      </c>
      <c r="N21" s="81">
        <v>3743.8100000000009</v>
      </c>
      <c r="O21" s="81">
        <v>3549.9430000000002</v>
      </c>
      <c r="P21" s="81">
        <v>3172.9759999999997</v>
      </c>
      <c r="Q21" s="81">
        <v>3019.9279999999999</v>
      </c>
      <c r="R21" s="81">
        <v>2978.0050000000001</v>
      </c>
      <c r="S21" s="81">
        <v>2956.9740000000002</v>
      </c>
      <c r="T21" s="81">
        <v>3043.0539999999996</v>
      </c>
      <c r="U21" s="81">
        <v>3243.8339999999998</v>
      </c>
      <c r="V21" s="81">
        <v>3347.3599999999997</v>
      </c>
      <c r="W21" s="81">
        <v>3016.8609999999999</v>
      </c>
      <c r="X21" s="81">
        <v>2695.248</v>
      </c>
      <c r="Y21" s="81">
        <v>2350.4859999999999</v>
      </c>
      <c r="Z21" s="78"/>
      <c r="AA21" s="79">
        <f t="shared" si="2"/>
        <v>66778.317999999999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100</v>
      </c>
      <c r="C23" s="77">
        <v>86.5</v>
      </c>
      <c r="D23" s="77">
        <v>85.5</v>
      </c>
      <c r="E23" s="77">
        <v>85.5</v>
      </c>
      <c r="F23" s="77">
        <v>97.5</v>
      </c>
      <c r="G23" s="77">
        <v>105</v>
      </c>
      <c r="H23" s="77">
        <v>103</v>
      </c>
      <c r="I23" s="77">
        <v>94</v>
      </c>
      <c r="J23" s="77">
        <v>78</v>
      </c>
      <c r="K23" s="77">
        <v>72.5</v>
      </c>
      <c r="L23" s="77">
        <v>62</v>
      </c>
      <c r="M23" s="77">
        <v>61</v>
      </c>
      <c r="N23" s="77">
        <v>61.5</v>
      </c>
      <c r="O23" s="77">
        <v>64</v>
      </c>
      <c r="P23" s="77">
        <v>63</v>
      </c>
      <c r="Q23" s="77">
        <v>66.5</v>
      </c>
      <c r="R23" s="77">
        <v>76.5</v>
      </c>
      <c r="S23" s="77">
        <v>102.5</v>
      </c>
      <c r="T23" s="77">
        <v>125.5</v>
      </c>
      <c r="U23" s="77">
        <v>137.5</v>
      </c>
      <c r="V23" s="77">
        <v>137.5</v>
      </c>
      <c r="W23" s="77">
        <v>123.5</v>
      </c>
      <c r="X23" s="77">
        <v>108.5</v>
      </c>
      <c r="Y23" s="77">
        <v>102</v>
      </c>
      <c r="Z23" s="77"/>
      <c r="AA23" s="79">
        <f t="shared" si="2"/>
        <v>2199</v>
      </c>
    </row>
    <row r="24" spans="1:27" ht="24.95" customHeight="1" x14ac:dyDescent="0.2">
      <c r="A24" s="85" t="s">
        <v>19</v>
      </c>
      <c r="B24" s="77">
        <v>261</v>
      </c>
      <c r="C24" s="77">
        <v>251</v>
      </c>
      <c r="D24" s="77">
        <v>245</v>
      </c>
      <c r="E24" s="77">
        <v>243</v>
      </c>
      <c r="F24" s="77">
        <v>251.99999999999997</v>
      </c>
      <c r="G24" s="77">
        <v>275</v>
      </c>
      <c r="H24" s="77">
        <v>330</v>
      </c>
      <c r="I24" s="77">
        <v>355</v>
      </c>
      <c r="J24" s="77">
        <v>391.00000000000006</v>
      </c>
      <c r="K24" s="77">
        <v>399.99999999999989</v>
      </c>
      <c r="L24" s="77">
        <v>422</v>
      </c>
      <c r="M24" s="77">
        <v>405</v>
      </c>
      <c r="N24" s="77">
        <v>395.00000000000006</v>
      </c>
      <c r="O24" s="77">
        <v>379.00000000000006</v>
      </c>
      <c r="P24" s="77">
        <v>368.00000000000006</v>
      </c>
      <c r="Q24" s="77">
        <v>362.99999999999994</v>
      </c>
      <c r="R24" s="77">
        <v>375</v>
      </c>
      <c r="S24" s="77">
        <v>396</v>
      </c>
      <c r="T24" s="77">
        <v>429</v>
      </c>
      <c r="U24" s="77">
        <v>418</v>
      </c>
      <c r="V24" s="77">
        <v>397</v>
      </c>
      <c r="W24" s="77">
        <v>353</v>
      </c>
      <c r="X24" s="77">
        <v>314</v>
      </c>
      <c r="Y24" s="77">
        <v>278</v>
      </c>
      <c r="Z24" s="77"/>
      <c r="AA24" s="79">
        <f t="shared" si="2"/>
        <v>8295</v>
      </c>
    </row>
    <row r="25" spans="1:27" ht="30" customHeight="1" thickBot="1" x14ac:dyDescent="0.25">
      <c r="A25" s="86" t="s">
        <v>20</v>
      </c>
      <c r="B25" s="87">
        <f t="shared" ref="B25:AA25" si="3">SUM(B19:B24)</f>
        <v>4103.8789999999999</v>
      </c>
      <c r="C25" s="88">
        <f t="shared" si="3"/>
        <v>3930.4370000000004</v>
      </c>
      <c r="D25" s="88">
        <f t="shared" si="3"/>
        <v>3845.8069999999998</v>
      </c>
      <c r="E25" s="88">
        <f t="shared" si="3"/>
        <v>3827.7150000000001</v>
      </c>
      <c r="F25" s="88">
        <f t="shared" si="3"/>
        <v>3911.7550000000001</v>
      </c>
      <c r="G25" s="88">
        <f t="shared" si="3"/>
        <v>4176.3510000000006</v>
      </c>
      <c r="H25" s="88">
        <f t="shared" si="3"/>
        <v>4567.1710000000003</v>
      </c>
      <c r="I25" s="88">
        <f t="shared" si="3"/>
        <v>5024.7629999999999</v>
      </c>
      <c r="J25" s="88">
        <f t="shared" si="3"/>
        <v>5446.1710000000003</v>
      </c>
      <c r="K25" s="88">
        <f t="shared" si="3"/>
        <v>5740.9539999999997</v>
      </c>
      <c r="L25" s="88">
        <f t="shared" si="3"/>
        <v>5962.8109999999997</v>
      </c>
      <c r="M25" s="88">
        <f t="shared" si="3"/>
        <v>6340</v>
      </c>
      <c r="N25" s="88">
        <f t="shared" si="3"/>
        <v>6358.7330000000002</v>
      </c>
      <c r="O25" s="88">
        <f t="shared" si="3"/>
        <v>6092.1760000000004</v>
      </c>
      <c r="P25" s="88">
        <f t="shared" si="3"/>
        <v>5638.6139999999996</v>
      </c>
      <c r="Q25" s="88">
        <f t="shared" si="3"/>
        <v>5372.174</v>
      </c>
      <c r="R25" s="88">
        <f t="shared" si="3"/>
        <v>5371.2170000000006</v>
      </c>
      <c r="S25" s="88">
        <f t="shared" si="3"/>
        <v>5375.134</v>
      </c>
      <c r="T25" s="88">
        <f t="shared" si="3"/>
        <v>5497.8429999999989</v>
      </c>
      <c r="U25" s="88">
        <f t="shared" si="3"/>
        <v>5630.9120000000003</v>
      </c>
      <c r="V25" s="88">
        <f t="shared" si="3"/>
        <v>5590.58</v>
      </c>
      <c r="W25" s="88">
        <f t="shared" si="3"/>
        <v>5199.7610000000004</v>
      </c>
      <c r="X25" s="88">
        <f t="shared" si="3"/>
        <v>4817.1499999999996</v>
      </c>
      <c r="Y25" s="88">
        <f t="shared" si="3"/>
        <v>4404.8779999999997</v>
      </c>
      <c r="Z25" s="89">
        <f t="shared" si="3"/>
        <v>0</v>
      </c>
      <c r="AA25" s="90">
        <f t="shared" si="3"/>
        <v>122226.986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473</v>
      </c>
      <c r="C28" s="72">
        <v>449.5</v>
      </c>
      <c r="D28" s="72">
        <v>426.5</v>
      </c>
      <c r="E28" s="72">
        <v>424.5</v>
      </c>
      <c r="F28" s="72">
        <v>445.5</v>
      </c>
      <c r="G28" s="72">
        <v>476</v>
      </c>
      <c r="H28" s="72">
        <v>529</v>
      </c>
      <c r="I28" s="72">
        <v>545</v>
      </c>
      <c r="J28" s="72">
        <v>579</v>
      </c>
      <c r="K28" s="72">
        <v>582.5</v>
      </c>
      <c r="L28" s="72">
        <v>598</v>
      </c>
      <c r="M28" s="72">
        <v>535</v>
      </c>
      <c r="N28" s="72">
        <v>525.5</v>
      </c>
      <c r="O28" s="72">
        <v>512</v>
      </c>
      <c r="P28" s="72">
        <v>500</v>
      </c>
      <c r="Q28" s="72">
        <v>498.5</v>
      </c>
      <c r="R28" s="72">
        <v>520.5</v>
      </c>
      <c r="S28" s="72">
        <v>594.5</v>
      </c>
      <c r="T28" s="72">
        <v>609.5</v>
      </c>
      <c r="U28" s="72">
        <v>630.5</v>
      </c>
      <c r="V28" s="72">
        <v>609.5</v>
      </c>
      <c r="W28" s="72">
        <v>561.5</v>
      </c>
      <c r="X28" s="72">
        <v>487.5</v>
      </c>
      <c r="Y28" s="72">
        <v>467</v>
      </c>
      <c r="Z28" s="73"/>
      <c r="AA28" s="74">
        <f>SUM(B28:Z28)</f>
        <v>12580</v>
      </c>
    </row>
    <row r="29" spans="1:27" ht="24.95" customHeight="1" x14ac:dyDescent="0.2">
      <c r="A29" s="75" t="s">
        <v>23</v>
      </c>
      <c r="B29" s="76">
        <v>3706.8789999999999</v>
      </c>
      <c r="C29" s="77">
        <v>3545.9369999999999</v>
      </c>
      <c r="D29" s="77">
        <v>3460.3069999999998</v>
      </c>
      <c r="E29" s="77">
        <v>3444.2150000000001</v>
      </c>
      <c r="F29" s="77">
        <v>3507.2550000000001</v>
      </c>
      <c r="G29" s="77">
        <v>3741.3510000000001</v>
      </c>
      <c r="H29" s="77">
        <v>4079.1709999999998</v>
      </c>
      <c r="I29" s="77">
        <v>4530.7629999999999</v>
      </c>
      <c r="J29" s="77">
        <v>4973.1710000000003</v>
      </c>
      <c r="K29" s="77">
        <v>5337.4539999999997</v>
      </c>
      <c r="L29" s="77">
        <v>5731.058</v>
      </c>
      <c r="M29" s="77">
        <v>6095</v>
      </c>
      <c r="N29" s="77">
        <v>6168.2330000000002</v>
      </c>
      <c r="O29" s="77">
        <v>5900.1760000000004</v>
      </c>
      <c r="P29" s="77">
        <v>5446.933</v>
      </c>
      <c r="Q29" s="77">
        <v>5163.41</v>
      </c>
      <c r="R29" s="77">
        <v>5005.2969999999996</v>
      </c>
      <c r="S29" s="77">
        <v>4831.634</v>
      </c>
      <c r="T29" s="77">
        <v>4935.3429999999998</v>
      </c>
      <c r="U29" s="77">
        <v>5145.4120000000003</v>
      </c>
      <c r="V29" s="77">
        <v>5105.08</v>
      </c>
      <c r="W29" s="77">
        <v>4720.2610000000004</v>
      </c>
      <c r="X29" s="77">
        <v>4378.6499999999996</v>
      </c>
      <c r="Y29" s="77">
        <v>4058.8780000000002</v>
      </c>
      <c r="Z29" s="78"/>
      <c r="AA29" s="79">
        <f>SUM(B29:Z29)</f>
        <v>113011.86799999999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4179.8789999999999</v>
      </c>
      <c r="C31" s="62">
        <f t="shared" si="4"/>
        <v>3995.4369999999999</v>
      </c>
      <c r="D31" s="62">
        <f t="shared" si="4"/>
        <v>3886.8069999999998</v>
      </c>
      <c r="E31" s="62">
        <f t="shared" si="4"/>
        <v>3868.7150000000001</v>
      </c>
      <c r="F31" s="62">
        <f t="shared" si="4"/>
        <v>3952.7550000000001</v>
      </c>
      <c r="G31" s="62">
        <f t="shared" si="4"/>
        <v>4217.3510000000006</v>
      </c>
      <c r="H31" s="62">
        <f t="shared" si="4"/>
        <v>4608.1710000000003</v>
      </c>
      <c r="I31" s="62">
        <f t="shared" si="4"/>
        <v>5075.7629999999999</v>
      </c>
      <c r="J31" s="62">
        <f t="shared" si="4"/>
        <v>5552.1710000000003</v>
      </c>
      <c r="K31" s="62">
        <f t="shared" si="4"/>
        <v>5919.9539999999997</v>
      </c>
      <c r="L31" s="62">
        <f t="shared" si="4"/>
        <v>6329.058</v>
      </c>
      <c r="M31" s="62">
        <f t="shared" si="4"/>
        <v>6630</v>
      </c>
      <c r="N31" s="62">
        <f t="shared" si="4"/>
        <v>6693.7330000000002</v>
      </c>
      <c r="O31" s="62">
        <f t="shared" si="4"/>
        <v>6412.1760000000004</v>
      </c>
      <c r="P31" s="62">
        <f t="shared" si="4"/>
        <v>5946.933</v>
      </c>
      <c r="Q31" s="62">
        <f t="shared" si="4"/>
        <v>5661.91</v>
      </c>
      <c r="R31" s="62">
        <f t="shared" si="4"/>
        <v>5525.7969999999996</v>
      </c>
      <c r="S31" s="62">
        <f t="shared" si="4"/>
        <v>5426.134</v>
      </c>
      <c r="T31" s="62">
        <f t="shared" si="4"/>
        <v>5544.8429999999998</v>
      </c>
      <c r="U31" s="62">
        <f t="shared" si="4"/>
        <v>5775.9120000000003</v>
      </c>
      <c r="V31" s="62">
        <f t="shared" si="4"/>
        <v>5714.58</v>
      </c>
      <c r="W31" s="62">
        <f t="shared" si="4"/>
        <v>5281.7610000000004</v>
      </c>
      <c r="X31" s="62">
        <f t="shared" si="4"/>
        <v>4866.1499999999996</v>
      </c>
      <c r="Y31" s="62">
        <f t="shared" si="4"/>
        <v>4525.8780000000006</v>
      </c>
      <c r="Z31" s="63">
        <f t="shared" si="4"/>
        <v>0</v>
      </c>
      <c r="AA31" s="64">
        <f t="shared" si="4"/>
        <v>125591.86799999999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52</v>
      </c>
      <c r="C34" s="95">
        <v>47</v>
      </c>
      <c r="D34" s="95">
        <v>41</v>
      </c>
      <c r="E34" s="95">
        <v>41</v>
      </c>
      <c r="F34" s="95">
        <v>41</v>
      </c>
      <c r="G34" s="95">
        <v>41</v>
      </c>
      <c r="H34" s="95">
        <v>41</v>
      </c>
      <c r="I34" s="95">
        <v>51</v>
      </c>
      <c r="J34" s="95">
        <v>92</v>
      </c>
      <c r="K34" s="95">
        <v>77</v>
      </c>
      <c r="L34" s="95">
        <v>211</v>
      </c>
      <c r="M34" s="95">
        <v>157</v>
      </c>
      <c r="N34" s="95">
        <v>145</v>
      </c>
      <c r="O34" s="95">
        <v>134</v>
      </c>
      <c r="P34" s="95">
        <v>134</v>
      </c>
      <c r="Q34" s="95">
        <v>145</v>
      </c>
      <c r="R34" s="95">
        <v>20</v>
      </c>
      <c r="S34" s="95">
        <v>41</v>
      </c>
      <c r="T34" s="95"/>
      <c r="U34" s="95"/>
      <c r="V34" s="95"/>
      <c r="W34" s="95"/>
      <c r="X34" s="95"/>
      <c r="Y34" s="95">
        <v>22</v>
      </c>
      <c r="Z34" s="96"/>
      <c r="AA34" s="74">
        <f t="shared" ref="AA34:AA39" si="5">SUM(B34:Z34)</f>
        <v>1533</v>
      </c>
    </row>
    <row r="35" spans="1:27" ht="24.95" customHeight="1" x14ac:dyDescent="0.2">
      <c r="A35" s="97" t="s">
        <v>41</v>
      </c>
      <c r="B35" s="98">
        <v>24</v>
      </c>
      <c r="C35" s="99">
        <v>18</v>
      </c>
      <c r="D35" s="99"/>
      <c r="E35" s="99"/>
      <c r="F35" s="99"/>
      <c r="G35" s="99"/>
      <c r="H35" s="99"/>
      <c r="I35" s="99"/>
      <c r="J35" s="99">
        <v>10</v>
      </c>
      <c r="K35" s="99">
        <v>10</v>
      </c>
      <c r="L35" s="99">
        <v>15</v>
      </c>
      <c r="M35" s="99">
        <v>13</v>
      </c>
      <c r="N35" s="99">
        <v>10</v>
      </c>
      <c r="O35" s="99">
        <v>10</v>
      </c>
      <c r="P35" s="99">
        <v>10</v>
      </c>
      <c r="Q35" s="99">
        <v>56</v>
      </c>
      <c r="R35" s="99">
        <v>57</v>
      </c>
      <c r="S35" s="99">
        <v>10</v>
      </c>
      <c r="T35" s="99">
        <v>47</v>
      </c>
      <c r="U35" s="99">
        <v>145</v>
      </c>
      <c r="V35" s="99">
        <v>124</v>
      </c>
      <c r="W35" s="99">
        <v>82</v>
      </c>
      <c r="X35" s="99">
        <v>49</v>
      </c>
      <c r="Y35" s="99">
        <v>99</v>
      </c>
      <c r="Z35" s="100"/>
      <c r="AA35" s="79">
        <f t="shared" si="5"/>
        <v>789</v>
      </c>
    </row>
    <row r="36" spans="1:27" ht="24.95" customHeight="1" x14ac:dyDescent="0.2">
      <c r="A36" s="97" t="s">
        <v>42</v>
      </c>
      <c r="B36" s="98">
        <v>1.2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308.10000000000002</v>
      </c>
      <c r="U36" s="99">
        <v>4.5</v>
      </c>
      <c r="V36" s="99">
        <v>341.6</v>
      </c>
      <c r="W36" s="99">
        <v>286.60000000000002</v>
      </c>
      <c r="X36" s="99"/>
      <c r="Y36" s="99"/>
      <c r="Z36" s="100"/>
      <c r="AA36" s="79">
        <f t="shared" si="5"/>
        <v>942.00000000000011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4</v>
      </c>
      <c r="K37" s="99">
        <v>92</v>
      </c>
      <c r="L37" s="99">
        <v>140.24700000000001</v>
      </c>
      <c r="M37" s="99">
        <v>120</v>
      </c>
      <c r="N37" s="99">
        <v>180</v>
      </c>
      <c r="O37" s="99">
        <v>176</v>
      </c>
      <c r="P37" s="99">
        <v>164.31900000000002</v>
      </c>
      <c r="Q37" s="99">
        <v>88.736000000000004</v>
      </c>
      <c r="R37" s="99">
        <v>77.58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1042.8820000000001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200.8</v>
      </c>
      <c r="I38" s="99">
        <v>500</v>
      </c>
      <c r="J38" s="99">
        <v>500</v>
      </c>
      <c r="K38" s="99">
        <v>500</v>
      </c>
      <c r="L38" s="99">
        <v>500</v>
      </c>
      <c r="M38" s="99"/>
      <c r="N38" s="99"/>
      <c r="O38" s="99"/>
      <c r="P38" s="99"/>
      <c r="Q38" s="99"/>
      <c r="R38" s="99"/>
      <c r="S38" s="99">
        <v>500</v>
      </c>
      <c r="T38" s="99"/>
      <c r="U38" s="99"/>
      <c r="V38" s="99"/>
      <c r="W38" s="99"/>
      <c r="X38" s="99">
        <v>48.9</v>
      </c>
      <c r="Y38" s="99">
        <v>479.9</v>
      </c>
      <c r="Z38" s="100"/>
      <c r="AA38" s="79">
        <f t="shared" si="5"/>
        <v>6229.5999999999995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577.20000000000005</v>
      </c>
      <c r="C39" s="88">
        <f t="shared" si="6"/>
        <v>565</v>
      </c>
      <c r="D39" s="88">
        <f t="shared" si="6"/>
        <v>541</v>
      </c>
      <c r="E39" s="88">
        <f t="shared" si="6"/>
        <v>541</v>
      </c>
      <c r="F39" s="88">
        <f t="shared" si="6"/>
        <v>541</v>
      </c>
      <c r="G39" s="88">
        <f t="shared" si="6"/>
        <v>541</v>
      </c>
      <c r="H39" s="88">
        <f t="shared" si="6"/>
        <v>241.8</v>
      </c>
      <c r="I39" s="88">
        <f t="shared" si="6"/>
        <v>551</v>
      </c>
      <c r="J39" s="88">
        <f t="shared" si="6"/>
        <v>606</v>
      </c>
      <c r="K39" s="88">
        <f t="shared" si="6"/>
        <v>679</v>
      </c>
      <c r="L39" s="88">
        <f t="shared" si="6"/>
        <v>866.24700000000007</v>
      </c>
      <c r="M39" s="88">
        <f t="shared" si="6"/>
        <v>290</v>
      </c>
      <c r="N39" s="88">
        <f t="shared" si="6"/>
        <v>335</v>
      </c>
      <c r="O39" s="88">
        <f t="shared" si="6"/>
        <v>320</v>
      </c>
      <c r="P39" s="88">
        <f t="shared" si="6"/>
        <v>308.31900000000002</v>
      </c>
      <c r="Q39" s="88">
        <f t="shared" si="6"/>
        <v>289.73599999999999</v>
      </c>
      <c r="R39" s="88">
        <f t="shared" si="6"/>
        <v>154.57999999999998</v>
      </c>
      <c r="S39" s="88">
        <f t="shared" si="6"/>
        <v>551</v>
      </c>
      <c r="T39" s="88">
        <f t="shared" si="6"/>
        <v>355.1</v>
      </c>
      <c r="U39" s="88">
        <f t="shared" si="6"/>
        <v>149.5</v>
      </c>
      <c r="V39" s="88">
        <f t="shared" si="6"/>
        <v>465.6</v>
      </c>
      <c r="W39" s="88">
        <f t="shared" si="6"/>
        <v>368.6</v>
      </c>
      <c r="X39" s="88">
        <f t="shared" si="6"/>
        <v>97.9</v>
      </c>
      <c r="Y39" s="88">
        <f t="shared" si="6"/>
        <v>600.9</v>
      </c>
      <c r="Z39" s="89">
        <f t="shared" si="6"/>
        <v>0</v>
      </c>
      <c r="AA39" s="90">
        <f t="shared" si="5"/>
        <v>10536.482000000002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1.2</v>
      </c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308.10000000000002</v>
      </c>
      <c r="U44" s="99">
        <v>4.5</v>
      </c>
      <c r="V44" s="99">
        <v>341.6</v>
      </c>
      <c r="W44" s="99">
        <v>286.60000000000002</v>
      </c>
      <c r="X44" s="99"/>
      <c r="Y44" s="99"/>
      <c r="Z44" s="100"/>
      <c r="AA44" s="79">
        <f t="shared" si="7"/>
        <v>942.00000000000011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200.8</v>
      </c>
      <c r="I46" s="99">
        <v>500</v>
      </c>
      <c r="J46" s="99">
        <v>500</v>
      </c>
      <c r="K46" s="99">
        <v>500</v>
      </c>
      <c r="L46" s="99">
        <v>500</v>
      </c>
      <c r="M46" s="99"/>
      <c r="N46" s="99"/>
      <c r="O46" s="99"/>
      <c r="P46" s="99"/>
      <c r="Q46" s="99"/>
      <c r="R46" s="99"/>
      <c r="S46" s="99">
        <v>500</v>
      </c>
      <c r="T46" s="99"/>
      <c r="U46" s="99"/>
      <c r="V46" s="99"/>
      <c r="W46" s="99"/>
      <c r="X46" s="99">
        <v>48.9</v>
      </c>
      <c r="Y46" s="99">
        <v>479.9</v>
      </c>
      <c r="Z46" s="100"/>
      <c r="AA46" s="79">
        <f t="shared" si="7"/>
        <v>6229.5999999999995</v>
      </c>
    </row>
    <row r="47" spans="1:27" ht="24.95" customHeight="1" x14ac:dyDescent="0.2">
      <c r="A47" s="85" t="s">
        <v>47</v>
      </c>
      <c r="B47" s="98">
        <v>130</v>
      </c>
      <c r="C47" s="99">
        <v>132</v>
      </c>
      <c r="D47" s="99">
        <v>127</v>
      </c>
      <c r="E47" s="99">
        <v>126</v>
      </c>
      <c r="F47" s="99">
        <v>135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145</v>
      </c>
      <c r="Z47" s="100"/>
      <c r="AA47" s="79">
        <f t="shared" si="7"/>
        <v>3493</v>
      </c>
    </row>
    <row r="48" spans="1:27" ht="30" customHeight="1" thickBot="1" x14ac:dyDescent="0.25">
      <c r="A48" s="86" t="s">
        <v>48</v>
      </c>
      <c r="B48" s="87">
        <f>SUM(B42:B47)</f>
        <v>631.20000000000005</v>
      </c>
      <c r="C48" s="88">
        <f t="shared" ref="C48:Z48" si="8">SUM(C42:C47)</f>
        <v>632</v>
      </c>
      <c r="D48" s="88">
        <f t="shared" si="8"/>
        <v>627</v>
      </c>
      <c r="E48" s="88">
        <f t="shared" si="8"/>
        <v>626</v>
      </c>
      <c r="F48" s="88">
        <f t="shared" si="8"/>
        <v>635</v>
      </c>
      <c r="G48" s="88">
        <f t="shared" si="8"/>
        <v>650</v>
      </c>
      <c r="H48" s="88">
        <f t="shared" si="8"/>
        <v>350.8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650</v>
      </c>
      <c r="T48" s="88">
        <f t="shared" si="8"/>
        <v>458.1</v>
      </c>
      <c r="U48" s="88">
        <f t="shared" si="8"/>
        <v>154.5</v>
      </c>
      <c r="V48" s="88">
        <f t="shared" si="8"/>
        <v>491.6</v>
      </c>
      <c r="W48" s="88">
        <f t="shared" si="8"/>
        <v>436.6</v>
      </c>
      <c r="X48" s="88">
        <f t="shared" si="8"/>
        <v>196.9</v>
      </c>
      <c r="Y48" s="88">
        <f t="shared" si="8"/>
        <v>624.9</v>
      </c>
      <c r="Z48" s="89">
        <f t="shared" si="8"/>
        <v>0</v>
      </c>
      <c r="AA48" s="90">
        <f t="shared" si="7"/>
        <v>10664.6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4681.0789999999997</v>
      </c>
      <c r="C51" s="88">
        <f t="shared" si="10"/>
        <v>4495.4369999999999</v>
      </c>
      <c r="D51" s="88">
        <f t="shared" si="10"/>
        <v>4386.8069999999998</v>
      </c>
      <c r="E51" s="88">
        <f t="shared" si="10"/>
        <v>4368.7150000000001</v>
      </c>
      <c r="F51" s="88">
        <f t="shared" si="10"/>
        <v>4452.7550000000001</v>
      </c>
      <c r="G51" s="88">
        <f t="shared" si="10"/>
        <v>4717.3510000000006</v>
      </c>
      <c r="H51" s="88">
        <f t="shared" si="10"/>
        <v>4808.9710000000005</v>
      </c>
      <c r="I51" s="88">
        <f t="shared" si="10"/>
        <v>5575.7629999999999</v>
      </c>
      <c r="J51" s="88">
        <f t="shared" si="10"/>
        <v>6052.1710000000003</v>
      </c>
      <c r="K51" s="88">
        <f t="shared" si="10"/>
        <v>6419.9539999999997</v>
      </c>
      <c r="L51" s="88">
        <f t="shared" si="10"/>
        <v>6829.058</v>
      </c>
      <c r="M51" s="88">
        <f t="shared" si="10"/>
        <v>6630</v>
      </c>
      <c r="N51" s="88">
        <f t="shared" si="10"/>
        <v>6693.7330000000002</v>
      </c>
      <c r="O51" s="88">
        <f t="shared" si="10"/>
        <v>6412.1760000000004</v>
      </c>
      <c r="P51" s="88">
        <f t="shared" si="10"/>
        <v>5946.933</v>
      </c>
      <c r="Q51" s="88">
        <f t="shared" si="10"/>
        <v>5661.91</v>
      </c>
      <c r="R51" s="88">
        <f t="shared" si="10"/>
        <v>5525.7970000000005</v>
      </c>
      <c r="S51" s="88">
        <f t="shared" si="10"/>
        <v>5926.134</v>
      </c>
      <c r="T51" s="88">
        <f t="shared" si="10"/>
        <v>5852.9429999999993</v>
      </c>
      <c r="U51" s="88">
        <f t="shared" si="10"/>
        <v>5780.4120000000003</v>
      </c>
      <c r="V51" s="88">
        <f t="shared" si="10"/>
        <v>6056.18</v>
      </c>
      <c r="W51" s="88">
        <f t="shared" si="10"/>
        <v>5568.3610000000008</v>
      </c>
      <c r="X51" s="88">
        <f t="shared" si="10"/>
        <v>4915.0499999999993</v>
      </c>
      <c r="Y51" s="88">
        <f t="shared" si="10"/>
        <v>5005.7779999999993</v>
      </c>
      <c r="Z51" s="89">
        <f t="shared" si="10"/>
        <v>0</v>
      </c>
      <c r="AA51" s="104">
        <f>SUM(B51:Z51)</f>
        <v>132763.46800000002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501.2</v>
      </c>
      <c r="C4" s="18">
        <v>146.69999999999999</v>
      </c>
      <c r="D4" s="18">
        <v>75.199999999999989</v>
      </c>
      <c r="E4" s="18">
        <v>84.899999999999977</v>
      </c>
      <c r="F4" s="18">
        <v>88.600000000000023</v>
      </c>
      <c r="G4" s="18">
        <v>-12.899999999999977</v>
      </c>
      <c r="H4" s="18">
        <v>86.500000000000014</v>
      </c>
      <c r="I4" s="18">
        <v>290.7</v>
      </c>
      <c r="J4" s="18">
        <v>15.600000000000023</v>
      </c>
      <c r="K4" s="18">
        <v>-303.5</v>
      </c>
      <c r="L4" s="18">
        <v>-623</v>
      </c>
      <c r="M4" s="18">
        <v>-1089.8</v>
      </c>
      <c r="N4" s="18">
        <v>-1060.2</v>
      </c>
      <c r="O4" s="18">
        <v>-962</v>
      </c>
      <c r="P4" s="18">
        <v>-839</v>
      </c>
      <c r="Q4" s="18">
        <v>-1202</v>
      </c>
      <c r="R4" s="18">
        <v>-1157</v>
      </c>
      <c r="S4" s="18">
        <v>-341.1</v>
      </c>
      <c r="T4" s="18">
        <v>-134.79999999999995</v>
      </c>
      <c r="U4" s="18">
        <v>-495.5</v>
      </c>
      <c r="V4" s="18">
        <v>-158.39999999999998</v>
      </c>
      <c r="W4" s="18">
        <v>-213.39999999999998</v>
      </c>
      <c r="X4" s="18">
        <v>-135.19999999999999</v>
      </c>
      <c r="Y4" s="18">
        <v>-293.30000000000007</v>
      </c>
      <c r="Z4" s="19"/>
      <c r="AA4" s="111">
        <f>SUM(B4:Z4)</f>
        <v>-7731.7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93.07</v>
      </c>
      <c r="C7" s="117">
        <v>85.51</v>
      </c>
      <c r="D7" s="117">
        <v>80.45</v>
      </c>
      <c r="E7" s="117">
        <v>85.36</v>
      </c>
      <c r="F7" s="117">
        <v>83.87</v>
      </c>
      <c r="G7" s="117">
        <v>86.34</v>
      </c>
      <c r="H7" s="117">
        <v>94.29</v>
      </c>
      <c r="I7" s="117">
        <v>90.44</v>
      </c>
      <c r="J7" s="117">
        <v>65.7</v>
      </c>
      <c r="K7" s="117">
        <v>48.9</v>
      </c>
      <c r="L7" s="117">
        <v>40.93</v>
      </c>
      <c r="M7" s="117">
        <v>10</v>
      </c>
      <c r="N7" s="117">
        <v>7.66</v>
      </c>
      <c r="O7" s="117">
        <v>10</v>
      </c>
      <c r="P7" s="117">
        <v>45.29</v>
      </c>
      <c r="Q7" s="117">
        <v>52.43</v>
      </c>
      <c r="R7" s="117">
        <v>54.89</v>
      </c>
      <c r="S7" s="117">
        <v>90.24</v>
      </c>
      <c r="T7" s="117">
        <v>104.16</v>
      </c>
      <c r="U7" s="117">
        <v>127.85</v>
      </c>
      <c r="V7" s="117">
        <v>192.2</v>
      </c>
      <c r="W7" s="117">
        <v>152.46</v>
      </c>
      <c r="X7" s="117">
        <v>98.84</v>
      </c>
      <c r="Y7" s="117">
        <v>95</v>
      </c>
      <c r="Z7" s="118"/>
      <c r="AA7" s="119">
        <f>IF(SUM(B7:Z7)&lt;&gt;0,AVERAGEIF(B7:Z7,"&lt;&gt;"""),"")</f>
        <v>78.99499999999999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353.3</v>
      </c>
      <c r="D13" s="129">
        <v>424.8</v>
      </c>
      <c r="E13" s="129">
        <v>415.1</v>
      </c>
      <c r="F13" s="129">
        <v>411.4</v>
      </c>
      <c r="G13" s="129">
        <v>512.9</v>
      </c>
      <c r="H13" s="129">
        <v>114.3</v>
      </c>
      <c r="I13" s="129">
        <v>209.3</v>
      </c>
      <c r="J13" s="129">
        <v>484.4</v>
      </c>
      <c r="K13" s="129">
        <v>803.5</v>
      </c>
      <c r="L13" s="129">
        <v>1123</v>
      </c>
      <c r="M13" s="129">
        <v>1089.8</v>
      </c>
      <c r="N13" s="129">
        <v>1060.2</v>
      </c>
      <c r="O13" s="129">
        <v>962</v>
      </c>
      <c r="P13" s="129">
        <v>839</v>
      </c>
      <c r="Q13" s="129">
        <v>1202</v>
      </c>
      <c r="R13" s="129">
        <v>1157</v>
      </c>
      <c r="S13" s="129">
        <v>841.1</v>
      </c>
      <c r="T13" s="129"/>
      <c r="U13" s="129"/>
      <c r="V13" s="129"/>
      <c r="W13" s="129"/>
      <c r="X13" s="129">
        <v>184.1</v>
      </c>
      <c r="Y13" s="130">
        <v>773.2</v>
      </c>
      <c r="Z13" s="131"/>
      <c r="AA13" s="132">
        <f t="shared" si="0"/>
        <v>12960.400000000001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442.9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1942.9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353.3</v>
      </c>
      <c r="D16" s="135">
        <f t="shared" si="1"/>
        <v>424.8</v>
      </c>
      <c r="E16" s="135">
        <f t="shared" si="1"/>
        <v>415.1</v>
      </c>
      <c r="F16" s="135">
        <f t="shared" si="1"/>
        <v>411.4</v>
      </c>
      <c r="G16" s="135">
        <f t="shared" si="1"/>
        <v>512.9</v>
      </c>
      <c r="H16" s="135">
        <f t="shared" si="1"/>
        <v>114.3</v>
      </c>
      <c r="I16" s="135">
        <f t="shared" si="1"/>
        <v>209.3</v>
      </c>
      <c r="J16" s="135">
        <f t="shared" si="1"/>
        <v>484.4</v>
      </c>
      <c r="K16" s="135">
        <f t="shared" si="1"/>
        <v>803.5</v>
      </c>
      <c r="L16" s="135">
        <f t="shared" si="1"/>
        <v>1123</v>
      </c>
      <c r="M16" s="135">
        <f t="shared" si="1"/>
        <v>1089.8</v>
      </c>
      <c r="N16" s="135">
        <f t="shared" si="1"/>
        <v>1060.2</v>
      </c>
      <c r="O16" s="135">
        <f t="shared" si="1"/>
        <v>962</v>
      </c>
      <c r="P16" s="135">
        <f t="shared" si="1"/>
        <v>839</v>
      </c>
      <c r="Q16" s="135">
        <f t="shared" si="1"/>
        <v>1202</v>
      </c>
      <c r="R16" s="135">
        <f t="shared" si="1"/>
        <v>1157</v>
      </c>
      <c r="S16" s="135">
        <f t="shared" si="1"/>
        <v>841.1</v>
      </c>
      <c r="T16" s="135">
        <f t="shared" si="1"/>
        <v>442.9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184.1</v>
      </c>
      <c r="Y16" s="135">
        <f t="shared" si="1"/>
        <v>773.2</v>
      </c>
      <c r="Z16" s="136" t="str">
        <f t="shared" si="1"/>
        <v/>
      </c>
      <c r="AA16" s="90">
        <f t="shared" si="0"/>
        <v>14903.300000000001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1.2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308.10000000000002</v>
      </c>
      <c r="U21" s="129">
        <v>4.5</v>
      </c>
      <c r="V21" s="129">
        <v>341.6</v>
      </c>
      <c r="W21" s="129">
        <v>286.60000000000002</v>
      </c>
      <c r="X21" s="129"/>
      <c r="Y21" s="130"/>
      <c r="Z21" s="131"/>
      <c r="AA21" s="132">
        <f t="shared" si="2"/>
        <v>942.00000000000011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200.8</v>
      </c>
      <c r="I23" s="133">
        <v>500</v>
      </c>
      <c r="J23" s="133">
        <v>500</v>
      </c>
      <c r="K23" s="133">
        <v>500</v>
      </c>
      <c r="L23" s="133">
        <v>500</v>
      </c>
      <c r="M23" s="133"/>
      <c r="N23" s="133"/>
      <c r="O23" s="133"/>
      <c r="P23" s="133"/>
      <c r="Q23" s="133"/>
      <c r="R23" s="133"/>
      <c r="S23" s="133">
        <v>500</v>
      </c>
      <c r="T23" s="133"/>
      <c r="U23" s="133"/>
      <c r="V23" s="133"/>
      <c r="W23" s="133"/>
      <c r="X23" s="133">
        <v>48.9</v>
      </c>
      <c r="Y23" s="133">
        <v>479.9</v>
      </c>
      <c r="Z23" s="131"/>
      <c r="AA23" s="132">
        <f t="shared" si="2"/>
        <v>6229.5999999999995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501.2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200.8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308.10000000000002</v>
      </c>
      <c r="U24" s="135">
        <f t="shared" si="3"/>
        <v>4.5</v>
      </c>
      <c r="V24" s="135">
        <f t="shared" si="3"/>
        <v>341.6</v>
      </c>
      <c r="W24" s="135">
        <f t="shared" si="3"/>
        <v>286.60000000000002</v>
      </c>
      <c r="X24" s="135">
        <f t="shared" si="3"/>
        <v>48.9</v>
      </c>
      <c r="Y24" s="135">
        <f t="shared" si="3"/>
        <v>479.9</v>
      </c>
      <c r="Z24" s="136" t="str">
        <f t="shared" si="3"/>
        <v/>
      </c>
      <c r="AA24" s="90">
        <f t="shared" si="2"/>
        <v>7171.6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2024-05-17T11:07:13Z</dcterms:created>
  <dcterms:modified xsi:type="dcterms:W3CDTF">2024-05-17T11:07:14Z</dcterms:modified>
</cp:coreProperties>
</file>