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<sst xmlns="http://schemas.openxmlformats.org/spreadsheetml/2006/main" count="117" uniqueCount="53">
  <si>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16/05/2024 14:08:39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</si>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</sst>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3B8-4A48-9A5B-77DCB20E3E1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112</c:v>
                </c:pt>
                <c:pt idx="7">
                  <c:v>139</c:v>
                </c:pt>
                <c:pt idx="8">
                  <c:v>157</c:v>
                </c:pt>
                <c:pt idx="9">
                  <c:v>167</c:v>
                </c:pt>
                <c:pt idx="10">
                  <c:v>170</c:v>
                </c:pt>
                <c:pt idx="11">
                  <c:v>173</c:v>
                </c:pt>
                <c:pt idx="12">
                  <c:v>174</c:v>
                </c:pt>
                <c:pt idx="13">
                  <c:v>168</c:v>
                </c:pt>
                <c:pt idx="14">
                  <c:v>150</c:v>
                </c:pt>
                <c:pt idx="15">
                  <c:v>153</c:v>
                </c:pt>
                <c:pt idx="16">
                  <c:v>174</c:v>
                </c:pt>
                <c:pt idx="17">
                  <c:v>209</c:v>
                </c:pt>
                <c:pt idx="18">
                  <c:v>240</c:v>
                </c:pt>
                <c:pt idx="19">
                  <c:v>264</c:v>
                </c:pt>
                <c:pt idx="20">
                  <c:v>250</c:v>
                </c:pt>
                <c:pt idx="21">
                  <c:v>206</c:v>
                </c:pt>
                <c:pt idx="22">
                  <c:v>166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B8-4A48-9A5B-77DCB20E3E1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2470.855</c:v>
                </c:pt>
                <c:pt idx="1">
                  <c:v>2088.87</c:v>
                </c:pt>
                <c:pt idx="2">
                  <c:v>2023.867</c:v>
                </c:pt>
                <c:pt idx="3">
                  <c:v>2011.3999999999999</c:v>
                </c:pt>
                <c:pt idx="4">
                  <c:v>2386.83</c:v>
                </c:pt>
                <c:pt idx="5">
                  <c:v>2958.9030000000002</c:v>
                </c:pt>
                <c:pt idx="6">
                  <c:v>3014.1910000000003</c:v>
                </c:pt>
                <c:pt idx="7">
                  <c:v>3009.5969999999998</c:v>
                </c:pt>
                <c:pt idx="8">
                  <c:v>2983.172</c:v>
                </c:pt>
                <c:pt idx="9">
                  <c:v>3022.7240000000002</c:v>
                </c:pt>
                <c:pt idx="10">
                  <c:v>2498.2800000000002</c:v>
                </c:pt>
                <c:pt idx="11">
                  <c:v>2138.0100000000002</c:v>
                </c:pt>
                <c:pt idx="12">
                  <c:v>1722.9</c:v>
                </c:pt>
                <c:pt idx="13">
                  <c:v>1722.9</c:v>
                </c:pt>
                <c:pt idx="14">
                  <c:v>1722.9</c:v>
                </c:pt>
                <c:pt idx="15">
                  <c:v>1722.9</c:v>
                </c:pt>
                <c:pt idx="16">
                  <c:v>2417.9049999999997</c:v>
                </c:pt>
                <c:pt idx="17">
                  <c:v>3051.203</c:v>
                </c:pt>
                <c:pt idx="18">
                  <c:v>3219.7799999999997</c:v>
                </c:pt>
                <c:pt idx="19">
                  <c:v>3251.826</c:v>
                </c:pt>
                <c:pt idx="20">
                  <c:v>3285.2539999999999</c:v>
                </c:pt>
                <c:pt idx="21">
                  <c:v>3202.5860000000002</c:v>
                </c:pt>
                <c:pt idx="22">
                  <c:v>3273.4070000000002</c:v>
                </c:pt>
                <c:pt idx="23">
                  <c:v>3177.2269999999999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B8-4A48-9A5B-77DCB20E3E1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828.2</c:v>
                </c:pt>
                <c:pt idx="1">
                  <c:v>1062.8</c:v>
                </c:pt>
                <c:pt idx="2">
                  <c:v>1080.5</c:v>
                </c:pt>
                <c:pt idx="3">
                  <c:v>1113.4000000000001</c:v>
                </c:pt>
                <c:pt idx="4">
                  <c:v>736.9</c:v>
                </c:pt>
                <c:pt idx="5">
                  <c:v>692</c:v>
                </c:pt>
                <c:pt idx="6">
                  <c:v>637</c:v>
                </c:pt>
                <c:pt idx="7">
                  <c:v>525</c:v>
                </c:pt>
                <c:pt idx="8">
                  <c:v>360</c:v>
                </c:pt>
                <c:pt idx="9">
                  <c:v>363</c:v>
                </c:pt>
                <c:pt idx="10">
                  <c:v>298</c:v>
                </c:pt>
                <c:pt idx="11">
                  <c:v>448</c:v>
                </c:pt>
                <c:pt idx="12">
                  <c:v>669</c:v>
                </c:pt>
                <c:pt idx="13">
                  <c:v>651</c:v>
                </c:pt>
                <c:pt idx="14">
                  <c:v>659</c:v>
                </c:pt>
                <c:pt idx="15">
                  <c:v>895.4</c:v>
                </c:pt>
                <c:pt idx="16">
                  <c:v>831</c:v>
                </c:pt>
                <c:pt idx="17">
                  <c:v>904</c:v>
                </c:pt>
                <c:pt idx="18">
                  <c:v>861</c:v>
                </c:pt>
                <c:pt idx="19">
                  <c:v>991</c:v>
                </c:pt>
                <c:pt idx="20">
                  <c:v>1003</c:v>
                </c:pt>
                <c:pt idx="21">
                  <c:v>949</c:v>
                </c:pt>
                <c:pt idx="22">
                  <c:v>450.6</c:v>
                </c:pt>
                <c:pt idx="23">
                  <c:v>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B8-4A48-9A5B-77DCB20E3E1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1232.9730000000002</c:v>
                </c:pt>
                <c:pt idx="1">
                  <c:v>1233.5450000000001</c:v>
                </c:pt>
                <c:pt idx="2">
                  <c:v>1217.325</c:v>
                </c:pt>
                <c:pt idx="3">
                  <c:v>1214.8620000000003</c:v>
                </c:pt>
                <c:pt idx="4">
                  <c:v>1202.1949999999997</c:v>
                </c:pt>
                <c:pt idx="5">
                  <c:v>1201.239</c:v>
                </c:pt>
                <c:pt idx="6">
                  <c:v>1410.7350000000006</c:v>
                </c:pt>
                <c:pt idx="7">
                  <c:v>2025.1420000000001</c:v>
                </c:pt>
                <c:pt idx="8">
                  <c:v>2775.4039999999995</c:v>
                </c:pt>
                <c:pt idx="9">
                  <c:v>3564.485999999999</c:v>
                </c:pt>
                <c:pt idx="10">
                  <c:v>4026.3110000000001</c:v>
                </c:pt>
                <c:pt idx="11">
                  <c:v>4417.8340000000007</c:v>
                </c:pt>
                <c:pt idx="12">
                  <c:v>4453.0679999999993</c:v>
                </c:pt>
                <c:pt idx="13">
                  <c:v>4312.3059999999996</c:v>
                </c:pt>
                <c:pt idx="14">
                  <c:v>3893.2310000000002</c:v>
                </c:pt>
                <c:pt idx="15">
                  <c:v>3247.2769999999996</c:v>
                </c:pt>
                <c:pt idx="16">
                  <c:v>2448.8699999999994</c:v>
                </c:pt>
                <c:pt idx="17">
                  <c:v>1670.73</c:v>
                </c:pt>
                <c:pt idx="18">
                  <c:v>1019.8150000000002</c:v>
                </c:pt>
                <c:pt idx="19">
                  <c:v>768.00700000000006</c:v>
                </c:pt>
                <c:pt idx="20">
                  <c:v>752.97699999999986</c:v>
                </c:pt>
                <c:pt idx="21">
                  <c:v>743.57199999999989</c:v>
                </c:pt>
                <c:pt idx="22">
                  <c:v>764.05399999999997</c:v>
                </c:pt>
                <c:pt idx="23">
                  <c:v>776.31700000000012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3B8-4A48-9A5B-77DCB20E3E1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95</c:v>
                </c:pt>
                <c:pt idx="3">
                  <c:v>91</c:v>
                </c:pt>
                <c:pt idx="4">
                  <c:v>86</c:v>
                </c:pt>
                <c:pt idx="5">
                  <c:v>82</c:v>
                </c:pt>
                <c:pt idx="6">
                  <c:v>86</c:v>
                </c:pt>
                <c:pt idx="7">
                  <c:v>92</c:v>
                </c:pt>
                <c:pt idx="8">
                  <c:v>96</c:v>
                </c:pt>
                <c:pt idx="9">
                  <c:v>100</c:v>
                </c:pt>
                <c:pt idx="10">
                  <c:v>105</c:v>
                </c:pt>
                <c:pt idx="11">
                  <c:v>103</c:v>
                </c:pt>
                <c:pt idx="12">
                  <c:v>98</c:v>
                </c:pt>
                <c:pt idx="13">
                  <c:v>93</c:v>
                </c:pt>
                <c:pt idx="14">
                  <c:v>85</c:v>
                </c:pt>
                <c:pt idx="15">
                  <c:v>73</c:v>
                </c:pt>
                <c:pt idx="16">
                  <c:v>55</c:v>
                </c:pt>
                <c:pt idx="17">
                  <c:v>38</c:v>
                </c:pt>
                <c:pt idx="18">
                  <c:v>24</c:v>
                </c:pt>
                <c:pt idx="19">
                  <c:v>19</c:v>
                </c:pt>
                <c:pt idx="20">
                  <c:v>19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B8-4A48-9A5B-77DCB20E3E1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111</c:v>
                </c:pt>
                <c:pt idx="5">
                  <c:v>146</c:v>
                </c:pt>
                <c:pt idx="6">
                  <c:v>364</c:v>
                </c:pt>
                <c:pt idx="7">
                  <c:v>343</c:v>
                </c:pt>
                <c:pt idx="8">
                  <c:v>215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38</c:v>
                </c:pt>
                <c:pt idx="14">
                  <c:v>70</c:v>
                </c:pt>
                <c:pt idx="15">
                  <c:v>70</c:v>
                </c:pt>
                <c:pt idx="16">
                  <c:v>71</c:v>
                </c:pt>
                <c:pt idx="17">
                  <c:v>209</c:v>
                </c:pt>
                <c:pt idx="18">
                  <c:v>765</c:v>
                </c:pt>
                <c:pt idx="19">
                  <c:v>1210.787</c:v>
                </c:pt>
                <c:pt idx="20">
                  <c:v>1361.588</c:v>
                </c:pt>
                <c:pt idx="21">
                  <c:v>924</c:v>
                </c:pt>
                <c:pt idx="22">
                  <c:v>451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B8-4A48-9A5B-77DCB20E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4732.0300000000007</c:v>
                </c:pt>
                <c:pt idx="1">
                  <c:v>4585.2129999999988</c:v>
                </c:pt>
                <c:pt idx="2">
                  <c:v>4518.6840000000002</c:v>
                </c:pt>
                <c:pt idx="3">
                  <c:v>4532.6910000000016</c:v>
                </c:pt>
                <c:pt idx="4">
                  <c:v>4624.8860000000004</c:v>
                </c:pt>
                <c:pt idx="5">
                  <c:v>5182.1899999999996</c:v>
                </c:pt>
                <c:pt idx="6">
                  <c:v>5623.9419999999982</c:v>
                </c:pt>
                <c:pt idx="7">
                  <c:v>6133.6900000000005</c:v>
                </c:pt>
                <c:pt idx="8">
                  <c:v>6586.5559999999996</c:v>
                </c:pt>
                <c:pt idx="9">
                  <c:v>7230.1819999999989</c:v>
                </c:pt>
                <c:pt idx="10">
                  <c:v>7123.5870000000004</c:v>
                </c:pt>
                <c:pt idx="11">
                  <c:v>7305.8320000000003</c:v>
                </c:pt>
                <c:pt idx="12">
                  <c:v>7142.9330000000009</c:v>
                </c:pt>
                <c:pt idx="13">
                  <c:v>6985.179000000001</c:v>
                </c:pt>
                <c:pt idx="14">
                  <c:v>6580.1440000000011</c:v>
                </c:pt>
                <c:pt idx="15">
                  <c:v>6161.5730000000003</c:v>
                </c:pt>
                <c:pt idx="16">
                  <c:v>5997.7770000000019</c:v>
                </c:pt>
                <c:pt idx="17">
                  <c:v>6081.9710000000005</c:v>
                </c:pt>
                <c:pt idx="18">
                  <c:v>6129.6039999999985</c:v>
                </c:pt>
                <c:pt idx="19">
                  <c:v>6504.6650000000027</c:v>
                </c:pt>
                <c:pt idx="20">
                  <c:v>6671.8670000000002</c:v>
                </c:pt>
                <c:pt idx="21">
                  <c:v>6043.1239999999998</c:v>
                </c:pt>
                <c:pt idx="22">
                  <c:v>5122.9830000000002</c:v>
                </c:pt>
                <c:pt idx="23">
                  <c:v>5069.494999999999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3B8-4A48-9A5B-77DCB20E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78.67</c:v>
                </c:pt>
                <c:pt idx="1">
                  <c:v>72.73</c:v>
                </c:pt>
                <c:pt idx="2">
                  <c:v>72.930000000000007</c:v>
                </c:pt>
                <c:pt idx="3">
                  <c:v>72.59</c:v>
                </c:pt>
                <c:pt idx="4">
                  <c:v>80.27</c:v>
                </c:pt>
                <c:pt idx="5">
                  <c:v>90.1</c:v>
                </c:pt>
                <c:pt idx="6">
                  <c:v>113.73</c:v>
                </c:pt>
                <c:pt idx="7">
                  <c:v>137.07</c:v>
                </c:pt>
                <c:pt idx="8">
                  <c:v>124.38</c:v>
                </c:pt>
                <c:pt idx="9">
                  <c:v>103.32</c:v>
                </c:pt>
                <c:pt idx="10">
                  <c:v>93.04</c:v>
                </c:pt>
                <c:pt idx="11">
                  <c:v>79.84</c:v>
                </c:pt>
                <c:pt idx="12">
                  <c:v>60.67</c:v>
                </c:pt>
                <c:pt idx="13">
                  <c:v>48.01</c:v>
                </c:pt>
                <c:pt idx="14">
                  <c:v>55.97</c:v>
                </c:pt>
                <c:pt idx="15">
                  <c:v>61.99</c:v>
                </c:pt>
                <c:pt idx="16">
                  <c:v>84.15</c:v>
                </c:pt>
                <c:pt idx="17">
                  <c:v>100.79</c:v>
                </c:pt>
                <c:pt idx="18">
                  <c:v>108.19</c:v>
                </c:pt>
                <c:pt idx="19">
                  <c:v>153.11000000000001</c:v>
                </c:pt>
                <c:pt idx="20">
                  <c:v>182.63</c:v>
                </c:pt>
                <c:pt idx="21">
                  <c:v>129.26</c:v>
                </c:pt>
                <c:pt idx="22">
                  <c:v>102.03</c:v>
                </c:pt>
                <c:pt idx="23">
                  <c:v>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B8-4A48-9A5B-77DCB20E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4732.0279999999993</v>
      </c>
      <c r="C4" s="18">
        <v>4585.2149999999992</v>
      </c>
      <c r="D4" s="18">
        <v>4518.692</v>
      </c>
      <c r="E4" s="18">
        <v>4532.6620000000003</v>
      </c>
      <c r="F4" s="18">
        <v>4624.9250000000002</v>
      </c>
      <c r="G4" s="18">
        <v>5182.1420000000007</v>
      </c>
      <c r="H4" s="18">
        <v>5623.9259999999977</v>
      </c>
      <c r="I4" s="18">
        <v>6133.7389999999978</v>
      </c>
      <c r="J4" s="18">
        <v>6586.5759999999991</v>
      </c>
      <c r="K4" s="18">
        <v>7230.2099999999982</v>
      </c>
      <c r="L4" s="18">
        <v>7123.5910000000003</v>
      </c>
      <c r="M4" s="18">
        <v>7305.844000000001</v>
      </c>
      <c r="N4" s="18">
        <v>7142.9680000000017</v>
      </c>
      <c r="O4" s="18">
        <v>6985.2060000000029</v>
      </c>
      <c r="P4" s="18">
        <v>6580.1309999999976</v>
      </c>
      <c r="Q4" s="18">
        <v>6161.5770000000011</v>
      </c>
      <c r="R4" s="18">
        <v>5997.7749999999987</v>
      </c>
      <c r="S4" s="18">
        <v>6081.9329999999991</v>
      </c>
      <c r="T4" s="18">
        <v>6129.5949999999984</v>
      </c>
      <c r="U4" s="18">
        <v>6504.6200000000017</v>
      </c>
      <c r="V4" s="18">
        <v>6671.8189999999995</v>
      </c>
      <c r="W4" s="18">
        <v>6043.1580000000013</v>
      </c>
      <c r="X4" s="18">
        <v>5123.0610000000006</v>
      </c>
      <c r="Y4" s="18">
        <v>5069.5440000000008</v>
      </c>
      <c r="Z4" s="19"/>
      <c r="AA4" s="20">
        <f>SUM(B4:Z4)</f>
        <v>142670.93700000001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78.67</v>
      </c>
      <c r="C7" s="28">
        <v>72.73</v>
      </c>
      <c r="D7" s="28">
        <v>72.930000000000007</v>
      </c>
      <c r="E7" s="28">
        <v>72.59</v>
      </c>
      <c r="F7" s="28">
        <v>80.27</v>
      </c>
      <c r="G7" s="28">
        <v>90.1</v>
      </c>
      <c r="H7" s="28">
        <v>113.73</v>
      </c>
      <c r="I7" s="28">
        <v>137.07</v>
      </c>
      <c r="J7" s="28">
        <v>124.38</v>
      </c>
      <c r="K7" s="28">
        <v>103.32</v>
      </c>
      <c r="L7" s="28">
        <v>93.04</v>
      </c>
      <c r="M7" s="28">
        <v>79.84</v>
      </c>
      <c r="N7" s="28">
        <v>60.67</v>
      </c>
      <c r="O7" s="28">
        <v>48.01</v>
      </c>
      <c r="P7" s="28">
        <v>55.97</v>
      </c>
      <c r="Q7" s="28">
        <v>61.99</v>
      </c>
      <c r="R7" s="28">
        <v>84.15</v>
      </c>
      <c r="S7" s="28">
        <v>100.79</v>
      </c>
      <c r="T7" s="28">
        <v>108.19</v>
      </c>
      <c r="U7" s="28">
        <v>153.11000000000001</v>
      </c>
      <c r="V7" s="28">
        <v>182.63</v>
      </c>
      <c r="W7" s="28">
        <v>129.26</v>
      </c>
      <c r="X7" s="28">
        <v>102.03</v>
      </c>
      <c r="Y7" s="28">
        <v>95.8</v>
      </c>
      <c r="Z7" s="29"/>
      <c r="AA7" s="30">
        <f>IF(SUM(B7:Z7)&lt;&gt;0,AVERAGEIF(B7:Z7,"&lt;&gt;"""),"")</f>
        <v>95.886250000000032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112</v>
      </c>
      <c r="I11" s="47">
        <v>139</v>
      </c>
      <c r="J11" s="47">
        <v>157</v>
      </c>
      <c r="K11" s="47">
        <v>167</v>
      </c>
      <c r="L11" s="47">
        <v>170</v>
      </c>
      <c r="M11" s="47">
        <v>173</v>
      </c>
      <c r="N11" s="47">
        <v>174</v>
      </c>
      <c r="O11" s="47">
        <v>168</v>
      </c>
      <c r="P11" s="47">
        <v>150</v>
      </c>
      <c r="Q11" s="47">
        <v>153</v>
      </c>
      <c r="R11" s="47">
        <v>174</v>
      </c>
      <c r="S11" s="47">
        <v>209</v>
      </c>
      <c r="T11" s="47">
        <v>240</v>
      </c>
      <c r="U11" s="47">
        <v>264</v>
      </c>
      <c r="V11" s="47">
        <v>250</v>
      </c>
      <c r="W11" s="47">
        <v>206</v>
      </c>
      <c r="X11" s="47">
        <v>166</v>
      </c>
      <c r="Y11" s="47">
        <v>128</v>
      </c>
      <c r="Z11" s="48"/>
      <c r="AA11" s="49">
        <f t="shared" si="0"/>
        <v>3812</v>
      </c>
    </row>
    <row r="12" spans="1:27" ht="24.95" customHeight="1" x14ac:dyDescent="0.2">
      <c r="A12" s="50" t="s">
        <v>8</v>
      </c>
      <c r="B12" s="51">
        <v>2470.855</v>
      </c>
      <c r="C12" s="52">
        <v>2088.87</v>
      </c>
      <c r="D12" s="52">
        <v>2023.867</v>
      </c>
      <c r="E12" s="52">
        <v>2011.3999999999999</v>
      </c>
      <c r="F12" s="52">
        <v>2386.83</v>
      </c>
      <c r="G12" s="52">
        <v>2958.9030000000002</v>
      </c>
      <c r="H12" s="52">
        <v>3014.1910000000003</v>
      </c>
      <c r="I12" s="52">
        <v>3009.5969999999998</v>
      </c>
      <c r="J12" s="52">
        <v>2983.172</v>
      </c>
      <c r="K12" s="52">
        <v>3022.7240000000002</v>
      </c>
      <c r="L12" s="52">
        <v>2498.2800000000002</v>
      </c>
      <c r="M12" s="52">
        <v>2138.0100000000002</v>
      </c>
      <c r="N12" s="52">
        <v>1722.9</v>
      </c>
      <c r="O12" s="52">
        <v>1722.9</v>
      </c>
      <c r="P12" s="52">
        <v>1722.9</v>
      </c>
      <c r="Q12" s="52">
        <v>1722.9</v>
      </c>
      <c r="R12" s="52">
        <v>2417.9049999999997</v>
      </c>
      <c r="S12" s="52">
        <v>3051.203</v>
      </c>
      <c r="T12" s="52">
        <v>3219.7799999999997</v>
      </c>
      <c r="U12" s="52">
        <v>3251.826</v>
      </c>
      <c r="V12" s="52">
        <v>3285.2539999999999</v>
      </c>
      <c r="W12" s="52">
        <v>3202.5860000000002</v>
      </c>
      <c r="X12" s="52">
        <v>3273.4070000000002</v>
      </c>
      <c r="Y12" s="52">
        <v>3177.2269999999999</v>
      </c>
      <c r="Z12" s="53"/>
      <c r="AA12" s="54">
        <f t="shared" si="0"/>
        <v>62377.487000000008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111</v>
      </c>
      <c r="G13" s="52">
        <v>146</v>
      </c>
      <c r="H13" s="52">
        <v>364</v>
      </c>
      <c r="I13" s="52">
        <v>343</v>
      </c>
      <c r="J13" s="52">
        <v>215</v>
      </c>
      <c r="K13" s="52">
        <v>13</v>
      </c>
      <c r="L13" s="52">
        <v>26</v>
      </c>
      <c r="M13" s="52">
        <v>26</v>
      </c>
      <c r="N13" s="52">
        <v>26</v>
      </c>
      <c r="O13" s="52">
        <v>38</v>
      </c>
      <c r="P13" s="52">
        <v>70</v>
      </c>
      <c r="Q13" s="52">
        <v>70</v>
      </c>
      <c r="R13" s="52">
        <v>71</v>
      </c>
      <c r="S13" s="52">
        <v>209</v>
      </c>
      <c r="T13" s="52">
        <v>765</v>
      </c>
      <c r="U13" s="52">
        <v>1210.787</v>
      </c>
      <c r="V13" s="52">
        <v>1361.588</v>
      </c>
      <c r="W13" s="52">
        <v>924</v>
      </c>
      <c r="X13" s="52">
        <v>451</v>
      </c>
      <c r="Y13" s="52">
        <v>100</v>
      </c>
      <c r="Z13" s="53"/>
      <c r="AA13" s="54">
        <f t="shared" si="0"/>
        <v>6540.375</v>
      </c>
    </row>
    <row r="14" spans="1:27" ht="24.95" customHeight="1" x14ac:dyDescent="0.2">
      <c r="A14" s="55" t="s">
        <v>10</v>
      </c>
      <c r="B14" s="56">
        <v>1232.9730000000002</v>
      </c>
      <c r="C14" s="57">
        <v>1233.5450000000001</v>
      </c>
      <c r="D14" s="57">
        <v>1217.325</v>
      </c>
      <c r="E14" s="57">
        <v>1214.8620000000003</v>
      </c>
      <c r="F14" s="57">
        <v>1202.1949999999997</v>
      </c>
      <c r="G14" s="57">
        <v>1201.239</v>
      </c>
      <c r="H14" s="57">
        <v>1410.7350000000006</v>
      </c>
      <c r="I14" s="57">
        <v>2025.1420000000001</v>
      </c>
      <c r="J14" s="57">
        <v>2775.4039999999995</v>
      </c>
      <c r="K14" s="57">
        <v>3564.485999999999</v>
      </c>
      <c r="L14" s="57">
        <v>4026.3110000000001</v>
      </c>
      <c r="M14" s="57">
        <v>4417.8340000000007</v>
      </c>
      <c r="N14" s="57">
        <v>4453.0679999999993</v>
      </c>
      <c r="O14" s="57">
        <v>4312.3059999999996</v>
      </c>
      <c r="P14" s="57">
        <v>3893.2310000000002</v>
      </c>
      <c r="Q14" s="57">
        <v>3247.2769999999996</v>
      </c>
      <c r="R14" s="57">
        <v>2448.8699999999994</v>
      </c>
      <c r="S14" s="57">
        <v>1670.73</v>
      </c>
      <c r="T14" s="57">
        <v>1019.8150000000002</v>
      </c>
      <c r="U14" s="57">
        <v>768.00700000000006</v>
      </c>
      <c r="V14" s="57">
        <v>752.97699999999986</v>
      </c>
      <c r="W14" s="57">
        <v>743.57199999999989</v>
      </c>
      <c r="X14" s="57">
        <v>764.05399999999997</v>
      </c>
      <c r="Y14" s="57">
        <v>776.31700000000012</v>
      </c>
      <c r="Z14" s="58"/>
      <c r="AA14" s="59">
        <f t="shared" si="0"/>
        <v>50372.275000000001</v>
      </c>
    </row>
    <row r="15" spans="1:27" ht="24.95" customHeight="1" x14ac:dyDescent="0.2">
      <c r="A15" s="55" t="s">
        <v>11</v>
      </c>
      <c r="B15" s="56">
        <v>98</v>
      </c>
      <c r="C15" s="57">
        <v>98</v>
      </c>
      <c r="D15" s="57">
        <v>95</v>
      </c>
      <c r="E15" s="57">
        <v>91</v>
      </c>
      <c r="F15" s="57">
        <v>86</v>
      </c>
      <c r="G15" s="57">
        <v>82</v>
      </c>
      <c r="H15" s="57">
        <v>86</v>
      </c>
      <c r="I15" s="57">
        <v>92</v>
      </c>
      <c r="J15" s="57">
        <v>96</v>
      </c>
      <c r="K15" s="57">
        <v>100</v>
      </c>
      <c r="L15" s="57">
        <v>105</v>
      </c>
      <c r="M15" s="57">
        <v>103</v>
      </c>
      <c r="N15" s="57">
        <v>98</v>
      </c>
      <c r="O15" s="57">
        <v>93</v>
      </c>
      <c r="P15" s="57">
        <v>85</v>
      </c>
      <c r="Q15" s="57">
        <v>73</v>
      </c>
      <c r="R15" s="57">
        <v>55</v>
      </c>
      <c r="S15" s="57">
        <v>38</v>
      </c>
      <c r="T15" s="57">
        <v>24</v>
      </c>
      <c r="U15" s="57">
        <v>19</v>
      </c>
      <c r="V15" s="57">
        <v>19</v>
      </c>
      <c r="W15" s="57">
        <v>18</v>
      </c>
      <c r="X15" s="57">
        <v>18</v>
      </c>
      <c r="Y15" s="57">
        <v>18</v>
      </c>
      <c r="Z15" s="58"/>
      <c r="AA15" s="59">
        <f t="shared" si="0"/>
        <v>1690</v>
      </c>
    </row>
    <row r="16" spans="1:27" ht="30" customHeight="1" thickBot="1" x14ac:dyDescent="0.25">
      <c r="A16" s="60" t="s">
        <v>12</v>
      </c>
      <c r="B16" s="61">
        <f>IF(LEN(B$2)&gt;0,SUM(B10:B15),"")</f>
        <v>3903.8280000000004</v>
      </c>
      <c r="C16" s="62">
        <f t="shared" ref="C16:Z16" si="1">IF(LEN(C$2)&gt;0,SUM(C10:C15),"")</f>
        <v>3522.415</v>
      </c>
      <c r="D16" s="62">
        <f t="shared" si="1"/>
        <v>3438.192</v>
      </c>
      <c r="E16" s="62">
        <f t="shared" si="1"/>
        <v>3419.2619999999997</v>
      </c>
      <c r="F16" s="62">
        <f t="shared" si="1"/>
        <v>3888.0249999999996</v>
      </c>
      <c r="G16" s="62">
        <f t="shared" si="1"/>
        <v>4490.1419999999998</v>
      </c>
      <c r="H16" s="62">
        <f t="shared" si="1"/>
        <v>4986.9260000000013</v>
      </c>
      <c r="I16" s="62">
        <f t="shared" si="1"/>
        <v>5608.7389999999996</v>
      </c>
      <c r="J16" s="62">
        <f t="shared" si="1"/>
        <v>6226.5759999999991</v>
      </c>
      <c r="K16" s="62">
        <f t="shared" si="1"/>
        <v>6867.2099999999991</v>
      </c>
      <c r="L16" s="62">
        <f t="shared" si="1"/>
        <v>6825.5910000000003</v>
      </c>
      <c r="M16" s="62">
        <f t="shared" si="1"/>
        <v>6857.844000000001</v>
      </c>
      <c r="N16" s="62">
        <f t="shared" si="1"/>
        <v>6473.9679999999989</v>
      </c>
      <c r="O16" s="62">
        <f t="shared" si="1"/>
        <v>6334.2060000000001</v>
      </c>
      <c r="P16" s="62">
        <f t="shared" si="1"/>
        <v>5921.1310000000003</v>
      </c>
      <c r="Q16" s="62">
        <f t="shared" si="1"/>
        <v>5266.1769999999997</v>
      </c>
      <c r="R16" s="62">
        <f t="shared" si="1"/>
        <v>5166.7749999999996</v>
      </c>
      <c r="S16" s="62">
        <f t="shared" si="1"/>
        <v>5177.933</v>
      </c>
      <c r="T16" s="62">
        <f t="shared" si="1"/>
        <v>5268.5950000000003</v>
      </c>
      <c r="U16" s="62">
        <f t="shared" si="1"/>
        <v>5513.6200000000008</v>
      </c>
      <c r="V16" s="62">
        <f t="shared" si="1"/>
        <v>5668.8189999999995</v>
      </c>
      <c r="W16" s="62">
        <f t="shared" si="1"/>
        <v>5094.1580000000004</v>
      </c>
      <c r="X16" s="62">
        <f t="shared" si="1"/>
        <v>4672.4610000000002</v>
      </c>
      <c r="Y16" s="62">
        <f t="shared" si="1"/>
        <v>4199.5439999999999</v>
      </c>
      <c r="Z16" s="63" t="str">
        <f t="shared" si="1"/>
        <v/>
      </c>
      <c r="AA16" s="64">
        <f>SUM(AA10:AA15)</f>
        <v>124792.13700000002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1153.9000000000001</v>
      </c>
      <c r="C28" s="72">
        <v>1150.9000000000001</v>
      </c>
      <c r="D28" s="72">
        <v>1161.9000000000001</v>
      </c>
      <c r="E28" s="72">
        <v>1147.9000000000001</v>
      </c>
      <c r="F28" s="72">
        <v>1239.9000000000001</v>
      </c>
      <c r="G28" s="72">
        <v>1282.9000000000001</v>
      </c>
      <c r="H28" s="72">
        <v>1690.9</v>
      </c>
      <c r="I28" s="72">
        <v>1953.9</v>
      </c>
      <c r="J28" s="72">
        <v>2155.9</v>
      </c>
      <c r="K28" s="72">
        <v>2262.9</v>
      </c>
      <c r="L28" s="72">
        <v>2425.9</v>
      </c>
      <c r="M28" s="72">
        <v>2548.9</v>
      </c>
      <c r="N28" s="72">
        <v>2553.9</v>
      </c>
      <c r="O28" s="72">
        <v>2468.9</v>
      </c>
      <c r="P28" s="72">
        <v>2304.9</v>
      </c>
      <c r="Q28" s="72">
        <v>2063.9</v>
      </c>
      <c r="R28" s="72">
        <v>1762.9</v>
      </c>
      <c r="S28" s="72">
        <v>1595.9</v>
      </c>
      <c r="T28" s="72">
        <v>1960.9</v>
      </c>
      <c r="U28" s="72">
        <v>2216.9</v>
      </c>
      <c r="V28" s="72">
        <v>2182.9</v>
      </c>
      <c r="W28" s="72">
        <v>1913.9</v>
      </c>
      <c r="X28" s="72">
        <v>1445.9</v>
      </c>
      <c r="Y28" s="72">
        <v>1066.9000000000001</v>
      </c>
      <c r="Z28" s="73"/>
      <c r="AA28" s="74">
        <f>SUM(B28:Z28)</f>
        <v>43713.600000000013</v>
      </c>
    </row>
    <row r="29" spans="1:27" ht="24.95" customHeight="1" x14ac:dyDescent="0.2">
      <c r="A29" s="75" t="s">
        <v>23</v>
      </c>
      <c r="B29" s="76">
        <v>1292.9280000000001</v>
      </c>
      <c r="C29" s="77">
        <v>1189.5150000000001</v>
      </c>
      <c r="D29" s="77">
        <v>1237.2919999999999</v>
      </c>
      <c r="E29" s="77">
        <v>1246.3620000000001</v>
      </c>
      <c r="F29" s="77">
        <v>1550.125</v>
      </c>
      <c r="G29" s="77">
        <v>1974.242</v>
      </c>
      <c r="H29" s="77">
        <v>1903.0260000000001</v>
      </c>
      <c r="I29" s="77">
        <v>2149.8389999999999</v>
      </c>
      <c r="J29" s="77">
        <v>2400.6759999999999</v>
      </c>
      <c r="K29" s="77">
        <v>3042.31</v>
      </c>
      <c r="L29" s="77">
        <v>3047.6909999999998</v>
      </c>
      <c r="M29" s="77">
        <v>2962.944</v>
      </c>
      <c r="N29" s="77">
        <v>2549.0680000000002</v>
      </c>
      <c r="O29" s="77">
        <v>2476.306</v>
      </c>
      <c r="P29" s="77">
        <v>2235.2310000000002</v>
      </c>
      <c r="Q29" s="77">
        <v>1829.277</v>
      </c>
      <c r="R29" s="77">
        <v>1859.875</v>
      </c>
      <c r="S29" s="77">
        <v>1941.0329999999999</v>
      </c>
      <c r="T29" s="77">
        <v>1442.6949999999999</v>
      </c>
      <c r="U29" s="77">
        <v>1460.72</v>
      </c>
      <c r="V29" s="77">
        <v>1660.9190000000001</v>
      </c>
      <c r="W29" s="77">
        <v>1300.258</v>
      </c>
      <c r="X29" s="77">
        <v>1481.5609999999999</v>
      </c>
      <c r="Y29" s="77">
        <v>1522.644</v>
      </c>
      <c r="Z29" s="78"/>
      <c r="AA29" s="79">
        <f>SUM(B29:Z29)</f>
        <v>45756.537000000004</v>
      </c>
    </row>
    <row r="30" spans="1:27" ht="24.95" customHeight="1" x14ac:dyDescent="0.2">
      <c r="A30" s="82" t="s">
        <v>24</v>
      </c>
      <c r="B30" s="80">
        <v>2099</v>
      </c>
      <c r="C30" s="81">
        <v>1835</v>
      </c>
      <c r="D30" s="81">
        <v>1735</v>
      </c>
      <c r="E30" s="81">
        <v>1735</v>
      </c>
      <c r="F30" s="81">
        <v>1785</v>
      </c>
      <c r="G30" s="81">
        <v>1925</v>
      </c>
      <c r="H30" s="81">
        <v>2030</v>
      </c>
      <c r="I30" s="81">
        <v>2030</v>
      </c>
      <c r="J30" s="81">
        <v>2030</v>
      </c>
      <c r="K30" s="81">
        <v>1925</v>
      </c>
      <c r="L30" s="81">
        <v>1650</v>
      </c>
      <c r="M30" s="81">
        <v>1540</v>
      </c>
      <c r="N30" s="81">
        <v>1540</v>
      </c>
      <c r="O30" s="81">
        <v>1540</v>
      </c>
      <c r="P30" s="81">
        <v>1540</v>
      </c>
      <c r="Q30" s="81">
        <v>1540</v>
      </c>
      <c r="R30" s="81">
        <v>1875</v>
      </c>
      <c r="S30" s="81">
        <v>2045</v>
      </c>
      <c r="T30" s="81">
        <v>2226</v>
      </c>
      <c r="U30" s="81">
        <v>2327</v>
      </c>
      <c r="V30" s="81">
        <v>2328</v>
      </c>
      <c r="W30" s="81">
        <v>2329</v>
      </c>
      <c r="X30" s="81">
        <v>2190</v>
      </c>
      <c r="Y30" s="81">
        <v>2054</v>
      </c>
      <c r="Z30" s="83"/>
      <c r="AA30" s="84">
        <f>SUM(B30:Z30)</f>
        <v>45853</v>
      </c>
    </row>
    <row r="31" spans="1:27" ht="30" customHeight="1" thickBot="1" x14ac:dyDescent="0.25">
      <c r="A31" s="60" t="s">
        <v>25</v>
      </c>
      <c r="B31" s="61">
        <f>IF(LEN(B$2)&gt;0,SUM(B28:B30),"")</f>
        <v>4545.8280000000004</v>
      </c>
      <c r="C31" s="62">
        <f t="shared" ref="C31:Z31" si="4">IF(LEN(C$2)&gt;0,SUM(C28:C30),"")</f>
        <v>4175.415</v>
      </c>
      <c r="D31" s="62">
        <f t="shared" si="4"/>
        <v>4134.192</v>
      </c>
      <c r="E31" s="62">
        <f t="shared" si="4"/>
        <v>4129.2620000000006</v>
      </c>
      <c r="F31" s="62">
        <f t="shared" si="4"/>
        <v>4575.0249999999996</v>
      </c>
      <c r="G31" s="62">
        <f t="shared" si="4"/>
        <v>5182.1419999999998</v>
      </c>
      <c r="H31" s="62">
        <f t="shared" si="4"/>
        <v>5623.9260000000004</v>
      </c>
      <c r="I31" s="62">
        <f t="shared" si="4"/>
        <v>6133.7389999999996</v>
      </c>
      <c r="J31" s="62">
        <f t="shared" si="4"/>
        <v>6586.576</v>
      </c>
      <c r="K31" s="62">
        <f t="shared" si="4"/>
        <v>7230.21</v>
      </c>
      <c r="L31" s="62">
        <f t="shared" si="4"/>
        <v>7123.5910000000003</v>
      </c>
      <c r="M31" s="62">
        <f t="shared" si="4"/>
        <v>7051.8440000000001</v>
      </c>
      <c r="N31" s="62">
        <f t="shared" si="4"/>
        <v>6642.9680000000008</v>
      </c>
      <c r="O31" s="62">
        <f t="shared" si="4"/>
        <v>6485.2060000000001</v>
      </c>
      <c r="P31" s="62">
        <f t="shared" si="4"/>
        <v>6080.1310000000003</v>
      </c>
      <c r="Q31" s="62">
        <f t="shared" si="4"/>
        <v>5433.1769999999997</v>
      </c>
      <c r="R31" s="62">
        <f t="shared" si="4"/>
        <v>5497.7749999999996</v>
      </c>
      <c r="S31" s="62">
        <f t="shared" si="4"/>
        <v>5581.933</v>
      </c>
      <c r="T31" s="62">
        <f t="shared" si="4"/>
        <v>5629.5950000000003</v>
      </c>
      <c r="U31" s="62">
        <f t="shared" si="4"/>
        <v>6004.62</v>
      </c>
      <c r="V31" s="62">
        <f t="shared" si="4"/>
        <v>6171.8190000000004</v>
      </c>
      <c r="W31" s="62">
        <f t="shared" si="4"/>
        <v>5543.1580000000004</v>
      </c>
      <c r="X31" s="62">
        <f t="shared" si="4"/>
        <v>5117.4610000000002</v>
      </c>
      <c r="Y31" s="62">
        <f t="shared" si="4"/>
        <v>4643.5439999999999</v>
      </c>
      <c r="Z31" s="63" t="str">
        <f t="shared" si="4"/>
        <v/>
      </c>
      <c r="AA31" s="64">
        <f>SUM(AA28:AA30)</f>
        <v>135323.13700000002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196</v>
      </c>
      <c r="C34" s="95">
        <v>221</v>
      </c>
      <c r="D34" s="95">
        <v>261</v>
      </c>
      <c r="E34" s="95">
        <v>276</v>
      </c>
      <c r="F34" s="95">
        <v>271</v>
      </c>
      <c r="G34" s="95">
        <v>257</v>
      </c>
      <c r="H34" s="95">
        <v>189</v>
      </c>
      <c r="I34" s="95">
        <v>184</v>
      </c>
      <c r="J34" s="95">
        <v>125</v>
      </c>
      <c r="K34" s="95">
        <v>151</v>
      </c>
      <c r="L34" s="95">
        <v>80</v>
      </c>
      <c r="M34" s="95">
        <v>30</v>
      </c>
      <c r="N34" s="95">
        <v>30</v>
      </c>
      <c r="O34" s="95">
        <v>30</v>
      </c>
      <c r="P34" s="95">
        <v>30</v>
      </c>
      <c r="Q34" s="95">
        <v>30</v>
      </c>
      <c r="R34" s="95">
        <v>45</v>
      </c>
      <c r="S34" s="95">
        <v>89</v>
      </c>
      <c r="T34" s="95">
        <v>122</v>
      </c>
      <c r="U34" s="95">
        <v>224</v>
      </c>
      <c r="V34" s="95">
        <v>214</v>
      </c>
      <c r="W34" s="95">
        <v>219</v>
      </c>
      <c r="X34" s="95">
        <v>139</v>
      </c>
      <c r="Y34" s="95">
        <v>139</v>
      </c>
      <c r="Z34" s="96"/>
      <c r="AA34" s="74">
        <f t="shared" ref="AA34:AA39" si="5">SUM(B34:Z34)</f>
        <v>3552</v>
      </c>
    </row>
    <row r="35" spans="1:27" ht="24.95" customHeight="1" x14ac:dyDescent="0.2">
      <c r="A35" s="97" t="s">
        <v>28</v>
      </c>
      <c r="B35" s="98">
        <v>391</v>
      </c>
      <c r="C35" s="99">
        <v>377</v>
      </c>
      <c r="D35" s="99">
        <v>380</v>
      </c>
      <c r="E35" s="99">
        <v>379</v>
      </c>
      <c r="F35" s="99">
        <v>361</v>
      </c>
      <c r="G35" s="99">
        <v>380</v>
      </c>
      <c r="H35" s="99">
        <v>393</v>
      </c>
      <c r="I35" s="99">
        <v>286</v>
      </c>
      <c r="J35" s="99">
        <v>180</v>
      </c>
      <c r="K35" s="99">
        <v>157</v>
      </c>
      <c r="L35" s="99">
        <v>163</v>
      </c>
      <c r="M35" s="99">
        <v>109</v>
      </c>
      <c r="N35" s="99">
        <v>84</v>
      </c>
      <c r="O35" s="99">
        <v>85</v>
      </c>
      <c r="P35" s="99">
        <v>93</v>
      </c>
      <c r="Q35" s="99">
        <v>92</v>
      </c>
      <c r="R35" s="99">
        <v>231</v>
      </c>
      <c r="S35" s="99">
        <v>260</v>
      </c>
      <c r="T35" s="99">
        <v>184</v>
      </c>
      <c r="U35" s="99">
        <v>212</v>
      </c>
      <c r="V35" s="99">
        <v>234</v>
      </c>
      <c r="W35" s="99">
        <v>175</v>
      </c>
      <c r="X35" s="99">
        <v>251</v>
      </c>
      <c r="Y35" s="99">
        <v>250</v>
      </c>
      <c r="Z35" s="100"/>
      <c r="AA35" s="79">
        <f t="shared" si="5"/>
        <v>5707</v>
      </c>
    </row>
    <row r="36" spans="1:27" ht="24.95" customHeight="1" x14ac:dyDescent="0.2">
      <c r="A36" s="97" t="s">
        <v>29</v>
      </c>
      <c r="B36" s="98">
        <v>191.2</v>
      </c>
      <c r="C36" s="99">
        <v>414.8</v>
      </c>
      <c r="D36" s="99">
        <v>389.5</v>
      </c>
      <c r="E36" s="99">
        <v>408.4</v>
      </c>
      <c r="F36" s="99">
        <v>54.9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259</v>
      </c>
      <c r="N36" s="99">
        <v>5</v>
      </c>
      <c r="O36" s="99">
        <v>5</v>
      </c>
      <c r="P36" s="99">
        <v>5</v>
      </c>
      <c r="Q36" s="99">
        <v>233.4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10.6</v>
      </c>
      <c r="Y36" s="99">
        <v>431</v>
      </c>
      <c r="Z36" s="100"/>
      <c r="AA36" s="79">
        <f t="shared" si="5"/>
        <v>2467.8000000000002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31</v>
      </c>
      <c r="P37" s="99">
        <v>31</v>
      </c>
      <c r="Q37" s="99">
        <v>40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1152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5000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828.2</v>
      </c>
      <c r="C39" s="88">
        <f t="shared" si="6"/>
        <v>1062.8</v>
      </c>
      <c r="D39" s="88">
        <f t="shared" si="6"/>
        <v>1080.5</v>
      </c>
      <c r="E39" s="88">
        <f t="shared" si="6"/>
        <v>1113.4000000000001</v>
      </c>
      <c r="F39" s="88">
        <f t="shared" si="6"/>
        <v>736.9</v>
      </c>
      <c r="G39" s="88">
        <f t="shared" si="6"/>
        <v>692</v>
      </c>
      <c r="H39" s="88">
        <f t="shared" si="6"/>
        <v>637</v>
      </c>
      <c r="I39" s="88">
        <f t="shared" si="6"/>
        <v>525</v>
      </c>
      <c r="J39" s="88">
        <f t="shared" si="6"/>
        <v>360</v>
      </c>
      <c r="K39" s="88">
        <f t="shared" si="6"/>
        <v>363</v>
      </c>
      <c r="L39" s="88">
        <f t="shared" si="6"/>
        <v>298</v>
      </c>
      <c r="M39" s="88">
        <f t="shared" si="6"/>
        <v>448</v>
      </c>
      <c r="N39" s="88">
        <f t="shared" si="6"/>
        <v>669</v>
      </c>
      <c r="O39" s="88">
        <f t="shared" si="6"/>
        <v>651</v>
      </c>
      <c r="P39" s="88">
        <f t="shared" si="6"/>
        <v>659</v>
      </c>
      <c r="Q39" s="88">
        <f t="shared" si="6"/>
        <v>895.4</v>
      </c>
      <c r="R39" s="88">
        <f t="shared" si="6"/>
        <v>831</v>
      </c>
      <c r="S39" s="88">
        <f t="shared" si="6"/>
        <v>904</v>
      </c>
      <c r="T39" s="88">
        <f t="shared" si="6"/>
        <v>861</v>
      </c>
      <c r="U39" s="88">
        <f t="shared" si="6"/>
        <v>991</v>
      </c>
      <c r="V39" s="88">
        <f t="shared" si="6"/>
        <v>1003</v>
      </c>
      <c r="W39" s="88">
        <f t="shared" si="6"/>
        <v>949</v>
      </c>
      <c r="X39" s="88">
        <f t="shared" si="6"/>
        <v>450.6</v>
      </c>
      <c r="Y39" s="88">
        <f t="shared" si="6"/>
        <v>870</v>
      </c>
      <c r="Z39" s="89" t="str">
        <f t="shared" si="6"/>
        <v/>
      </c>
      <c r="AA39" s="90">
        <f t="shared" si="5"/>
        <v>17878.799999999996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186.2</v>
      </c>
      <c r="C44" s="99">
        <v>409.8</v>
      </c>
      <c r="D44" s="99">
        <v>384.5</v>
      </c>
      <c r="E44" s="99">
        <v>403.4</v>
      </c>
      <c r="F44" s="99">
        <v>49.9</v>
      </c>
      <c r="G44" s="99"/>
      <c r="H44" s="99"/>
      <c r="I44" s="99"/>
      <c r="J44" s="99"/>
      <c r="K44" s="99"/>
      <c r="L44" s="99"/>
      <c r="M44" s="99">
        <v>254</v>
      </c>
      <c r="N44" s="99"/>
      <c r="O44" s="99"/>
      <c r="P44" s="99"/>
      <c r="Q44" s="99">
        <v>228.4</v>
      </c>
      <c r="R44" s="99"/>
      <c r="S44" s="99"/>
      <c r="T44" s="99"/>
      <c r="U44" s="99"/>
      <c r="V44" s="99"/>
      <c r="W44" s="99"/>
      <c r="X44" s="99">
        <v>5.6</v>
      </c>
      <c r="Y44" s="99">
        <v>426</v>
      </c>
      <c r="Z44" s="100"/>
      <c r="AA44" s="79">
        <f t="shared" si="7"/>
        <v>2347.8000000000002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5000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186.2</v>
      </c>
      <c r="C48" s="88">
        <f t="shared" ref="C48:Z48" si="8">IF(LEN(C$2)&gt;0,SUM(C42:C47),"")</f>
        <v>409.8</v>
      </c>
      <c r="D48" s="88">
        <f t="shared" si="8"/>
        <v>384.5</v>
      </c>
      <c r="E48" s="88">
        <f t="shared" si="8"/>
        <v>403.4</v>
      </c>
      <c r="F48" s="88">
        <f t="shared" si="8"/>
        <v>49.9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254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728.4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5.6</v>
      </c>
      <c r="Y48" s="88">
        <f t="shared" si="8"/>
        <v>426</v>
      </c>
      <c r="Z48" s="89" t="str">
        <f t="shared" si="8"/>
        <v/>
      </c>
      <c r="AA48" s="90">
        <f t="shared" si="7"/>
        <v>7347.8000000000011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4732.0280000000002</v>
      </c>
      <c r="C51" s="88">
        <f t="shared" si="10"/>
        <v>4585.2150000000001</v>
      </c>
      <c r="D51" s="88">
        <f t="shared" si="10"/>
        <v>4518.692</v>
      </c>
      <c r="E51" s="88">
        <f t="shared" si="10"/>
        <v>4532.6620000000003</v>
      </c>
      <c r="F51" s="88">
        <f t="shared" si="10"/>
        <v>4624.9249999999993</v>
      </c>
      <c r="G51" s="88">
        <f t="shared" si="10"/>
        <v>5182.1419999999998</v>
      </c>
      <c r="H51" s="88">
        <f t="shared" si="10"/>
        <v>5623.9260000000013</v>
      </c>
      <c r="I51" s="88">
        <f t="shared" si="10"/>
        <v>6133.7389999999996</v>
      </c>
      <c r="J51" s="88">
        <f t="shared" si="10"/>
        <v>6586.5759999999991</v>
      </c>
      <c r="K51" s="88">
        <f t="shared" si="10"/>
        <v>7230.2099999999991</v>
      </c>
      <c r="L51" s="88">
        <f t="shared" si="10"/>
        <v>7123.5910000000003</v>
      </c>
      <c r="M51" s="88">
        <f t="shared" si="10"/>
        <v>7305.844000000001</v>
      </c>
      <c r="N51" s="88">
        <f t="shared" si="10"/>
        <v>7142.9679999999989</v>
      </c>
      <c r="O51" s="88">
        <f t="shared" si="10"/>
        <v>6985.2060000000001</v>
      </c>
      <c r="P51" s="88">
        <f t="shared" si="10"/>
        <v>6580.1310000000003</v>
      </c>
      <c r="Q51" s="88">
        <f t="shared" si="10"/>
        <v>6161.5769999999993</v>
      </c>
      <c r="R51" s="88">
        <f t="shared" si="10"/>
        <v>5997.7749999999996</v>
      </c>
      <c r="S51" s="88">
        <f t="shared" si="10"/>
        <v>6081.933</v>
      </c>
      <c r="T51" s="88">
        <f t="shared" si="10"/>
        <v>6129.5950000000003</v>
      </c>
      <c r="U51" s="88">
        <f t="shared" si="10"/>
        <v>6504.6200000000008</v>
      </c>
      <c r="V51" s="88">
        <f t="shared" si="10"/>
        <v>6671.8189999999995</v>
      </c>
      <c r="W51" s="88">
        <f t="shared" si="10"/>
        <v>6043.1580000000004</v>
      </c>
      <c r="X51" s="88">
        <f t="shared" si="10"/>
        <v>5123.0610000000006</v>
      </c>
      <c r="Y51" s="88">
        <f t="shared" si="10"/>
        <v>5069.5439999999999</v>
      </c>
      <c r="Z51" s="89" t="str">
        <f t="shared" si="10"/>
        <v/>
      </c>
      <c r="AA51" s="104">
        <f>SUM(B51:Z51)</f>
        <v>142670.93699999998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4732.0300000000007</v>
      </c>
      <c r="C4" s="18">
        <v>4585.2129999999988</v>
      </c>
      <c r="D4" s="18">
        <v>4518.6840000000002</v>
      </c>
      <c r="E4" s="18">
        <v>4532.6910000000016</v>
      </c>
      <c r="F4" s="18">
        <v>4624.8860000000004</v>
      </c>
      <c r="G4" s="18">
        <v>5182.1899999999996</v>
      </c>
      <c r="H4" s="18">
        <v>5623.9419999999982</v>
      </c>
      <c r="I4" s="18">
        <v>6133.6900000000005</v>
      </c>
      <c r="J4" s="18">
        <v>6586.5559999999996</v>
      </c>
      <c r="K4" s="18">
        <v>7230.1819999999989</v>
      </c>
      <c r="L4" s="18">
        <v>7123.5870000000004</v>
      </c>
      <c r="M4" s="18">
        <v>7305.8320000000003</v>
      </c>
      <c r="N4" s="18">
        <v>7142.9330000000009</v>
      </c>
      <c r="O4" s="18">
        <v>6985.179000000001</v>
      </c>
      <c r="P4" s="18">
        <v>6580.1440000000011</v>
      </c>
      <c r="Q4" s="18">
        <v>6161.5730000000003</v>
      </c>
      <c r="R4" s="18">
        <v>5997.7770000000019</v>
      </c>
      <c r="S4" s="18">
        <v>6081.9710000000005</v>
      </c>
      <c r="T4" s="18">
        <v>6129.6039999999985</v>
      </c>
      <c r="U4" s="18">
        <v>6504.6650000000027</v>
      </c>
      <c r="V4" s="18">
        <v>6671.8670000000002</v>
      </c>
      <c r="W4" s="18">
        <v>6043.1239999999998</v>
      </c>
      <c r="X4" s="18">
        <v>5122.9830000000002</v>
      </c>
      <c r="Y4" s="18">
        <v>5069.494999999999</v>
      </c>
      <c r="Z4" s="19"/>
      <c r="AA4" s="20">
        <f>SUM(B4:Z4)</f>
        <v>142670.79800000001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78.67</v>
      </c>
      <c r="C7" s="28">
        <v>72.73</v>
      </c>
      <c r="D7" s="28">
        <v>72.930000000000007</v>
      </c>
      <c r="E7" s="28">
        <v>72.59</v>
      </c>
      <c r="F7" s="28">
        <v>80.27</v>
      </c>
      <c r="G7" s="28">
        <v>90.1</v>
      </c>
      <c r="H7" s="28">
        <v>113.73</v>
      </c>
      <c r="I7" s="28">
        <v>137.07</v>
      </c>
      <c r="J7" s="28">
        <v>124.38</v>
      </c>
      <c r="K7" s="28">
        <v>103.32</v>
      </c>
      <c r="L7" s="28">
        <v>93.04</v>
      </c>
      <c r="M7" s="28">
        <v>79.84</v>
      </c>
      <c r="N7" s="28">
        <v>60.67</v>
      </c>
      <c r="O7" s="28">
        <v>48.01</v>
      </c>
      <c r="P7" s="28">
        <v>55.97</v>
      </c>
      <c r="Q7" s="28">
        <v>61.99</v>
      </c>
      <c r="R7" s="28">
        <v>84.15</v>
      </c>
      <c r="S7" s="28">
        <v>100.79</v>
      </c>
      <c r="T7" s="28">
        <v>108.19</v>
      </c>
      <c r="U7" s="28">
        <v>153.11000000000001</v>
      </c>
      <c r="V7" s="28">
        <v>182.63</v>
      </c>
      <c r="W7" s="28">
        <v>129.26</v>
      </c>
      <c r="X7" s="28">
        <v>102.03</v>
      </c>
      <c r="Y7" s="28">
        <v>95.8</v>
      </c>
      <c r="Z7" s="29"/>
      <c r="AA7" s="30">
        <f>IF(SUM(B7:Z7)&lt;&gt;0,AVERAGEIF(B7:Z7,"&lt;&gt;"""),"")</f>
        <v>95.886250000000032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715.47199999999998</v>
      </c>
      <c r="C19" s="72">
        <v>727.57400000000007</v>
      </c>
      <c r="D19" s="72">
        <v>708.83600000000001</v>
      </c>
      <c r="E19" s="72">
        <v>707.72500000000002</v>
      </c>
      <c r="F19" s="72">
        <v>708.46800000000007</v>
      </c>
      <c r="G19" s="72">
        <v>829.84100000000001</v>
      </c>
      <c r="H19" s="72">
        <v>824.32100000000014</v>
      </c>
      <c r="I19" s="72">
        <v>720.17200000000003</v>
      </c>
      <c r="J19" s="72">
        <v>724.31400000000008</v>
      </c>
      <c r="K19" s="72">
        <v>858.25100000000009</v>
      </c>
      <c r="L19" s="72">
        <v>872.13</v>
      </c>
      <c r="M19" s="72">
        <v>888.93099999999993</v>
      </c>
      <c r="N19" s="72">
        <v>894.50300000000004</v>
      </c>
      <c r="O19" s="72">
        <v>887.15599999999995</v>
      </c>
      <c r="P19" s="72">
        <v>885.82800000000009</v>
      </c>
      <c r="Q19" s="72">
        <v>889.82499999999993</v>
      </c>
      <c r="R19" s="72">
        <v>808.19500000000005</v>
      </c>
      <c r="S19" s="72">
        <v>740.3420000000001</v>
      </c>
      <c r="T19" s="72">
        <v>692.78500000000008</v>
      </c>
      <c r="U19" s="72">
        <v>690.87700000000007</v>
      </c>
      <c r="V19" s="72">
        <v>693.23099999999999</v>
      </c>
      <c r="W19" s="72">
        <v>688.18399999999997</v>
      </c>
      <c r="X19" s="72">
        <v>690.10300000000007</v>
      </c>
      <c r="Y19" s="72">
        <v>686.70100000000014</v>
      </c>
      <c r="Z19" s="73"/>
      <c r="AA19" s="74">
        <f t="shared" ref="AA19:AA24" si="2">SUM(B19:Z19)</f>
        <v>18533.765000000003</v>
      </c>
    </row>
    <row r="20" spans="1:27" ht="24.95" customHeight="1" x14ac:dyDescent="0.2">
      <c r="A20" s="75" t="s">
        <v>15</v>
      </c>
      <c r="B20" s="76">
        <v>994.76200000000006</v>
      </c>
      <c r="C20" s="77">
        <v>991.86999999999989</v>
      </c>
      <c r="D20" s="77">
        <v>996.00399999999979</v>
      </c>
      <c r="E20" s="77">
        <v>1005.5179999999999</v>
      </c>
      <c r="F20" s="77">
        <v>1041.9110000000001</v>
      </c>
      <c r="G20" s="77">
        <v>1162.9289999999999</v>
      </c>
      <c r="H20" s="77">
        <v>1360.1950000000004</v>
      </c>
      <c r="I20" s="77">
        <v>1488.64</v>
      </c>
      <c r="J20" s="77">
        <v>1509.231</v>
      </c>
      <c r="K20" s="77">
        <v>1516.4030000000002</v>
      </c>
      <c r="L20" s="77">
        <v>1511.8669999999997</v>
      </c>
      <c r="M20" s="77">
        <v>1504.769</v>
      </c>
      <c r="N20" s="77">
        <v>1486.883</v>
      </c>
      <c r="O20" s="77">
        <v>1452.3989999999999</v>
      </c>
      <c r="P20" s="77">
        <v>1409.5859999999998</v>
      </c>
      <c r="Q20" s="77">
        <v>1367.4</v>
      </c>
      <c r="R20" s="77">
        <v>1345.0269999999998</v>
      </c>
      <c r="S20" s="77">
        <v>1318.135</v>
      </c>
      <c r="T20" s="77">
        <v>1329.529</v>
      </c>
      <c r="U20" s="77">
        <v>1343.6369999999999</v>
      </c>
      <c r="V20" s="77">
        <v>1269.962</v>
      </c>
      <c r="W20" s="77">
        <v>1118.7560000000003</v>
      </c>
      <c r="X20" s="77">
        <v>1035.9000000000001</v>
      </c>
      <c r="Y20" s="77">
        <v>995.52700000000016</v>
      </c>
      <c r="Z20" s="78"/>
      <c r="AA20" s="79">
        <f t="shared" si="2"/>
        <v>30556.840000000004</v>
      </c>
    </row>
    <row r="21" spans="1:27" ht="24.95" customHeight="1" x14ac:dyDescent="0.2">
      <c r="A21" s="75" t="s">
        <v>16</v>
      </c>
      <c r="B21" s="80">
        <v>2046.796</v>
      </c>
      <c r="C21" s="81">
        <v>1931.269</v>
      </c>
      <c r="D21" s="81">
        <v>1893.8440000000001</v>
      </c>
      <c r="E21" s="81">
        <v>1892.9480000000001</v>
      </c>
      <c r="F21" s="81">
        <v>1933.0070000000001</v>
      </c>
      <c r="G21" s="81">
        <v>2136.52</v>
      </c>
      <c r="H21" s="81">
        <v>2533.6259999999997</v>
      </c>
      <c r="I21" s="81">
        <v>2858.7780000000002</v>
      </c>
      <c r="J21" s="81">
        <v>3090.011</v>
      </c>
      <c r="K21" s="81">
        <v>3275.8279999999995</v>
      </c>
      <c r="L21" s="81">
        <v>3415.49</v>
      </c>
      <c r="M21" s="81">
        <v>3523.1319999999996</v>
      </c>
      <c r="N21" s="81">
        <v>3532.3470000000002</v>
      </c>
      <c r="O21" s="81">
        <v>3393.1240000000003</v>
      </c>
      <c r="P21" s="81">
        <v>3216.7299999999996</v>
      </c>
      <c r="Q21" s="81">
        <v>3101.348</v>
      </c>
      <c r="R21" s="81">
        <v>3063.0549999999998</v>
      </c>
      <c r="S21" s="81">
        <v>3044.0939999999996</v>
      </c>
      <c r="T21" s="81">
        <v>3117.09</v>
      </c>
      <c r="U21" s="81">
        <v>3316.6510000000003</v>
      </c>
      <c r="V21" s="81">
        <v>3423.174</v>
      </c>
      <c r="W21" s="81">
        <v>3074.6840000000007</v>
      </c>
      <c r="X21" s="81">
        <v>2715.7799999999997</v>
      </c>
      <c r="Y21" s="81">
        <v>2348.7669999999998</v>
      </c>
      <c r="Z21" s="78"/>
      <c r="AA21" s="79">
        <f t="shared" si="2"/>
        <v>67878.092999999993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91</v>
      </c>
      <c r="C23" s="77">
        <v>83.5</v>
      </c>
      <c r="D23" s="77">
        <v>80</v>
      </c>
      <c r="E23" s="77">
        <v>78.5</v>
      </c>
      <c r="F23" s="77">
        <v>84.5</v>
      </c>
      <c r="G23" s="77">
        <v>90.5</v>
      </c>
      <c r="H23" s="77">
        <v>92.5</v>
      </c>
      <c r="I23" s="77">
        <v>96</v>
      </c>
      <c r="J23" s="77">
        <v>90.5</v>
      </c>
      <c r="K23" s="77">
        <v>73</v>
      </c>
      <c r="L23" s="77">
        <v>64</v>
      </c>
      <c r="M23" s="77">
        <v>63</v>
      </c>
      <c r="N23" s="77">
        <v>62</v>
      </c>
      <c r="O23" s="77">
        <v>64.5</v>
      </c>
      <c r="P23" s="77">
        <v>67.5</v>
      </c>
      <c r="Q23" s="77">
        <v>79</v>
      </c>
      <c r="R23" s="77">
        <v>88</v>
      </c>
      <c r="S23" s="77">
        <v>102.5</v>
      </c>
      <c r="T23" s="77">
        <v>131</v>
      </c>
      <c r="U23" s="77">
        <v>152</v>
      </c>
      <c r="V23" s="77">
        <v>153</v>
      </c>
      <c r="W23" s="77">
        <v>140</v>
      </c>
      <c r="X23" s="77">
        <v>118</v>
      </c>
      <c r="Y23" s="77">
        <v>105.5</v>
      </c>
      <c r="Z23" s="77"/>
      <c r="AA23" s="79">
        <f t="shared" si="2"/>
        <v>2250</v>
      </c>
    </row>
    <row r="24" spans="1:27" ht="24.95" customHeight="1" x14ac:dyDescent="0.2">
      <c r="A24" s="85" t="s">
        <v>19</v>
      </c>
      <c r="B24" s="77">
        <v>278</v>
      </c>
      <c r="C24" s="77">
        <v>265</v>
      </c>
      <c r="D24" s="77">
        <v>260</v>
      </c>
      <c r="E24" s="77">
        <v>258</v>
      </c>
      <c r="F24" s="77">
        <v>267</v>
      </c>
      <c r="G24" s="77">
        <v>289.00000000000006</v>
      </c>
      <c r="H24" s="77">
        <v>341.00000000000006</v>
      </c>
      <c r="I24" s="77">
        <v>381</v>
      </c>
      <c r="J24" s="77">
        <v>403.00000000000006</v>
      </c>
      <c r="K24" s="77">
        <v>417</v>
      </c>
      <c r="L24" s="77">
        <v>425</v>
      </c>
      <c r="M24" s="77">
        <v>425.99999999999994</v>
      </c>
      <c r="N24" s="77">
        <v>422</v>
      </c>
      <c r="O24" s="77">
        <v>410</v>
      </c>
      <c r="P24" s="77">
        <v>385</v>
      </c>
      <c r="Q24" s="77">
        <v>376</v>
      </c>
      <c r="R24" s="77">
        <v>377.99999999999994</v>
      </c>
      <c r="S24" s="77">
        <v>397</v>
      </c>
      <c r="T24" s="77">
        <v>413.99999999999994</v>
      </c>
      <c r="U24" s="77">
        <v>433</v>
      </c>
      <c r="V24" s="77">
        <v>419</v>
      </c>
      <c r="W24" s="77">
        <v>373.99999999999994</v>
      </c>
      <c r="X24" s="77">
        <v>334.00000000000011</v>
      </c>
      <c r="Y24" s="77">
        <v>296</v>
      </c>
      <c r="Z24" s="77"/>
      <c r="AA24" s="79">
        <f t="shared" si="2"/>
        <v>8648</v>
      </c>
    </row>
    <row r="25" spans="1:27" ht="30" customHeight="1" thickBot="1" x14ac:dyDescent="0.25">
      <c r="A25" s="86" t="s">
        <v>20</v>
      </c>
      <c r="B25" s="87">
        <f t="shared" ref="B25:AA25" si="3">SUM(B19:B24)</f>
        <v>4126.03</v>
      </c>
      <c r="C25" s="88">
        <f t="shared" si="3"/>
        <v>3999.2129999999997</v>
      </c>
      <c r="D25" s="88">
        <f t="shared" si="3"/>
        <v>3938.6839999999997</v>
      </c>
      <c r="E25" s="88">
        <f t="shared" si="3"/>
        <v>3942.6909999999998</v>
      </c>
      <c r="F25" s="88">
        <f t="shared" si="3"/>
        <v>4034.8860000000004</v>
      </c>
      <c r="G25" s="88">
        <f t="shared" si="3"/>
        <v>4508.79</v>
      </c>
      <c r="H25" s="88">
        <f t="shared" si="3"/>
        <v>5151.6419999999998</v>
      </c>
      <c r="I25" s="88">
        <f t="shared" si="3"/>
        <v>5544.59</v>
      </c>
      <c r="J25" s="88">
        <f t="shared" si="3"/>
        <v>5817.0560000000005</v>
      </c>
      <c r="K25" s="88">
        <f t="shared" si="3"/>
        <v>6140.482</v>
      </c>
      <c r="L25" s="88">
        <f t="shared" si="3"/>
        <v>6288.4869999999992</v>
      </c>
      <c r="M25" s="88">
        <f t="shared" si="3"/>
        <v>6405.8319999999994</v>
      </c>
      <c r="N25" s="88">
        <f t="shared" si="3"/>
        <v>6507.7330000000002</v>
      </c>
      <c r="O25" s="88">
        <f t="shared" si="3"/>
        <v>6317.1790000000001</v>
      </c>
      <c r="P25" s="88">
        <f t="shared" si="3"/>
        <v>6074.6439999999993</v>
      </c>
      <c r="Q25" s="88">
        <f t="shared" si="3"/>
        <v>5813.5730000000003</v>
      </c>
      <c r="R25" s="88">
        <f t="shared" si="3"/>
        <v>5682.277</v>
      </c>
      <c r="S25" s="88">
        <f t="shared" si="3"/>
        <v>5602.0709999999999</v>
      </c>
      <c r="T25" s="88">
        <f t="shared" si="3"/>
        <v>5684.4040000000005</v>
      </c>
      <c r="U25" s="88">
        <f t="shared" si="3"/>
        <v>5936.1650000000009</v>
      </c>
      <c r="V25" s="88">
        <f t="shared" si="3"/>
        <v>5958.3670000000002</v>
      </c>
      <c r="W25" s="88">
        <f t="shared" si="3"/>
        <v>5395.6240000000007</v>
      </c>
      <c r="X25" s="88">
        <f t="shared" si="3"/>
        <v>4893.7829999999994</v>
      </c>
      <c r="Y25" s="88">
        <f t="shared" si="3"/>
        <v>4432.4949999999999</v>
      </c>
      <c r="Z25" s="89">
        <f t="shared" si="3"/>
        <v>0</v>
      </c>
      <c r="AA25" s="90">
        <f t="shared" si="3"/>
        <v>128196.698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465</v>
      </c>
      <c r="C28" s="72">
        <v>444.5</v>
      </c>
      <c r="D28" s="72">
        <v>430</v>
      </c>
      <c r="E28" s="72">
        <v>426.5</v>
      </c>
      <c r="F28" s="72">
        <v>441.5</v>
      </c>
      <c r="G28" s="72">
        <v>469.5</v>
      </c>
      <c r="H28" s="72">
        <v>488.5</v>
      </c>
      <c r="I28" s="72">
        <v>542</v>
      </c>
      <c r="J28" s="72">
        <v>578.5</v>
      </c>
      <c r="K28" s="72">
        <v>575</v>
      </c>
      <c r="L28" s="72">
        <v>574</v>
      </c>
      <c r="M28" s="72">
        <v>604</v>
      </c>
      <c r="N28" s="72">
        <v>599</v>
      </c>
      <c r="O28" s="72">
        <v>589.5</v>
      </c>
      <c r="P28" s="72">
        <v>553.5</v>
      </c>
      <c r="Q28" s="72">
        <v>546</v>
      </c>
      <c r="R28" s="72">
        <v>543</v>
      </c>
      <c r="S28" s="72">
        <v>554.5</v>
      </c>
      <c r="T28" s="72">
        <v>600</v>
      </c>
      <c r="U28" s="72">
        <v>660</v>
      </c>
      <c r="V28" s="72">
        <v>647</v>
      </c>
      <c r="W28" s="72">
        <v>589</v>
      </c>
      <c r="X28" s="72">
        <v>507</v>
      </c>
      <c r="Y28" s="72">
        <v>456.5</v>
      </c>
      <c r="Z28" s="73"/>
      <c r="AA28" s="74">
        <f>SUM(B28:Z28)</f>
        <v>12884</v>
      </c>
    </row>
    <row r="29" spans="1:27" ht="24.95" customHeight="1" x14ac:dyDescent="0.2">
      <c r="A29" s="75" t="s">
        <v>23</v>
      </c>
      <c r="B29" s="76">
        <v>3767.03</v>
      </c>
      <c r="C29" s="77">
        <v>3640.7130000000002</v>
      </c>
      <c r="D29" s="77">
        <v>3588.6840000000002</v>
      </c>
      <c r="E29" s="77">
        <v>3606.1909999999998</v>
      </c>
      <c r="F29" s="77">
        <v>3683.386</v>
      </c>
      <c r="G29" s="77">
        <v>4158.29</v>
      </c>
      <c r="H29" s="77">
        <v>4728.1419999999998</v>
      </c>
      <c r="I29" s="77">
        <v>5087.59</v>
      </c>
      <c r="J29" s="77">
        <v>5353.5559999999996</v>
      </c>
      <c r="K29" s="77">
        <v>5710.482</v>
      </c>
      <c r="L29" s="77">
        <v>5974.4870000000001</v>
      </c>
      <c r="M29" s="77">
        <v>6201.8320000000003</v>
      </c>
      <c r="N29" s="77">
        <v>6287.7330000000002</v>
      </c>
      <c r="O29" s="77">
        <v>6228.6790000000001</v>
      </c>
      <c r="P29" s="77">
        <v>5856.1440000000002</v>
      </c>
      <c r="Q29" s="77">
        <v>5615.5730000000003</v>
      </c>
      <c r="R29" s="77">
        <v>5356.277</v>
      </c>
      <c r="S29" s="77">
        <v>5211.5709999999999</v>
      </c>
      <c r="T29" s="77">
        <v>5251.4040000000005</v>
      </c>
      <c r="U29" s="77">
        <v>5481.165</v>
      </c>
      <c r="V29" s="77">
        <v>5517.3670000000002</v>
      </c>
      <c r="W29" s="77">
        <v>4976.6239999999998</v>
      </c>
      <c r="X29" s="77">
        <v>4483.7830000000004</v>
      </c>
      <c r="Y29" s="77">
        <v>4112.9949999999999</v>
      </c>
      <c r="Z29" s="78"/>
      <c r="AA29" s="79">
        <f>SUM(B29:Z29)</f>
        <v>119879.69799999997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4232.0300000000007</v>
      </c>
      <c r="C31" s="62">
        <f t="shared" si="4"/>
        <v>4085.2130000000002</v>
      </c>
      <c r="D31" s="62">
        <f t="shared" si="4"/>
        <v>4018.6840000000002</v>
      </c>
      <c r="E31" s="62">
        <f t="shared" si="4"/>
        <v>4032.6909999999998</v>
      </c>
      <c r="F31" s="62">
        <f t="shared" si="4"/>
        <v>4124.8860000000004</v>
      </c>
      <c r="G31" s="62">
        <f t="shared" si="4"/>
        <v>4627.79</v>
      </c>
      <c r="H31" s="62">
        <f t="shared" si="4"/>
        <v>5216.6419999999998</v>
      </c>
      <c r="I31" s="62">
        <f t="shared" si="4"/>
        <v>5629.59</v>
      </c>
      <c r="J31" s="62">
        <f t="shared" si="4"/>
        <v>5932.0559999999996</v>
      </c>
      <c r="K31" s="62">
        <f t="shared" si="4"/>
        <v>6285.482</v>
      </c>
      <c r="L31" s="62">
        <f t="shared" si="4"/>
        <v>6548.4870000000001</v>
      </c>
      <c r="M31" s="62">
        <f t="shared" si="4"/>
        <v>6805.8320000000003</v>
      </c>
      <c r="N31" s="62">
        <f t="shared" si="4"/>
        <v>6886.7330000000002</v>
      </c>
      <c r="O31" s="62">
        <f t="shared" si="4"/>
        <v>6818.1790000000001</v>
      </c>
      <c r="P31" s="62">
        <f t="shared" si="4"/>
        <v>6409.6440000000002</v>
      </c>
      <c r="Q31" s="62">
        <f t="shared" si="4"/>
        <v>6161.5730000000003</v>
      </c>
      <c r="R31" s="62">
        <f t="shared" si="4"/>
        <v>5899.277</v>
      </c>
      <c r="S31" s="62">
        <f t="shared" si="4"/>
        <v>5766.0709999999999</v>
      </c>
      <c r="T31" s="62">
        <f t="shared" si="4"/>
        <v>5851.4040000000005</v>
      </c>
      <c r="U31" s="62">
        <f t="shared" si="4"/>
        <v>6141.165</v>
      </c>
      <c r="V31" s="62">
        <f t="shared" si="4"/>
        <v>6164.3670000000002</v>
      </c>
      <c r="W31" s="62">
        <f t="shared" si="4"/>
        <v>5565.6239999999998</v>
      </c>
      <c r="X31" s="62">
        <f t="shared" si="4"/>
        <v>4990.7830000000004</v>
      </c>
      <c r="Y31" s="62">
        <f t="shared" si="4"/>
        <v>4569.4949999999999</v>
      </c>
      <c r="Z31" s="63">
        <f t="shared" si="4"/>
        <v>0</v>
      </c>
      <c r="AA31" s="64">
        <f t="shared" si="4"/>
        <v>132763.69799999997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41</v>
      </c>
      <c r="C34" s="95">
        <v>41</v>
      </c>
      <c r="D34" s="95">
        <v>35</v>
      </c>
      <c r="E34" s="95">
        <v>35</v>
      </c>
      <c r="F34" s="95">
        <v>35</v>
      </c>
      <c r="G34" s="95">
        <v>35</v>
      </c>
      <c r="H34" s="95"/>
      <c r="I34" s="95">
        <v>10</v>
      </c>
      <c r="J34" s="95">
        <v>10</v>
      </c>
      <c r="K34" s="95">
        <v>15</v>
      </c>
      <c r="L34" s="95">
        <v>114</v>
      </c>
      <c r="M34" s="95">
        <v>199</v>
      </c>
      <c r="N34" s="95">
        <v>189</v>
      </c>
      <c r="O34" s="95">
        <v>202</v>
      </c>
      <c r="P34" s="95">
        <v>189</v>
      </c>
      <c r="Q34" s="95">
        <v>176</v>
      </c>
      <c r="R34" s="95">
        <v>42</v>
      </c>
      <c r="S34" s="95">
        <v>36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1404</v>
      </c>
    </row>
    <row r="35" spans="1:27" ht="24.95" customHeight="1" x14ac:dyDescent="0.2">
      <c r="A35" s="97" t="s">
        <v>41</v>
      </c>
      <c r="B35" s="98">
        <v>65</v>
      </c>
      <c r="C35" s="99">
        <v>45</v>
      </c>
      <c r="D35" s="99">
        <v>45</v>
      </c>
      <c r="E35" s="99">
        <v>55</v>
      </c>
      <c r="F35" s="99">
        <v>55</v>
      </c>
      <c r="G35" s="99">
        <v>84</v>
      </c>
      <c r="H35" s="99">
        <v>65</v>
      </c>
      <c r="I35" s="99">
        <v>75</v>
      </c>
      <c r="J35" s="99">
        <v>105</v>
      </c>
      <c r="K35" s="99">
        <v>130</v>
      </c>
      <c r="L35" s="99">
        <v>146</v>
      </c>
      <c r="M35" s="99">
        <v>201</v>
      </c>
      <c r="N35" s="99">
        <v>190</v>
      </c>
      <c r="O35" s="99">
        <v>227</v>
      </c>
      <c r="P35" s="99">
        <v>146</v>
      </c>
      <c r="Q35" s="99">
        <v>172</v>
      </c>
      <c r="R35" s="99">
        <v>175</v>
      </c>
      <c r="S35" s="99">
        <v>128</v>
      </c>
      <c r="T35" s="99">
        <v>167</v>
      </c>
      <c r="U35" s="99">
        <v>205</v>
      </c>
      <c r="V35" s="99">
        <v>206</v>
      </c>
      <c r="W35" s="99">
        <v>170</v>
      </c>
      <c r="X35" s="99">
        <v>97</v>
      </c>
      <c r="Y35" s="99">
        <v>137</v>
      </c>
      <c r="Z35" s="100"/>
      <c r="AA35" s="79">
        <f t="shared" si="5"/>
        <v>3091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88</v>
      </c>
      <c r="H36" s="99">
        <v>321.39999999999998</v>
      </c>
      <c r="I36" s="99">
        <v>468.9</v>
      </c>
      <c r="J36" s="99">
        <v>154.5</v>
      </c>
      <c r="K36" s="99">
        <v>790.2</v>
      </c>
      <c r="L36" s="99">
        <v>75.099999999999994</v>
      </c>
      <c r="M36" s="99"/>
      <c r="N36" s="99">
        <v>256.2</v>
      </c>
      <c r="O36" s="99">
        <v>167</v>
      </c>
      <c r="P36" s="99">
        <v>170.5</v>
      </c>
      <c r="Q36" s="99"/>
      <c r="R36" s="99">
        <v>98.5</v>
      </c>
      <c r="S36" s="99">
        <v>315.89999999999998</v>
      </c>
      <c r="T36" s="99">
        <v>278.2</v>
      </c>
      <c r="U36" s="99">
        <v>363.5</v>
      </c>
      <c r="V36" s="99">
        <v>507.5</v>
      </c>
      <c r="W36" s="99">
        <v>477.5</v>
      </c>
      <c r="X36" s="99"/>
      <c r="Y36" s="99"/>
      <c r="Z36" s="100"/>
      <c r="AA36" s="79">
        <f t="shared" si="5"/>
        <v>4532.8999999999996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72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72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466.4</v>
      </c>
      <c r="H38" s="99">
        <v>85.9</v>
      </c>
      <c r="I38" s="99">
        <v>35.200000000000003</v>
      </c>
      <c r="J38" s="99">
        <v>500</v>
      </c>
      <c r="K38" s="99">
        <v>154.5</v>
      </c>
      <c r="L38" s="99">
        <v>500</v>
      </c>
      <c r="M38" s="99">
        <v>500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132.19999999999999</v>
      </c>
      <c r="Y38" s="99">
        <v>500</v>
      </c>
      <c r="Z38" s="100"/>
      <c r="AA38" s="79">
        <f t="shared" si="5"/>
        <v>5374.2</v>
      </c>
    </row>
    <row r="39" spans="1:27" ht="30" customHeight="1" thickBot="1" x14ac:dyDescent="0.25">
      <c r="A39" s="86" t="s">
        <v>45</v>
      </c>
      <c r="B39" s="87">
        <f t="shared" ref="B39:Z39" si="6">SUM(B34:B38)</f>
        <v>606</v>
      </c>
      <c r="C39" s="88">
        <f t="shared" si="6"/>
        <v>586</v>
      </c>
      <c r="D39" s="88">
        <f t="shared" si="6"/>
        <v>580</v>
      </c>
      <c r="E39" s="88">
        <f t="shared" si="6"/>
        <v>590</v>
      </c>
      <c r="F39" s="88">
        <f t="shared" si="6"/>
        <v>590</v>
      </c>
      <c r="G39" s="88">
        <f t="shared" si="6"/>
        <v>673.4</v>
      </c>
      <c r="H39" s="88">
        <f t="shared" si="6"/>
        <v>472.29999999999995</v>
      </c>
      <c r="I39" s="88">
        <f t="shared" si="6"/>
        <v>589.1</v>
      </c>
      <c r="J39" s="88">
        <f t="shared" si="6"/>
        <v>769.5</v>
      </c>
      <c r="K39" s="88">
        <f t="shared" si="6"/>
        <v>1089.7</v>
      </c>
      <c r="L39" s="88">
        <f t="shared" si="6"/>
        <v>835.1</v>
      </c>
      <c r="M39" s="88">
        <f t="shared" si="6"/>
        <v>900</v>
      </c>
      <c r="N39" s="88">
        <f t="shared" si="6"/>
        <v>635.20000000000005</v>
      </c>
      <c r="O39" s="88">
        <f t="shared" si="6"/>
        <v>668</v>
      </c>
      <c r="P39" s="88">
        <f t="shared" si="6"/>
        <v>505.5</v>
      </c>
      <c r="Q39" s="88">
        <f t="shared" si="6"/>
        <v>348</v>
      </c>
      <c r="R39" s="88">
        <f t="shared" si="6"/>
        <v>315.5</v>
      </c>
      <c r="S39" s="88">
        <f t="shared" si="6"/>
        <v>479.9</v>
      </c>
      <c r="T39" s="88">
        <f t="shared" si="6"/>
        <v>445.2</v>
      </c>
      <c r="U39" s="88">
        <f t="shared" si="6"/>
        <v>568.5</v>
      </c>
      <c r="V39" s="88">
        <f t="shared" si="6"/>
        <v>713.5</v>
      </c>
      <c r="W39" s="88">
        <f t="shared" si="6"/>
        <v>647.5</v>
      </c>
      <c r="X39" s="88">
        <f t="shared" si="6"/>
        <v>229.2</v>
      </c>
      <c r="Y39" s="88">
        <f t="shared" si="6"/>
        <v>637</v>
      </c>
      <c r="Z39" s="89">
        <f t="shared" si="6"/>
        <v>0</v>
      </c>
      <c r="AA39" s="90">
        <f t="shared" si="5"/>
        <v>14474.100000000002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88</v>
      </c>
      <c r="H44" s="99">
        <v>321.39999999999998</v>
      </c>
      <c r="I44" s="99">
        <v>468.9</v>
      </c>
      <c r="J44" s="99">
        <v>154.5</v>
      </c>
      <c r="K44" s="99">
        <v>790.2</v>
      </c>
      <c r="L44" s="99">
        <v>75.099999999999994</v>
      </c>
      <c r="M44" s="99"/>
      <c r="N44" s="99">
        <v>256.2</v>
      </c>
      <c r="O44" s="99">
        <v>167</v>
      </c>
      <c r="P44" s="99">
        <v>170.5</v>
      </c>
      <c r="Q44" s="99"/>
      <c r="R44" s="99">
        <v>98.5</v>
      </c>
      <c r="S44" s="99">
        <v>315.89999999999998</v>
      </c>
      <c r="T44" s="99">
        <v>278.2</v>
      </c>
      <c r="U44" s="99">
        <v>363.5</v>
      </c>
      <c r="V44" s="99">
        <v>507.5</v>
      </c>
      <c r="W44" s="99">
        <v>477.5</v>
      </c>
      <c r="X44" s="99"/>
      <c r="Y44" s="99"/>
      <c r="Z44" s="100"/>
      <c r="AA44" s="79">
        <f t="shared" si="7"/>
        <v>4532.8999999999996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466.4</v>
      </c>
      <c r="H46" s="99">
        <v>85.9</v>
      </c>
      <c r="I46" s="99">
        <v>35.200000000000003</v>
      </c>
      <c r="J46" s="99">
        <v>500</v>
      </c>
      <c r="K46" s="99">
        <v>154.5</v>
      </c>
      <c r="L46" s="99">
        <v>500</v>
      </c>
      <c r="M46" s="99">
        <v>500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132.19999999999999</v>
      </c>
      <c r="Y46" s="99">
        <v>500</v>
      </c>
      <c r="Z46" s="100"/>
      <c r="AA46" s="79">
        <f t="shared" si="7"/>
        <v>5374.2</v>
      </c>
    </row>
    <row r="47" spans="1:27" ht="24.95" customHeight="1" x14ac:dyDescent="0.2">
      <c r="A47" s="85" t="s">
        <v>47</v>
      </c>
      <c r="B47" s="98">
        <v>78</v>
      </c>
      <c r="C47" s="99">
        <v>65</v>
      </c>
      <c r="D47" s="99">
        <v>63</v>
      </c>
      <c r="E47" s="99">
        <v>65</v>
      </c>
      <c r="F47" s="99">
        <v>79</v>
      </c>
      <c r="G47" s="99">
        <v>105</v>
      </c>
      <c r="H47" s="99">
        <v>143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149</v>
      </c>
      <c r="P47" s="99">
        <v>150</v>
      </c>
      <c r="Q47" s="99">
        <v>150</v>
      </c>
      <c r="R47" s="99">
        <v>149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3146</v>
      </c>
    </row>
    <row r="48" spans="1:27" ht="30" customHeight="1" thickBot="1" x14ac:dyDescent="0.25">
      <c r="A48" s="86" t="s">
        <v>48</v>
      </c>
      <c r="B48" s="87">
        <f>SUM(B42:B47)</f>
        <v>578</v>
      </c>
      <c r="C48" s="88">
        <f t="shared" ref="C48:Z48" si="8">SUM(C42:C47)</f>
        <v>565</v>
      </c>
      <c r="D48" s="88">
        <f t="shared" si="8"/>
        <v>563</v>
      </c>
      <c r="E48" s="88">
        <f t="shared" si="8"/>
        <v>565</v>
      </c>
      <c r="F48" s="88">
        <f t="shared" si="8"/>
        <v>579</v>
      </c>
      <c r="G48" s="88">
        <f t="shared" si="8"/>
        <v>659.4</v>
      </c>
      <c r="H48" s="88">
        <f t="shared" si="8"/>
        <v>550.29999999999995</v>
      </c>
      <c r="I48" s="88">
        <f t="shared" si="8"/>
        <v>654.09999999999991</v>
      </c>
      <c r="J48" s="88">
        <f t="shared" si="8"/>
        <v>804.5</v>
      </c>
      <c r="K48" s="88">
        <f t="shared" si="8"/>
        <v>1094.7</v>
      </c>
      <c r="L48" s="88">
        <f t="shared" si="8"/>
        <v>725.1</v>
      </c>
      <c r="M48" s="88">
        <f t="shared" si="8"/>
        <v>650</v>
      </c>
      <c r="N48" s="88">
        <f t="shared" si="8"/>
        <v>406.2</v>
      </c>
      <c r="O48" s="88">
        <f t="shared" si="8"/>
        <v>316</v>
      </c>
      <c r="P48" s="88">
        <f t="shared" si="8"/>
        <v>320.5</v>
      </c>
      <c r="Q48" s="88">
        <f t="shared" si="8"/>
        <v>150</v>
      </c>
      <c r="R48" s="88">
        <f t="shared" si="8"/>
        <v>247.5</v>
      </c>
      <c r="S48" s="88">
        <f t="shared" si="8"/>
        <v>465.9</v>
      </c>
      <c r="T48" s="88">
        <f t="shared" si="8"/>
        <v>428.2</v>
      </c>
      <c r="U48" s="88">
        <f t="shared" si="8"/>
        <v>513.5</v>
      </c>
      <c r="V48" s="88">
        <f t="shared" si="8"/>
        <v>657.5</v>
      </c>
      <c r="W48" s="88">
        <f t="shared" si="8"/>
        <v>627.5</v>
      </c>
      <c r="X48" s="88">
        <f t="shared" si="8"/>
        <v>282.2</v>
      </c>
      <c r="Y48" s="88">
        <f t="shared" si="8"/>
        <v>650</v>
      </c>
      <c r="Z48" s="89">
        <f t="shared" si="8"/>
        <v>0</v>
      </c>
      <c r="AA48" s="90">
        <f t="shared" si="7"/>
        <v>13053.1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4732.03</v>
      </c>
      <c r="C51" s="88">
        <f t="shared" si="10"/>
        <v>4585.2129999999997</v>
      </c>
      <c r="D51" s="88">
        <f t="shared" si="10"/>
        <v>4518.6839999999993</v>
      </c>
      <c r="E51" s="88">
        <f t="shared" si="10"/>
        <v>4532.6909999999998</v>
      </c>
      <c r="F51" s="88">
        <f t="shared" si="10"/>
        <v>4624.8860000000004</v>
      </c>
      <c r="G51" s="88">
        <f t="shared" si="10"/>
        <v>5182.1899999999996</v>
      </c>
      <c r="H51" s="88">
        <f t="shared" si="10"/>
        <v>5623.942</v>
      </c>
      <c r="I51" s="88">
        <f t="shared" si="10"/>
        <v>6133.6900000000005</v>
      </c>
      <c r="J51" s="88">
        <f t="shared" si="10"/>
        <v>6586.5560000000005</v>
      </c>
      <c r="K51" s="88">
        <f t="shared" si="10"/>
        <v>7230.1819999999998</v>
      </c>
      <c r="L51" s="88">
        <f t="shared" si="10"/>
        <v>7123.5869999999995</v>
      </c>
      <c r="M51" s="88">
        <f t="shared" si="10"/>
        <v>7305.8319999999994</v>
      </c>
      <c r="N51" s="88">
        <f t="shared" si="10"/>
        <v>7142.933</v>
      </c>
      <c r="O51" s="88">
        <f t="shared" si="10"/>
        <v>6985.1790000000001</v>
      </c>
      <c r="P51" s="88">
        <f t="shared" si="10"/>
        <v>6580.1439999999993</v>
      </c>
      <c r="Q51" s="88">
        <f t="shared" si="10"/>
        <v>6161.5730000000003</v>
      </c>
      <c r="R51" s="88">
        <f t="shared" si="10"/>
        <v>5997.777</v>
      </c>
      <c r="S51" s="88">
        <f t="shared" si="10"/>
        <v>6081.9709999999995</v>
      </c>
      <c r="T51" s="88">
        <f t="shared" si="10"/>
        <v>6129.6040000000003</v>
      </c>
      <c r="U51" s="88">
        <f t="shared" si="10"/>
        <v>6504.6650000000009</v>
      </c>
      <c r="V51" s="88">
        <f t="shared" si="10"/>
        <v>6671.8670000000002</v>
      </c>
      <c r="W51" s="88">
        <f t="shared" si="10"/>
        <v>6043.1240000000007</v>
      </c>
      <c r="X51" s="88">
        <f t="shared" si="10"/>
        <v>5122.9829999999993</v>
      </c>
      <c r="Y51" s="88">
        <f t="shared" si="10"/>
        <v>5069.4949999999999</v>
      </c>
      <c r="Z51" s="89">
        <f t="shared" si="10"/>
        <v>0</v>
      </c>
      <c r="AA51" s="104">
        <f>SUM(B51:Z51)</f>
        <v>142670.79800000004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313.8</v>
      </c>
      <c r="C4" s="18">
        <v>90.199999999999989</v>
      </c>
      <c r="D4" s="18">
        <v>115.5</v>
      </c>
      <c r="E4" s="18">
        <v>96.600000000000023</v>
      </c>
      <c r="F4" s="18">
        <v>450.1</v>
      </c>
      <c r="G4" s="18">
        <v>554.4</v>
      </c>
      <c r="H4" s="18">
        <v>407.29999999999995</v>
      </c>
      <c r="I4" s="18">
        <v>504.09999999999997</v>
      </c>
      <c r="J4" s="18">
        <v>654.5</v>
      </c>
      <c r="K4" s="18">
        <v>944.7</v>
      </c>
      <c r="L4" s="18">
        <v>575.1</v>
      </c>
      <c r="M4" s="18">
        <v>246</v>
      </c>
      <c r="N4" s="18">
        <v>-243.8</v>
      </c>
      <c r="O4" s="18">
        <v>-333</v>
      </c>
      <c r="P4" s="18">
        <v>-329.5</v>
      </c>
      <c r="Q4" s="18">
        <v>-728.4</v>
      </c>
      <c r="R4" s="18">
        <v>-401.5</v>
      </c>
      <c r="S4" s="18">
        <v>-184.10000000000002</v>
      </c>
      <c r="T4" s="18">
        <v>-221.8</v>
      </c>
      <c r="U4" s="18">
        <v>-136.5</v>
      </c>
      <c r="V4" s="18">
        <v>7.5</v>
      </c>
      <c r="W4" s="18">
        <v>-22.5</v>
      </c>
      <c r="X4" s="18">
        <v>126.6</v>
      </c>
      <c r="Y4" s="18">
        <v>74</v>
      </c>
      <c r="Z4" s="19"/>
      <c r="AA4" s="111">
        <f>SUM(B4:Z4)</f>
        <v>2559.2999999999997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78.67</v>
      </c>
      <c r="C7" s="117">
        <v>72.73</v>
      </c>
      <c r="D7" s="117">
        <v>72.930000000000007</v>
      </c>
      <c r="E7" s="117">
        <v>72.59</v>
      </c>
      <c r="F7" s="117">
        <v>80.27</v>
      </c>
      <c r="G7" s="117">
        <v>90.1</v>
      </c>
      <c r="H7" s="117">
        <v>113.73</v>
      </c>
      <c r="I7" s="117">
        <v>137.07</v>
      </c>
      <c r="J7" s="117">
        <v>124.38</v>
      </c>
      <c r="K7" s="117">
        <v>103.32</v>
      </c>
      <c r="L7" s="117">
        <v>93.04</v>
      </c>
      <c r="M7" s="117">
        <v>79.84</v>
      </c>
      <c r="N7" s="117">
        <v>60.67</v>
      </c>
      <c r="O7" s="117">
        <v>48.01</v>
      </c>
      <c r="P7" s="117">
        <v>55.97</v>
      </c>
      <c r="Q7" s="117">
        <v>61.99</v>
      </c>
      <c r="R7" s="117">
        <v>84.15</v>
      </c>
      <c r="S7" s="117">
        <v>100.79</v>
      </c>
      <c r="T7" s="117">
        <v>108.19</v>
      </c>
      <c r="U7" s="117">
        <v>153.11000000000001</v>
      </c>
      <c r="V7" s="117">
        <v>182.63</v>
      </c>
      <c r="W7" s="117">
        <v>129.26</v>
      </c>
      <c r="X7" s="117">
        <v>102.03</v>
      </c>
      <c r="Y7" s="117">
        <v>95.8</v>
      </c>
      <c r="Z7" s="118"/>
      <c r="AA7" s="119">
        <f>IF(SUM(B7:Z7)&lt;&gt;0,AVERAGEIF(B7:Z7,"&lt;&gt;"""),"")</f>
        <v>95.886250000000032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186.2</v>
      </c>
      <c r="C13" s="129">
        <v>409.8</v>
      </c>
      <c r="D13" s="129">
        <v>384.5</v>
      </c>
      <c r="E13" s="129">
        <v>403.4</v>
      </c>
      <c r="F13" s="129">
        <v>49.9</v>
      </c>
      <c r="G13" s="129"/>
      <c r="H13" s="129"/>
      <c r="I13" s="129"/>
      <c r="J13" s="129"/>
      <c r="K13" s="129"/>
      <c r="L13" s="129"/>
      <c r="M13" s="129">
        <v>254</v>
      </c>
      <c r="N13" s="129"/>
      <c r="O13" s="129"/>
      <c r="P13" s="129"/>
      <c r="Q13" s="129">
        <v>228.4</v>
      </c>
      <c r="R13" s="129"/>
      <c r="S13" s="129"/>
      <c r="T13" s="129"/>
      <c r="U13" s="129"/>
      <c r="V13" s="129"/>
      <c r="W13" s="129"/>
      <c r="X13" s="129">
        <v>5.6</v>
      </c>
      <c r="Y13" s="130">
        <v>426</v>
      </c>
      <c r="Z13" s="131"/>
      <c r="AA13" s="132">
        <f t="shared" si="0"/>
        <v>2347.8000000000002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/>
      <c r="Y15" s="133"/>
      <c r="Z15" s="131"/>
      <c r="AA15" s="132">
        <f t="shared" si="0"/>
        <v>5000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186.2</v>
      </c>
      <c r="C16" s="135">
        <f t="shared" si="1"/>
        <v>409.8</v>
      </c>
      <c r="D16" s="135">
        <f t="shared" si="1"/>
        <v>384.5</v>
      </c>
      <c r="E16" s="135">
        <f t="shared" si="1"/>
        <v>403.4</v>
      </c>
      <c r="F16" s="135">
        <f t="shared" si="1"/>
        <v>49.9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254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728.4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5.6</v>
      </c>
      <c r="Y16" s="135">
        <f t="shared" si="1"/>
        <v>426</v>
      </c>
      <c r="Z16" s="136" t="str">
        <f t="shared" si="1"/>
        <v/>
      </c>
      <c r="AA16" s="90">
        <f t="shared" si="0"/>
        <v>7347.8000000000011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88</v>
      </c>
      <c r="H21" s="129">
        <v>321.39999999999998</v>
      </c>
      <c r="I21" s="129">
        <v>468.9</v>
      </c>
      <c r="J21" s="129">
        <v>154.5</v>
      </c>
      <c r="K21" s="129">
        <v>790.2</v>
      </c>
      <c r="L21" s="129">
        <v>75.099999999999994</v>
      </c>
      <c r="M21" s="129"/>
      <c r="N21" s="129">
        <v>256.2</v>
      </c>
      <c r="O21" s="129">
        <v>167</v>
      </c>
      <c r="P21" s="129">
        <v>170.5</v>
      </c>
      <c r="Q21" s="129"/>
      <c r="R21" s="129">
        <v>98.5</v>
      </c>
      <c r="S21" s="129">
        <v>315.89999999999998</v>
      </c>
      <c r="T21" s="129">
        <v>278.2</v>
      </c>
      <c r="U21" s="129">
        <v>363.5</v>
      </c>
      <c r="V21" s="129">
        <v>507.5</v>
      </c>
      <c r="W21" s="129">
        <v>477.5</v>
      </c>
      <c r="X21" s="129"/>
      <c r="Y21" s="130"/>
      <c r="Z21" s="131"/>
      <c r="AA21" s="132">
        <f t="shared" si="2"/>
        <v>4532.8999999999996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466.4</v>
      </c>
      <c r="H23" s="133">
        <v>85.9</v>
      </c>
      <c r="I23" s="133">
        <v>35.200000000000003</v>
      </c>
      <c r="J23" s="133">
        <v>500</v>
      </c>
      <c r="K23" s="133">
        <v>154.5</v>
      </c>
      <c r="L23" s="133">
        <v>500</v>
      </c>
      <c r="M23" s="133">
        <v>500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132.19999999999999</v>
      </c>
      <c r="Y23" s="133">
        <v>500</v>
      </c>
      <c r="Z23" s="131"/>
      <c r="AA23" s="132">
        <f t="shared" si="2"/>
        <v>5374.2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554.4</v>
      </c>
      <c r="H24" s="135">
        <f t="shared" si="3"/>
        <v>407.29999999999995</v>
      </c>
      <c r="I24" s="135">
        <f t="shared" si="3"/>
        <v>504.09999999999997</v>
      </c>
      <c r="J24" s="135">
        <f t="shared" si="3"/>
        <v>654.5</v>
      </c>
      <c r="K24" s="135">
        <f t="shared" si="3"/>
        <v>944.7</v>
      </c>
      <c r="L24" s="135">
        <f t="shared" si="3"/>
        <v>575.1</v>
      </c>
      <c r="M24" s="135">
        <f t="shared" si="3"/>
        <v>500</v>
      </c>
      <c r="N24" s="135">
        <f t="shared" si="3"/>
        <v>256.2</v>
      </c>
      <c r="O24" s="135">
        <f t="shared" si="3"/>
        <v>167</v>
      </c>
      <c r="P24" s="135">
        <f t="shared" si="3"/>
        <v>170.5</v>
      </c>
      <c r="Q24" s="135">
        <f t="shared" si="3"/>
        <v>0</v>
      </c>
      <c r="R24" s="135">
        <f t="shared" si="3"/>
        <v>98.5</v>
      </c>
      <c r="S24" s="135">
        <f t="shared" si="3"/>
        <v>315.89999999999998</v>
      </c>
      <c r="T24" s="135">
        <f t="shared" si="3"/>
        <v>278.2</v>
      </c>
      <c r="U24" s="135">
        <f t="shared" si="3"/>
        <v>363.5</v>
      </c>
      <c r="V24" s="135">
        <f t="shared" si="3"/>
        <v>507.5</v>
      </c>
      <c r="W24" s="135">
        <f t="shared" si="3"/>
        <v>477.5</v>
      </c>
      <c r="X24" s="135">
        <f t="shared" si="3"/>
        <v>132.19999999999999</v>
      </c>
      <c r="Y24" s="135">
        <f t="shared" si="3"/>
        <v>500</v>
      </c>
      <c r="Z24" s="136" t="str">
        <f t="shared" si="3"/>
        <v/>
      </c>
      <c r="AA24" s="90">
        <f t="shared" si="2"/>
        <v>9907.0999999999985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2024-05-16T11:08:39Z</dcterms:created>
  <dcterms:modified xsi:type="dcterms:W3CDTF">2024-05-16T11:08:41Z</dcterms:modified>
</cp:coreProperties>
</file>