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<sst xmlns="http://schemas.openxmlformats.org/spreadsheetml/2006/main" count="117" uniqueCount="53">
  <si>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15/05/2024 14:05:55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</si>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</sst>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07-40A5-A78E-CFA26703E9E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112</c:v>
                </c:pt>
                <c:pt idx="6">
                  <c:v>158.75</c:v>
                </c:pt>
                <c:pt idx="7">
                  <c:v>185</c:v>
                </c:pt>
                <c:pt idx="8">
                  <c:v>195</c:v>
                </c:pt>
                <c:pt idx="9">
                  <c:v>190</c:v>
                </c:pt>
                <c:pt idx="10">
                  <c:v>180</c:v>
                </c:pt>
                <c:pt idx="11">
                  <c:v>174</c:v>
                </c:pt>
                <c:pt idx="12">
                  <c:v>166</c:v>
                </c:pt>
                <c:pt idx="13">
                  <c:v>158</c:v>
                </c:pt>
                <c:pt idx="14">
                  <c:v>147</c:v>
                </c:pt>
                <c:pt idx="15">
                  <c:v>152</c:v>
                </c:pt>
                <c:pt idx="16">
                  <c:v>172</c:v>
                </c:pt>
                <c:pt idx="17">
                  <c:v>209</c:v>
                </c:pt>
                <c:pt idx="18">
                  <c:v>220</c:v>
                </c:pt>
                <c:pt idx="19">
                  <c:v>234</c:v>
                </c:pt>
                <c:pt idx="20">
                  <c:v>216</c:v>
                </c:pt>
                <c:pt idx="21">
                  <c:v>180</c:v>
                </c:pt>
                <c:pt idx="22">
                  <c:v>119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7-40A5-A78E-CFA26703E9E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3245.44</c:v>
                </c:pt>
                <c:pt idx="1">
                  <c:v>2824.4799999999996</c:v>
                </c:pt>
                <c:pt idx="2">
                  <c:v>2594.683</c:v>
                </c:pt>
                <c:pt idx="3">
                  <c:v>2399.944</c:v>
                </c:pt>
                <c:pt idx="4">
                  <c:v>2428.7860000000001</c:v>
                </c:pt>
                <c:pt idx="5">
                  <c:v>2546.0860000000002</c:v>
                </c:pt>
                <c:pt idx="6">
                  <c:v>2938.1639999999998</c:v>
                </c:pt>
                <c:pt idx="7">
                  <c:v>2939.0720000000001</c:v>
                </c:pt>
                <c:pt idx="8">
                  <c:v>2930.5720000000001</c:v>
                </c:pt>
                <c:pt idx="9">
                  <c:v>2956.5039999999999</c:v>
                </c:pt>
                <c:pt idx="10">
                  <c:v>2616.8890000000001</c:v>
                </c:pt>
                <c:pt idx="11">
                  <c:v>2565.1800000000003</c:v>
                </c:pt>
                <c:pt idx="12">
                  <c:v>2233.509</c:v>
                </c:pt>
                <c:pt idx="13">
                  <c:v>2243.65</c:v>
                </c:pt>
                <c:pt idx="14">
                  <c:v>2541.0219999999999</c:v>
                </c:pt>
                <c:pt idx="15">
                  <c:v>2575.41</c:v>
                </c:pt>
                <c:pt idx="16">
                  <c:v>2728.2710000000002</c:v>
                </c:pt>
                <c:pt idx="17">
                  <c:v>2878.5050000000001</c:v>
                </c:pt>
                <c:pt idx="18">
                  <c:v>2917.3230000000003</c:v>
                </c:pt>
                <c:pt idx="19">
                  <c:v>2939.7860000000001</c:v>
                </c:pt>
                <c:pt idx="20">
                  <c:v>2966.578</c:v>
                </c:pt>
                <c:pt idx="21">
                  <c:v>2909.2900000000004</c:v>
                </c:pt>
                <c:pt idx="22">
                  <c:v>3003.0309999999999</c:v>
                </c:pt>
                <c:pt idx="23">
                  <c:v>2554.6779999999999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7-40A5-A78E-CFA26703E9E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506</c:v>
                </c:pt>
                <c:pt idx="1">
                  <c:v>550</c:v>
                </c:pt>
                <c:pt idx="2">
                  <c:v>572.70000000000005</c:v>
                </c:pt>
                <c:pt idx="3">
                  <c:v>598</c:v>
                </c:pt>
                <c:pt idx="4">
                  <c:v>595.29999999999995</c:v>
                </c:pt>
                <c:pt idx="5">
                  <c:v>837.1</c:v>
                </c:pt>
                <c:pt idx="6">
                  <c:v>557</c:v>
                </c:pt>
                <c:pt idx="7">
                  <c:v>717.7</c:v>
                </c:pt>
                <c:pt idx="8">
                  <c:v>733.7</c:v>
                </c:pt>
                <c:pt idx="9">
                  <c:v>515</c:v>
                </c:pt>
                <c:pt idx="10">
                  <c:v>656</c:v>
                </c:pt>
                <c:pt idx="11">
                  <c:v>607.4</c:v>
                </c:pt>
                <c:pt idx="12">
                  <c:v>507.4</c:v>
                </c:pt>
                <c:pt idx="13">
                  <c:v>493.5</c:v>
                </c:pt>
                <c:pt idx="14">
                  <c:v>494</c:v>
                </c:pt>
                <c:pt idx="15">
                  <c:v>483</c:v>
                </c:pt>
                <c:pt idx="16">
                  <c:v>522</c:v>
                </c:pt>
                <c:pt idx="17">
                  <c:v>449</c:v>
                </c:pt>
                <c:pt idx="18">
                  <c:v>728</c:v>
                </c:pt>
                <c:pt idx="19">
                  <c:v>1064</c:v>
                </c:pt>
                <c:pt idx="20">
                  <c:v>1067</c:v>
                </c:pt>
                <c:pt idx="21">
                  <c:v>1007</c:v>
                </c:pt>
                <c:pt idx="22">
                  <c:v>519</c:v>
                </c:pt>
                <c:pt idx="23">
                  <c:v>693.2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7-40A5-A78E-CFA26703E9E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985.6450000000001</c:v>
                </c:pt>
                <c:pt idx="1">
                  <c:v>1002.3510000000002</c:v>
                </c:pt>
                <c:pt idx="2">
                  <c:v>1016.2819999999999</c:v>
                </c:pt>
                <c:pt idx="3">
                  <c:v>1018.2670000000001</c:v>
                </c:pt>
                <c:pt idx="4">
                  <c:v>1046.0190000000002</c:v>
                </c:pt>
                <c:pt idx="5">
                  <c:v>1106.2909999999999</c:v>
                </c:pt>
                <c:pt idx="6">
                  <c:v>1293.9679999999994</c:v>
                </c:pt>
                <c:pt idx="7">
                  <c:v>1794.8700000000001</c:v>
                </c:pt>
                <c:pt idx="8">
                  <c:v>2315.1639999999998</c:v>
                </c:pt>
                <c:pt idx="9">
                  <c:v>2876.6350000000002</c:v>
                </c:pt>
                <c:pt idx="10">
                  <c:v>3232.3119999999994</c:v>
                </c:pt>
                <c:pt idx="11">
                  <c:v>3454.5300000000011</c:v>
                </c:pt>
                <c:pt idx="12">
                  <c:v>3529.9289999999996</c:v>
                </c:pt>
                <c:pt idx="13">
                  <c:v>3458.8249999999994</c:v>
                </c:pt>
                <c:pt idx="14">
                  <c:v>3359.1719999999996</c:v>
                </c:pt>
                <c:pt idx="15">
                  <c:v>3078.143</c:v>
                </c:pt>
                <c:pt idx="16">
                  <c:v>2651.7000000000003</c:v>
                </c:pt>
                <c:pt idx="17">
                  <c:v>2138.9090000000006</c:v>
                </c:pt>
                <c:pt idx="18">
                  <c:v>1661.8450000000005</c:v>
                </c:pt>
                <c:pt idx="19">
                  <c:v>1466.1599999999994</c:v>
                </c:pt>
                <c:pt idx="20">
                  <c:v>1417.5639999999999</c:v>
                </c:pt>
                <c:pt idx="21">
                  <c:v>1384.3019999999997</c:v>
                </c:pt>
                <c:pt idx="22">
                  <c:v>1413.2809999999999</c:v>
                </c:pt>
                <c:pt idx="23">
                  <c:v>1404.9309999999998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7-40A5-A78E-CFA26703E9E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22</c:v>
                </c:pt>
                <c:pt idx="2">
                  <c:v>25</c:v>
                </c:pt>
                <c:pt idx="3">
                  <c:v>25</c:v>
                </c:pt>
                <c:pt idx="4">
                  <c:v>21</c:v>
                </c:pt>
                <c:pt idx="5">
                  <c:v>18</c:v>
                </c:pt>
                <c:pt idx="6">
                  <c:v>21</c:v>
                </c:pt>
                <c:pt idx="7">
                  <c:v>34</c:v>
                </c:pt>
                <c:pt idx="8">
                  <c:v>50</c:v>
                </c:pt>
                <c:pt idx="9">
                  <c:v>65</c:v>
                </c:pt>
                <c:pt idx="10">
                  <c:v>78</c:v>
                </c:pt>
                <c:pt idx="11">
                  <c:v>86</c:v>
                </c:pt>
                <c:pt idx="12">
                  <c:v>90</c:v>
                </c:pt>
                <c:pt idx="13">
                  <c:v>88</c:v>
                </c:pt>
                <c:pt idx="14">
                  <c:v>84</c:v>
                </c:pt>
                <c:pt idx="15">
                  <c:v>75</c:v>
                </c:pt>
                <c:pt idx="16">
                  <c:v>63</c:v>
                </c:pt>
                <c:pt idx="17">
                  <c:v>51</c:v>
                </c:pt>
                <c:pt idx="18">
                  <c:v>45</c:v>
                </c:pt>
                <c:pt idx="19">
                  <c:v>45</c:v>
                </c:pt>
                <c:pt idx="20">
                  <c:v>46</c:v>
                </c:pt>
                <c:pt idx="21">
                  <c:v>52</c:v>
                </c:pt>
                <c:pt idx="22">
                  <c:v>62</c:v>
                </c:pt>
                <c:pt idx="23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7-40A5-A78E-CFA26703E9E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111</c:v>
                </c:pt>
                <c:pt idx="5">
                  <c:v>146</c:v>
                </c:pt>
                <c:pt idx="6">
                  <c:v>364</c:v>
                </c:pt>
                <c:pt idx="7">
                  <c:v>338</c:v>
                </c:pt>
                <c:pt idx="8">
                  <c:v>215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231</c:v>
                </c:pt>
                <c:pt idx="18">
                  <c:v>727</c:v>
                </c:pt>
                <c:pt idx="19">
                  <c:v>1095</c:v>
                </c:pt>
                <c:pt idx="20">
                  <c:v>1133.3330000000001</c:v>
                </c:pt>
                <c:pt idx="21">
                  <c:v>904</c:v>
                </c:pt>
                <c:pt idx="22">
                  <c:v>451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07-40A5-A78E-CFA26703E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4865.1260000000002</c:v>
                </c:pt>
                <c:pt idx="1">
                  <c:v>4500.9000000000005</c:v>
                </c:pt>
                <c:pt idx="2">
                  <c:v>4310.6810000000023</c:v>
                </c:pt>
                <c:pt idx="3">
                  <c:v>4143.2480000000005</c:v>
                </c:pt>
                <c:pt idx="4">
                  <c:v>4304.1090000000013</c:v>
                </c:pt>
                <c:pt idx="5">
                  <c:v>4765.4539999999997</c:v>
                </c:pt>
                <c:pt idx="6">
                  <c:v>5332.884</c:v>
                </c:pt>
                <c:pt idx="7">
                  <c:v>6008.5760000000009</c:v>
                </c:pt>
                <c:pt idx="8">
                  <c:v>6439.4800000000005</c:v>
                </c:pt>
                <c:pt idx="9">
                  <c:v>6616.2039999999988</c:v>
                </c:pt>
                <c:pt idx="10">
                  <c:v>6789.1450000000023</c:v>
                </c:pt>
                <c:pt idx="11">
                  <c:v>6913.099000000002</c:v>
                </c:pt>
                <c:pt idx="12">
                  <c:v>6552.8019999999997</c:v>
                </c:pt>
                <c:pt idx="13">
                  <c:v>6441.9840000000004</c:v>
                </c:pt>
                <c:pt idx="14">
                  <c:v>6625.2680000000018</c:v>
                </c:pt>
                <c:pt idx="15">
                  <c:v>6363.6060000000025</c:v>
                </c:pt>
                <c:pt idx="16">
                  <c:v>6137.0100000000011</c:v>
                </c:pt>
                <c:pt idx="17">
                  <c:v>5957.3950000000013</c:v>
                </c:pt>
                <c:pt idx="18">
                  <c:v>6299.0919999999996</c:v>
                </c:pt>
                <c:pt idx="19">
                  <c:v>6843.9270000000006</c:v>
                </c:pt>
                <c:pt idx="20">
                  <c:v>6846.4919999999984</c:v>
                </c:pt>
                <c:pt idx="21">
                  <c:v>6436.5579999999982</c:v>
                </c:pt>
                <c:pt idx="22">
                  <c:v>5567.2780000000002</c:v>
                </c:pt>
                <c:pt idx="23">
                  <c:v>4868.8170000000009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07-40A5-A78E-CFA26703E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90.43</c:v>
                </c:pt>
                <c:pt idx="1">
                  <c:v>88.52</c:v>
                </c:pt>
                <c:pt idx="2">
                  <c:v>85.43</c:v>
                </c:pt>
                <c:pt idx="3">
                  <c:v>82.4</c:v>
                </c:pt>
                <c:pt idx="4">
                  <c:v>83.46</c:v>
                </c:pt>
                <c:pt idx="5">
                  <c:v>85</c:v>
                </c:pt>
                <c:pt idx="6">
                  <c:v>98.5</c:v>
                </c:pt>
                <c:pt idx="7">
                  <c:v>127.26</c:v>
                </c:pt>
                <c:pt idx="8">
                  <c:v>130</c:v>
                </c:pt>
                <c:pt idx="9">
                  <c:v>104.06</c:v>
                </c:pt>
                <c:pt idx="10">
                  <c:v>98.5</c:v>
                </c:pt>
                <c:pt idx="11">
                  <c:v>90.1</c:v>
                </c:pt>
                <c:pt idx="12">
                  <c:v>79.459999999999994</c:v>
                </c:pt>
                <c:pt idx="13">
                  <c:v>81.650000000000006</c:v>
                </c:pt>
                <c:pt idx="14">
                  <c:v>89.57</c:v>
                </c:pt>
                <c:pt idx="15">
                  <c:v>91.45</c:v>
                </c:pt>
                <c:pt idx="16">
                  <c:v>96.08</c:v>
                </c:pt>
                <c:pt idx="17">
                  <c:v>91.46</c:v>
                </c:pt>
                <c:pt idx="18">
                  <c:v>100.57</c:v>
                </c:pt>
                <c:pt idx="19">
                  <c:v>142.91999999999999</c:v>
                </c:pt>
                <c:pt idx="20">
                  <c:v>162.87</c:v>
                </c:pt>
                <c:pt idx="21">
                  <c:v>119.26</c:v>
                </c:pt>
                <c:pt idx="22">
                  <c:v>90.52</c:v>
                </c:pt>
                <c:pt idx="23">
                  <c:v>85.26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407-40A5-A78E-CFA26703E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4865.0849999999991</v>
      </c>
      <c r="C4" s="18">
        <v>4500.8310000000001</v>
      </c>
      <c r="D4" s="18">
        <v>4310.6650000000009</v>
      </c>
      <c r="E4" s="18">
        <v>4143.2109999999993</v>
      </c>
      <c r="F4" s="18">
        <v>4304.1050000000014</v>
      </c>
      <c r="G4" s="18">
        <v>4765.4769999999999</v>
      </c>
      <c r="H4" s="18">
        <v>5332.8820000000005</v>
      </c>
      <c r="I4" s="18">
        <v>6008.6419999999998</v>
      </c>
      <c r="J4" s="18">
        <v>6439.4359999999988</v>
      </c>
      <c r="K4" s="18">
        <v>6616.1390000000001</v>
      </c>
      <c r="L4" s="18">
        <v>6789.201</v>
      </c>
      <c r="M4" s="18">
        <v>6913.11</v>
      </c>
      <c r="N4" s="18">
        <v>6552.8379999999988</v>
      </c>
      <c r="O4" s="18">
        <v>6441.9749999999985</v>
      </c>
      <c r="P4" s="18">
        <v>6625.1939999999995</v>
      </c>
      <c r="Q4" s="18">
        <v>6363.5529999999981</v>
      </c>
      <c r="R4" s="18">
        <v>6136.9710000000014</v>
      </c>
      <c r="S4" s="18">
        <v>5957.4140000000007</v>
      </c>
      <c r="T4" s="18">
        <v>6299.1679999999988</v>
      </c>
      <c r="U4" s="18">
        <v>6843.9460000000026</v>
      </c>
      <c r="V4" s="18">
        <v>6846.4750000000004</v>
      </c>
      <c r="W4" s="18">
        <v>6436.5920000000015</v>
      </c>
      <c r="X4" s="18">
        <v>5567.3120000000017</v>
      </c>
      <c r="Y4" s="18">
        <v>4868.8090000000002</v>
      </c>
      <c r="Z4" s="19"/>
      <c r="AA4" s="20">
        <f>SUM(B4:Z4)</f>
        <v>139929.03100000005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90.43</v>
      </c>
      <c r="C7" s="28">
        <v>88.52</v>
      </c>
      <c r="D7" s="28">
        <v>85.43</v>
      </c>
      <c r="E7" s="28">
        <v>82.4</v>
      </c>
      <c r="F7" s="28">
        <v>83.46</v>
      </c>
      <c r="G7" s="28">
        <v>85</v>
      </c>
      <c r="H7" s="28">
        <v>98.5</v>
      </c>
      <c r="I7" s="28">
        <v>127.26</v>
      </c>
      <c r="J7" s="28">
        <v>130</v>
      </c>
      <c r="K7" s="28">
        <v>104.06</v>
      </c>
      <c r="L7" s="28">
        <v>98.5</v>
      </c>
      <c r="M7" s="28">
        <v>90.1</v>
      </c>
      <c r="N7" s="28">
        <v>79.459999999999994</v>
      </c>
      <c r="O7" s="28">
        <v>81.650000000000006</v>
      </c>
      <c r="P7" s="28">
        <v>89.57</v>
      </c>
      <c r="Q7" s="28">
        <v>91.45</v>
      </c>
      <c r="R7" s="28">
        <v>96.08</v>
      </c>
      <c r="S7" s="28">
        <v>91.46</v>
      </c>
      <c r="T7" s="28">
        <v>100.57</v>
      </c>
      <c r="U7" s="28">
        <v>142.91999999999999</v>
      </c>
      <c r="V7" s="28">
        <v>162.87</v>
      </c>
      <c r="W7" s="28">
        <v>119.26</v>
      </c>
      <c r="X7" s="28">
        <v>90.52</v>
      </c>
      <c r="Y7" s="28">
        <v>85.26</v>
      </c>
      <c r="Z7" s="29"/>
      <c r="AA7" s="30">
        <f>IF(SUM(B7:Z7)&lt;&gt;0,AVERAGEIF(B7:Z7,"&lt;&gt;"""),"")</f>
        <v>99.780416666666682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108</v>
      </c>
      <c r="C11" s="47">
        <v>102</v>
      </c>
      <c r="D11" s="47">
        <v>102</v>
      </c>
      <c r="E11" s="47">
        <v>102</v>
      </c>
      <c r="F11" s="47">
        <v>102</v>
      </c>
      <c r="G11" s="47">
        <v>112</v>
      </c>
      <c r="H11" s="47">
        <v>158.75</v>
      </c>
      <c r="I11" s="47">
        <v>185</v>
      </c>
      <c r="J11" s="47">
        <v>195</v>
      </c>
      <c r="K11" s="47">
        <v>190</v>
      </c>
      <c r="L11" s="47">
        <v>180</v>
      </c>
      <c r="M11" s="47">
        <v>174</v>
      </c>
      <c r="N11" s="47">
        <v>166</v>
      </c>
      <c r="O11" s="47">
        <v>158</v>
      </c>
      <c r="P11" s="47">
        <v>147</v>
      </c>
      <c r="Q11" s="47">
        <v>152</v>
      </c>
      <c r="R11" s="47">
        <v>172</v>
      </c>
      <c r="S11" s="47">
        <v>209</v>
      </c>
      <c r="T11" s="47">
        <v>220</v>
      </c>
      <c r="U11" s="47">
        <v>234</v>
      </c>
      <c r="V11" s="47">
        <v>216</v>
      </c>
      <c r="W11" s="47">
        <v>180</v>
      </c>
      <c r="X11" s="47">
        <v>119</v>
      </c>
      <c r="Y11" s="47">
        <v>102</v>
      </c>
      <c r="Z11" s="48"/>
      <c r="AA11" s="49">
        <f t="shared" si="0"/>
        <v>3785.75</v>
      </c>
    </row>
    <row r="12" spans="1:27" ht="24.95" customHeight="1" x14ac:dyDescent="0.2">
      <c r="A12" s="50" t="s">
        <v>8</v>
      </c>
      <c r="B12" s="51">
        <v>3245.44</v>
      </c>
      <c r="C12" s="52">
        <v>2824.4799999999996</v>
      </c>
      <c r="D12" s="52">
        <v>2594.683</v>
      </c>
      <c r="E12" s="52">
        <v>2399.944</v>
      </c>
      <c r="F12" s="52">
        <v>2428.7860000000001</v>
      </c>
      <c r="G12" s="52">
        <v>2546.0860000000002</v>
      </c>
      <c r="H12" s="52">
        <v>2938.1639999999998</v>
      </c>
      <c r="I12" s="52">
        <v>2939.0720000000001</v>
      </c>
      <c r="J12" s="52">
        <v>2930.5720000000001</v>
      </c>
      <c r="K12" s="52">
        <v>2956.5039999999999</v>
      </c>
      <c r="L12" s="52">
        <v>2616.8890000000001</v>
      </c>
      <c r="M12" s="52">
        <v>2565.1800000000003</v>
      </c>
      <c r="N12" s="52">
        <v>2233.509</v>
      </c>
      <c r="O12" s="52">
        <v>2243.65</v>
      </c>
      <c r="P12" s="52">
        <v>2541.0219999999999</v>
      </c>
      <c r="Q12" s="52">
        <v>2575.41</v>
      </c>
      <c r="R12" s="52">
        <v>2728.2710000000002</v>
      </c>
      <c r="S12" s="52">
        <v>2878.5050000000001</v>
      </c>
      <c r="T12" s="52">
        <v>2917.3230000000003</v>
      </c>
      <c r="U12" s="52">
        <v>2939.7860000000001</v>
      </c>
      <c r="V12" s="52">
        <v>2966.578</v>
      </c>
      <c r="W12" s="52">
        <v>2909.2900000000004</v>
      </c>
      <c r="X12" s="52">
        <v>3003.0309999999999</v>
      </c>
      <c r="Y12" s="52">
        <v>2554.6779999999999</v>
      </c>
      <c r="Z12" s="53"/>
      <c r="AA12" s="54">
        <f t="shared" si="0"/>
        <v>65476.85300000001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111</v>
      </c>
      <c r="G13" s="52">
        <v>146</v>
      </c>
      <c r="H13" s="52">
        <v>364</v>
      </c>
      <c r="I13" s="52">
        <v>338</v>
      </c>
      <c r="J13" s="52">
        <v>215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231</v>
      </c>
      <c r="T13" s="52">
        <v>727</v>
      </c>
      <c r="U13" s="52">
        <v>1095</v>
      </c>
      <c r="V13" s="52">
        <v>1133.3330000000001</v>
      </c>
      <c r="W13" s="52">
        <v>904</v>
      </c>
      <c r="X13" s="52">
        <v>451</v>
      </c>
      <c r="Y13" s="52">
        <v>40</v>
      </c>
      <c r="Z13" s="53"/>
      <c r="AA13" s="54">
        <f t="shared" si="0"/>
        <v>5846.3330000000005</v>
      </c>
    </row>
    <row r="14" spans="1:27" ht="24.95" customHeight="1" x14ac:dyDescent="0.2">
      <c r="A14" s="55" t="s">
        <v>10</v>
      </c>
      <c r="B14" s="56">
        <v>985.6450000000001</v>
      </c>
      <c r="C14" s="57">
        <v>1002.3510000000002</v>
      </c>
      <c r="D14" s="57">
        <v>1016.2819999999999</v>
      </c>
      <c r="E14" s="57">
        <v>1018.2670000000001</v>
      </c>
      <c r="F14" s="57">
        <v>1046.0190000000002</v>
      </c>
      <c r="G14" s="57">
        <v>1106.2909999999999</v>
      </c>
      <c r="H14" s="57">
        <v>1293.9679999999994</v>
      </c>
      <c r="I14" s="57">
        <v>1794.8700000000001</v>
      </c>
      <c r="J14" s="57">
        <v>2315.1639999999998</v>
      </c>
      <c r="K14" s="57">
        <v>2876.6350000000002</v>
      </c>
      <c r="L14" s="57">
        <v>3232.3119999999994</v>
      </c>
      <c r="M14" s="57">
        <v>3454.5300000000011</v>
      </c>
      <c r="N14" s="57">
        <v>3529.9289999999996</v>
      </c>
      <c r="O14" s="57">
        <v>3458.8249999999994</v>
      </c>
      <c r="P14" s="57">
        <v>3359.1719999999996</v>
      </c>
      <c r="Q14" s="57">
        <v>3078.143</v>
      </c>
      <c r="R14" s="57">
        <v>2651.7000000000003</v>
      </c>
      <c r="S14" s="57">
        <v>2138.9090000000006</v>
      </c>
      <c r="T14" s="57">
        <v>1661.8450000000005</v>
      </c>
      <c r="U14" s="57">
        <v>1466.1599999999994</v>
      </c>
      <c r="V14" s="57">
        <v>1417.5639999999999</v>
      </c>
      <c r="W14" s="57">
        <v>1384.3019999999997</v>
      </c>
      <c r="X14" s="57">
        <v>1413.2809999999999</v>
      </c>
      <c r="Y14" s="57">
        <v>1404.9309999999998</v>
      </c>
      <c r="Z14" s="58"/>
      <c r="AA14" s="59">
        <f t="shared" si="0"/>
        <v>48107.095000000001</v>
      </c>
    </row>
    <row r="15" spans="1:27" ht="24.95" customHeight="1" x14ac:dyDescent="0.2">
      <c r="A15" s="55" t="s">
        <v>11</v>
      </c>
      <c r="B15" s="56">
        <v>20</v>
      </c>
      <c r="C15" s="57">
        <v>22</v>
      </c>
      <c r="D15" s="57">
        <v>25</v>
      </c>
      <c r="E15" s="57">
        <v>25</v>
      </c>
      <c r="F15" s="57">
        <v>21</v>
      </c>
      <c r="G15" s="57">
        <v>18</v>
      </c>
      <c r="H15" s="57">
        <v>21</v>
      </c>
      <c r="I15" s="57">
        <v>34</v>
      </c>
      <c r="J15" s="57">
        <v>50</v>
      </c>
      <c r="K15" s="57">
        <v>65</v>
      </c>
      <c r="L15" s="57">
        <v>78</v>
      </c>
      <c r="M15" s="57">
        <v>86</v>
      </c>
      <c r="N15" s="57">
        <v>90</v>
      </c>
      <c r="O15" s="57">
        <v>88</v>
      </c>
      <c r="P15" s="57">
        <v>84</v>
      </c>
      <c r="Q15" s="57">
        <v>75</v>
      </c>
      <c r="R15" s="57">
        <v>63</v>
      </c>
      <c r="S15" s="57">
        <v>51</v>
      </c>
      <c r="T15" s="57">
        <v>45</v>
      </c>
      <c r="U15" s="57">
        <v>45</v>
      </c>
      <c r="V15" s="57">
        <v>46</v>
      </c>
      <c r="W15" s="57">
        <v>52</v>
      </c>
      <c r="X15" s="57">
        <v>62</v>
      </c>
      <c r="Y15" s="57">
        <v>74</v>
      </c>
      <c r="Z15" s="58"/>
      <c r="AA15" s="59">
        <f t="shared" si="0"/>
        <v>1240</v>
      </c>
    </row>
    <row r="16" spans="1:27" ht="30" customHeight="1" thickBot="1" x14ac:dyDescent="0.25">
      <c r="A16" s="60" t="s">
        <v>12</v>
      </c>
      <c r="B16" s="61">
        <f>IF(LEN(B$2)&gt;0,SUM(B10:B15),"")</f>
        <v>4359.085</v>
      </c>
      <c r="C16" s="62">
        <f t="shared" ref="C16:Z16" si="1">IF(LEN(C$2)&gt;0,SUM(C10:C15),"")</f>
        <v>3950.8309999999997</v>
      </c>
      <c r="D16" s="62">
        <f t="shared" si="1"/>
        <v>3737.9650000000001</v>
      </c>
      <c r="E16" s="62">
        <f t="shared" si="1"/>
        <v>3545.2110000000002</v>
      </c>
      <c r="F16" s="62">
        <f t="shared" si="1"/>
        <v>3708.8050000000003</v>
      </c>
      <c r="G16" s="62">
        <f t="shared" si="1"/>
        <v>3928.3770000000004</v>
      </c>
      <c r="H16" s="62">
        <f t="shared" si="1"/>
        <v>4775.8819999999996</v>
      </c>
      <c r="I16" s="62">
        <f t="shared" si="1"/>
        <v>5290.942</v>
      </c>
      <c r="J16" s="62">
        <f t="shared" si="1"/>
        <v>5705.7359999999999</v>
      </c>
      <c r="K16" s="62">
        <f t="shared" si="1"/>
        <v>6101.1390000000001</v>
      </c>
      <c r="L16" s="62">
        <f t="shared" si="1"/>
        <v>6133.2009999999991</v>
      </c>
      <c r="M16" s="62">
        <f t="shared" si="1"/>
        <v>6305.7100000000009</v>
      </c>
      <c r="N16" s="62">
        <f t="shared" si="1"/>
        <v>6045.4380000000001</v>
      </c>
      <c r="O16" s="62">
        <f t="shared" si="1"/>
        <v>5948.4749999999995</v>
      </c>
      <c r="P16" s="62">
        <f t="shared" si="1"/>
        <v>6131.1939999999995</v>
      </c>
      <c r="Q16" s="62">
        <f t="shared" si="1"/>
        <v>5880.5529999999999</v>
      </c>
      <c r="R16" s="62">
        <f t="shared" si="1"/>
        <v>5614.9710000000005</v>
      </c>
      <c r="S16" s="62">
        <f t="shared" si="1"/>
        <v>5508.4140000000007</v>
      </c>
      <c r="T16" s="62">
        <f t="shared" si="1"/>
        <v>5571.1680000000006</v>
      </c>
      <c r="U16" s="62">
        <f t="shared" si="1"/>
        <v>5779.9459999999999</v>
      </c>
      <c r="V16" s="62">
        <f t="shared" si="1"/>
        <v>5779.4750000000004</v>
      </c>
      <c r="W16" s="62">
        <f t="shared" si="1"/>
        <v>5429.5920000000006</v>
      </c>
      <c r="X16" s="62">
        <f t="shared" si="1"/>
        <v>5048.3119999999999</v>
      </c>
      <c r="Y16" s="62">
        <f t="shared" si="1"/>
        <v>4175.6089999999995</v>
      </c>
      <c r="Z16" s="63" t="str">
        <f t="shared" si="1"/>
        <v/>
      </c>
      <c r="AA16" s="64">
        <f>SUM(AA10:AA15)</f>
        <v>124456.031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930.9</v>
      </c>
      <c r="C28" s="72">
        <v>929.9</v>
      </c>
      <c r="D28" s="72">
        <v>941.9</v>
      </c>
      <c r="E28" s="72">
        <v>946.9</v>
      </c>
      <c r="F28" s="72">
        <v>1065.9000000000001</v>
      </c>
      <c r="G28" s="72">
        <v>1141.9000000000001</v>
      </c>
      <c r="H28" s="72">
        <v>1586.65</v>
      </c>
      <c r="I28" s="72">
        <v>1814.9</v>
      </c>
      <c r="J28" s="72">
        <v>1956.9</v>
      </c>
      <c r="K28" s="72">
        <v>1907.9</v>
      </c>
      <c r="L28" s="72">
        <v>2058.9</v>
      </c>
      <c r="M28" s="72">
        <v>2168.9</v>
      </c>
      <c r="N28" s="72">
        <v>2199.9</v>
      </c>
      <c r="O28" s="72">
        <v>2155.9</v>
      </c>
      <c r="P28" s="72">
        <v>2084.9</v>
      </c>
      <c r="Q28" s="72">
        <v>1979.9</v>
      </c>
      <c r="R28" s="72">
        <v>1810.9</v>
      </c>
      <c r="S28" s="72">
        <v>1829.9</v>
      </c>
      <c r="T28" s="72">
        <v>2152.9</v>
      </c>
      <c r="U28" s="72">
        <v>2405.9</v>
      </c>
      <c r="V28" s="72">
        <v>2382.9</v>
      </c>
      <c r="W28" s="72">
        <v>2148.9</v>
      </c>
      <c r="X28" s="72">
        <v>1688.9</v>
      </c>
      <c r="Y28" s="72">
        <v>1228.9000000000001</v>
      </c>
      <c r="Z28" s="73"/>
      <c r="AA28" s="74">
        <f>SUM(B28:Z28)</f>
        <v>41521.350000000013</v>
      </c>
    </row>
    <row r="29" spans="1:27" ht="24.95" customHeight="1" x14ac:dyDescent="0.2">
      <c r="A29" s="75" t="s">
        <v>23</v>
      </c>
      <c r="B29" s="76">
        <v>1823.1849999999999</v>
      </c>
      <c r="C29" s="77">
        <v>1795.931</v>
      </c>
      <c r="D29" s="77">
        <v>1601.0650000000001</v>
      </c>
      <c r="E29" s="77">
        <v>1415.3109999999999</v>
      </c>
      <c r="F29" s="77">
        <v>1397.905</v>
      </c>
      <c r="G29" s="77">
        <v>1467.4770000000001</v>
      </c>
      <c r="H29" s="77">
        <v>1726.232</v>
      </c>
      <c r="I29" s="77">
        <v>1986.0419999999999</v>
      </c>
      <c r="J29" s="77">
        <v>2280.8359999999998</v>
      </c>
      <c r="K29" s="77">
        <v>2783.239</v>
      </c>
      <c r="L29" s="77">
        <v>2818.3009999999999</v>
      </c>
      <c r="M29" s="77">
        <v>2994.81</v>
      </c>
      <c r="N29" s="77">
        <v>2687.538</v>
      </c>
      <c r="O29" s="77">
        <v>2644.5749999999998</v>
      </c>
      <c r="P29" s="77">
        <v>2910.2939999999999</v>
      </c>
      <c r="Q29" s="77">
        <v>2753.6529999999998</v>
      </c>
      <c r="R29" s="77">
        <v>2521.0709999999999</v>
      </c>
      <c r="S29" s="77">
        <v>2277.5140000000001</v>
      </c>
      <c r="T29" s="77">
        <v>1938.268</v>
      </c>
      <c r="U29" s="77">
        <v>1878.046</v>
      </c>
      <c r="V29" s="77">
        <v>1902.575</v>
      </c>
      <c r="W29" s="77">
        <v>1785.692</v>
      </c>
      <c r="X29" s="77">
        <v>1956.412</v>
      </c>
      <c r="Y29" s="77">
        <v>1678.7090000000001</v>
      </c>
      <c r="Z29" s="78"/>
      <c r="AA29" s="79">
        <f>SUM(B29:Z29)</f>
        <v>51024.681000000004</v>
      </c>
    </row>
    <row r="30" spans="1:27" ht="24.95" customHeight="1" x14ac:dyDescent="0.2">
      <c r="A30" s="82" t="s">
        <v>24</v>
      </c>
      <c r="B30" s="80">
        <v>2111</v>
      </c>
      <c r="C30" s="81">
        <v>1775</v>
      </c>
      <c r="D30" s="81">
        <v>1705</v>
      </c>
      <c r="E30" s="81">
        <v>1705</v>
      </c>
      <c r="F30" s="81">
        <v>1755</v>
      </c>
      <c r="G30" s="81">
        <v>1825</v>
      </c>
      <c r="H30" s="81">
        <v>2020</v>
      </c>
      <c r="I30" s="81">
        <v>2020</v>
      </c>
      <c r="J30" s="81">
        <v>2020</v>
      </c>
      <c r="K30" s="81">
        <v>1925</v>
      </c>
      <c r="L30" s="81">
        <v>1690</v>
      </c>
      <c r="M30" s="81">
        <v>1640</v>
      </c>
      <c r="N30" s="81">
        <v>1640</v>
      </c>
      <c r="O30" s="81">
        <v>1630</v>
      </c>
      <c r="P30" s="81">
        <v>1630</v>
      </c>
      <c r="Q30" s="81">
        <v>1630</v>
      </c>
      <c r="R30" s="81">
        <v>1805</v>
      </c>
      <c r="S30" s="81">
        <v>1850</v>
      </c>
      <c r="T30" s="81">
        <v>2039</v>
      </c>
      <c r="U30" s="81">
        <v>2060</v>
      </c>
      <c r="V30" s="81">
        <v>2061</v>
      </c>
      <c r="W30" s="81">
        <v>2062</v>
      </c>
      <c r="X30" s="81">
        <v>1922</v>
      </c>
      <c r="Y30" s="81">
        <v>1750</v>
      </c>
      <c r="Z30" s="83"/>
      <c r="AA30" s="84">
        <f>SUM(B30:Z30)</f>
        <v>44270</v>
      </c>
    </row>
    <row r="31" spans="1:27" ht="30" customHeight="1" thickBot="1" x14ac:dyDescent="0.25">
      <c r="A31" s="60" t="s">
        <v>25</v>
      </c>
      <c r="B31" s="61">
        <f>IF(LEN(B$2)&gt;0,SUM(B28:B30),"")</f>
        <v>4865.085</v>
      </c>
      <c r="C31" s="62">
        <f t="shared" ref="C31:Z31" si="4">IF(LEN(C$2)&gt;0,SUM(C28:C30),"")</f>
        <v>4500.8310000000001</v>
      </c>
      <c r="D31" s="62">
        <f t="shared" si="4"/>
        <v>4247.9650000000001</v>
      </c>
      <c r="E31" s="62">
        <f t="shared" si="4"/>
        <v>4067.2109999999998</v>
      </c>
      <c r="F31" s="62">
        <f t="shared" si="4"/>
        <v>4218.8050000000003</v>
      </c>
      <c r="G31" s="62">
        <f t="shared" si="4"/>
        <v>4434.3770000000004</v>
      </c>
      <c r="H31" s="62">
        <f t="shared" si="4"/>
        <v>5332.8819999999996</v>
      </c>
      <c r="I31" s="62">
        <f t="shared" si="4"/>
        <v>5820.942</v>
      </c>
      <c r="J31" s="62">
        <f t="shared" si="4"/>
        <v>6257.7359999999999</v>
      </c>
      <c r="K31" s="62">
        <f t="shared" si="4"/>
        <v>6616.1390000000001</v>
      </c>
      <c r="L31" s="62">
        <f t="shared" si="4"/>
        <v>6567.201</v>
      </c>
      <c r="M31" s="62">
        <f t="shared" si="4"/>
        <v>6803.71</v>
      </c>
      <c r="N31" s="62">
        <f t="shared" si="4"/>
        <v>6527.4380000000001</v>
      </c>
      <c r="O31" s="62">
        <f t="shared" si="4"/>
        <v>6430.4750000000004</v>
      </c>
      <c r="P31" s="62">
        <f t="shared" si="4"/>
        <v>6625.1939999999995</v>
      </c>
      <c r="Q31" s="62">
        <f t="shared" si="4"/>
        <v>6363.5529999999999</v>
      </c>
      <c r="R31" s="62">
        <f t="shared" si="4"/>
        <v>6136.9709999999995</v>
      </c>
      <c r="S31" s="62">
        <f t="shared" si="4"/>
        <v>5957.4140000000007</v>
      </c>
      <c r="T31" s="62">
        <f t="shared" si="4"/>
        <v>6130.1679999999997</v>
      </c>
      <c r="U31" s="62">
        <f t="shared" si="4"/>
        <v>6343.9459999999999</v>
      </c>
      <c r="V31" s="62">
        <f t="shared" si="4"/>
        <v>6346.4750000000004</v>
      </c>
      <c r="W31" s="62">
        <f t="shared" si="4"/>
        <v>5996.5920000000006</v>
      </c>
      <c r="X31" s="62">
        <f t="shared" si="4"/>
        <v>5567.3119999999999</v>
      </c>
      <c r="Y31" s="62">
        <f t="shared" si="4"/>
        <v>4657.6090000000004</v>
      </c>
      <c r="Z31" s="63" t="str">
        <f t="shared" si="4"/>
        <v/>
      </c>
      <c r="AA31" s="64">
        <f>SUM(AA28:AA30)</f>
        <v>136816.03100000002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216</v>
      </c>
      <c r="C34" s="95">
        <v>286</v>
      </c>
      <c r="D34" s="95">
        <v>261</v>
      </c>
      <c r="E34" s="95">
        <v>273</v>
      </c>
      <c r="F34" s="95">
        <v>261</v>
      </c>
      <c r="G34" s="95">
        <v>250</v>
      </c>
      <c r="H34" s="95">
        <v>250</v>
      </c>
      <c r="I34" s="95">
        <v>230</v>
      </c>
      <c r="J34" s="95">
        <v>250</v>
      </c>
      <c r="K34" s="95">
        <v>227</v>
      </c>
      <c r="L34" s="95">
        <v>168</v>
      </c>
      <c r="M34" s="95">
        <v>193</v>
      </c>
      <c r="N34" s="95">
        <v>177</v>
      </c>
      <c r="O34" s="95">
        <v>177</v>
      </c>
      <c r="P34" s="95">
        <v>184</v>
      </c>
      <c r="Q34" s="95">
        <v>181</v>
      </c>
      <c r="R34" s="95">
        <v>209</v>
      </c>
      <c r="S34" s="95">
        <v>140</v>
      </c>
      <c r="T34" s="95">
        <v>250</v>
      </c>
      <c r="U34" s="95">
        <v>250</v>
      </c>
      <c r="V34" s="95">
        <v>250</v>
      </c>
      <c r="W34" s="95">
        <v>250</v>
      </c>
      <c r="X34" s="95">
        <v>202</v>
      </c>
      <c r="Y34" s="95">
        <v>157</v>
      </c>
      <c r="Z34" s="96"/>
      <c r="AA34" s="74">
        <f t="shared" ref="AA34:AA39" si="5">SUM(B34:Z34)</f>
        <v>5292</v>
      </c>
    </row>
    <row r="35" spans="1:27" ht="24.95" customHeight="1" x14ac:dyDescent="0.2">
      <c r="A35" s="97" t="s">
        <v>28</v>
      </c>
      <c r="B35" s="98">
        <v>235</v>
      </c>
      <c r="C35" s="99">
        <v>209</v>
      </c>
      <c r="D35" s="99">
        <v>194</v>
      </c>
      <c r="E35" s="99">
        <v>194</v>
      </c>
      <c r="F35" s="99">
        <v>194</v>
      </c>
      <c r="G35" s="99">
        <v>201</v>
      </c>
      <c r="H35" s="99">
        <v>252</v>
      </c>
      <c r="I35" s="99">
        <v>245</v>
      </c>
      <c r="J35" s="99">
        <v>247</v>
      </c>
      <c r="K35" s="99">
        <v>233</v>
      </c>
      <c r="L35" s="99">
        <v>211</v>
      </c>
      <c r="M35" s="99">
        <v>250</v>
      </c>
      <c r="N35" s="99">
        <v>250</v>
      </c>
      <c r="O35" s="99">
        <v>250</v>
      </c>
      <c r="P35" s="99">
        <v>255</v>
      </c>
      <c r="Q35" s="99">
        <v>247</v>
      </c>
      <c r="R35" s="99">
        <v>258</v>
      </c>
      <c r="S35" s="99">
        <v>254</v>
      </c>
      <c r="T35" s="99">
        <v>254</v>
      </c>
      <c r="U35" s="99">
        <v>259</v>
      </c>
      <c r="V35" s="99">
        <v>262</v>
      </c>
      <c r="W35" s="99">
        <v>262</v>
      </c>
      <c r="X35" s="99">
        <v>262</v>
      </c>
      <c r="Y35" s="99">
        <v>270</v>
      </c>
      <c r="Z35" s="100"/>
      <c r="AA35" s="79">
        <f t="shared" si="5"/>
        <v>5748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67.7</v>
      </c>
      <c r="E36" s="99">
        <v>81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227</v>
      </c>
      <c r="M36" s="99">
        <v>114.4</v>
      </c>
      <c r="N36" s="99">
        <v>30.4</v>
      </c>
      <c r="O36" s="99">
        <v>16.5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216.2</v>
      </c>
      <c r="Z36" s="100"/>
      <c r="AA36" s="79">
        <f t="shared" si="5"/>
        <v>838.2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85.3</v>
      </c>
      <c r="G38" s="99">
        <v>331.1</v>
      </c>
      <c r="H38" s="99"/>
      <c r="I38" s="99">
        <v>187.7</v>
      </c>
      <c r="J38" s="99">
        <v>181.7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169</v>
      </c>
      <c r="U38" s="99">
        <v>500</v>
      </c>
      <c r="V38" s="99">
        <v>500</v>
      </c>
      <c r="W38" s="99">
        <v>440</v>
      </c>
      <c r="X38" s="99"/>
      <c r="Y38" s="99"/>
      <c r="Z38" s="100"/>
      <c r="AA38" s="79">
        <f t="shared" si="5"/>
        <v>2394.8000000000002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506</v>
      </c>
      <c r="C39" s="88">
        <f t="shared" si="6"/>
        <v>550</v>
      </c>
      <c r="D39" s="88">
        <f t="shared" si="6"/>
        <v>572.70000000000005</v>
      </c>
      <c r="E39" s="88">
        <f t="shared" si="6"/>
        <v>598</v>
      </c>
      <c r="F39" s="88">
        <f t="shared" si="6"/>
        <v>595.29999999999995</v>
      </c>
      <c r="G39" s="88">
        <f t="shared" si="6"/>
        <v>837.1</v>
      </c>
      <c r="H39" s="88">
        <f t="shared" si="6"/>
        <v>557</v>
      </c>
      <c r="I39" s="88">
        <f t="shared" si="6"/>
        <v>717.7</v>
      </c>
      <c r="J39" s="88">
        <f t="shared" si="6"/>
        <v>733.7</v>
      </c>
      <c r="K39" s="88">
        <f t="shared" si="6"/>
        <v>515</v>
      </c>
      <c r="L39" s="88">
        <f t="shared" si="6"/>
        <v>656</v>
      </c>
      <c r="M39" s="88">
        <f t="shared" si="6"/>
        <v>607.4</v>
      </c>
      <c r="N39" s="88">
        <f t="shared" si="6"/>
        <v>507.4</v>
      </c>
      <c r="O39" s="88">
        <f t="shared" si="6"/>
        <v>493.5</v>
      </c>
      <c r="P39" s="88">
        <f t="shared" si="6"/>
        <v>494</v>
      </c>
      <c r="Q39" s="88">
        <f t="shared" si="6"/>
        <v>483</v>
      </c>
      <c r="R39" s="88">
        <f t="shared" si="6"/>
        <v>522</v>
      </c>
      <c r="S39" s="88">
        <f t="shared" si="6"/>
        <v>449</v>
      </c>
      <c r="T39" s="88">
        <f t="shared" si="6"/>
        <v>728</v>
      </c>
      <c r="U39" s="88">
        <f t="shared" si="6"/>
        <v>1064</v>
      </c>
      <c r="V39" s="88">
        <f t="shared" si="6"/>
        <v>1067</v>
      </c>
      <c r="W39" s="88">
        <f t="shared" si="6"/>
        <v>1007</v>
      </c>
      <c r="X39" s="88">
        <f t="shared" si="6"/>
        <v>519</v>
      </c>
      <c r="Y39" s="88">
        <f t="shared" si="6"/>
        <v>693.2</v>
      </c>
      <c r="Z39" s="89" t="str">
        <f t="shared" si="6"/>
        <v/>
      </c>
      <c r="AA39" s="90">
        <f t="shared" si="5"/>
        <v>15473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62.7</v>
      </c>
      <c r="E44" s="99">
        <v>76</v>
      </c>
      <c r="F44" s="99"/>
      <c r="G44" s="99"/>
      <c r="H44" s="99"/>
      <c r="I44" s="99"/>
      <c r="J44" s="99"/>
      <c r="K44" s="99"/>
      <c r="L44" s="99">
        <v>222</v>
      </c>
      <c r="M44" s="99">
        <v>109.4</v>
      </c>
      <c r="N44" s="99">
        <v>25.4</v>
      </c>
      <c r="O44" s="99">
        <v>11.5</v>
      </c>
      <c r="P44" s="99"/>
      <c r="Q44" s="99"/>
      <c r="R44" s="99"/>
      <c r="S44" s="99"/>
      <c r="T44" s="99"/>
      <c r="U44" s="99"/>
      <c r="V44" s="99"/>
      <c r="W44" s="99"/>
      <c r="X44" s="99"/>
      <c r="Y44" s="99">
        <v>211.2</v>
      </c>
      <c r="Z44" s="100"/>
      <c r="AA44" s="79">
        <f t="shared" si="7"/>
        <v>718.2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85.3</v>
      </c>
      <c r="G46" s="99">
        <v>331.1</v>
      </c>
      <c r="H46" s="99"/>
      <c r="I46" s="99">
        <v>187.7</v>
      </c>
      <c r="J46" s="99">
        <v>181.7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169</v>
      </c>
      <c r="U46" s="99">
        <v>500</v>
      </c>
      <c r="V46" s="99">
        <v>500</v>
      </c>
      <c r="W46" s="99">
        <v>440</v>
      </c>
      <c r="X46" s="99"/>
      <c r="Y46" s="99"/>
      <c r="Z46" s="100"/>
      <c r="AA46" s="79">
        <f t="shared" si="7"/>
        <v>2394.8000000000002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62.7</v>
      </c>
      <c r="E48" s="88">
        <f t="shared" si="8"/>
        <v>76</v>
      </c>
      <c r="F48" s="88">
        <f t="shared" si="8"/>
        <v>85.3</v>
      </c>
      <c r="G48" s="88">
        <f t="shared" si="8"/>
        <v>331.1</v>
      </c>
      <c r="H48" s="88">
        <f t="shared" si="8"/>
        <v>0</v>
      </c>
      <c r="I48" s="88">
        <f t="shared" si="8"/>
        <v>187.7</v>
      </c>
      <c r="J48" s="88">
        <f t="shared" si="8"/>
        <v>181.7</v>
      </c>
      <c r="K48" s="88">
        <f t="shared" si="8"/>
        <v>0</v>
      </c>
      <c r="L48" s="88">
        <f t="shared" si="8"/>
        <v>222</v>
      </c>
      <c r="M48" s="88">
        <f t="shared" si="8"/>
        <v>109.4</v>
      </c>
      <c r="N48" s="88">
        <f t="shared" si="8"/>
        <v>25.4</v>
      </c>
      <c r="O48" s="88">
        <f t="shared" si="8"/>
        <v>11.5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169</v>
      </c>
      <c r="U48" s="88">
        <f t="shared" si="8"/>
        <v>500</v>
      </c>
      <c r="V48" s="88">
        <f t="shared" si="8"/>
        <v>500</v>
      </c>
      <c r="W48" s="88">
        <f t="shared" si="8"/>
        <v>440</v>
      </c>
      <c r="X48" s="88">
        <f t="shared" si="8"/>
        <v>0</v>
      </c>
      <c r="Y48" s="88">
        <f t="shared" si="8"/>
        <v>211.2</v>
      </c>
      <c r="Z48" s="89" t="str">
        <f t="shared" si="8"/>
        <v/>
      </c>
      <c r="AA48" s="90">
        <f t="shared" si="7"/>
        <v>3113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4865.085</v>
      </c>
      <c r="C51" s="88">
        <f t="shared" si="10"/>
        <v>4500.8310000000001</v>
      </c>
      <c r="D51" s="88">
        <f t="shared" si="10"/>
        <v>4310.665</v>
      </c>
      <c r="E51" s="88">
        <f t="shared" si="10"/>
        <v>4143.2110000000002</v>
      </c>
      <c r="F51" s="88">
        <f t="shared" si="10"/>
        <v>4304.1050000000005</v>
      </c>
      <c r="G51" s="88">
        <f t="shared" si="10"/>
        <v>4765.4770000000008</v>
      </c>
      <c r="H51" s="88">
        <f t="shared" si="10"/>
        <v>5332.8819999999996</v>
      </c>
      <c r="I51" s="88">
        <f t="shared" si="10"/>
        <v>6008.6419999999998</v>
      </c>
      <c r="J51" s="88">
        <f t="shared" si="10"/>
        <v>6439.4359999999997</v>
      </c>
      <c r="K51" s="88">
        <f t="shared" si="10"/>
        <v>6616.1390000000001</v>
      </c>
      <c r="L51" s="88">
        <f t="shared" si="10"/>
        <v>6789.2009999999991</v>
      </c>
      <c r="M51" s="88">
        <f t="shared" si="10"/>
        <v>6913.1100000000006</v>
      </c>
      <c r="N51" s="88">
        <f t="shared" si="10"/>
        <v>6552.8379999999997</v>
      </c>
      <c r="O51" s="88">
        <f t="shared" si="10"/>
        <v>6441.9749999999995</v>
      </c>
      <c r="P51" s="88">
        <f t="shared" si="10"/>
        <v>6625.1939999999995</v>
      </c>
      <c r="Q51" s="88">
        <f t="shared" si="10"/>
        <v>6363.5529999999999</v>
      </c>
      <c r="R51" s="88">
        <f t="shared" si="10"/>
        <v>6136.9710000000005</v>
      </c>
      <c r="S51" s="88">
        <f t="shared" si="10"/>
        <v>5957.4140000000007</v>
      </c>
      <c r="T51" s="88">
        <f t="shared" si="10"/>
        <v>6299.1680000000006</v>
      </c>
      <c r="U51" s="88">
        <f t="shared" si="10"/>
        <v>6843.9459999999999</v>
      </c>
      <c r="V51" s="88">
        <f t="shared" si="10"/>
        <v>6846.4750000000004</v>
      </c>
      <c r="W51" s="88">
        <f t="shared" si="10"/>
        <v>6436.5920000000006</v>
      </c>
      <c r="X51" s="88">
        <f t="shared" si="10"/>
        <v>5567.3119999999999</v>
      </c>
      <c r="Y51" s="88">
        <f t="shared" si="10"/>
        <v>4868.8089999999993</v>
      </c>
      <c r="Z51" s="89" t="str">
        <f t="shared" si="10"/>
        <v/>
      </c>
      <c r="AA51" s="104">
        <f>SUM(B51:Z51)</f>
        <v>139929.03100000005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4865.1260000000002</v>
      </c>
      <c r="C4" s="18">
        <v>4500.9000000000005</v>
      </c>
      <c r="D4" s="18">
        <v>4310.6810000000023</v>
      </c>
      <c r="E4" s="18">
        <v>4143.2480000000005</v>
      </c>
      <c r="F4" s="18">
        <v>4304.1090000000013</v>
      </c>
      <c r="G4" s="18">
        <v>4765.4539999999997</v>
      </c>
      <c r="H4" s="18">
        <v>5332.884</v>
      </c>
      <c r="I4" s="18">
        <v>6008.5760000000009</v>
      </c>
      <c r="J4" s="18">
        <v>6439.4800000000005</v>
      </c>
      <c r="K4" s="18">
        <v>6616.2039999999988</v>
      </c>
      <c r="L4" s="18">
        <v>6789.1450000000023</v>
      </c>
      <c r="M4" s="18">
        <v>6913.099000000002</v>
      </c>
      <c r="N4" s="18">
        <v>6552.8019999999997</v>
      </c>
      <c r="O4" s="18">
        <v>6441.9840000000004</v>
      </c>
      <c r="P4" s="18">
        <v>6625.2680000000018</v>
      </c>
      <c r="Q4" s="18">
        <v>6363.6060000000025</v>
      </c>
      <c r="R4" s="18">
        <v>6137.0100000000011</v>
      </c>
      <c r="S4" s="18">
        <v>5957.3950000000013</v>
      </c>
      <c r="T4" s="18">
        <v>6299.0919999999996</v>
      </c>
      <c r="U4" s="18">
        <v>6843.9270000000006</v>
      </c>
      <c r="V4" s="18">
        <v>6846.4919999999984</v>
      </c>
      <c r="W4" s="18">
        <v>6436.5579999999982</v>
      </c>
      <c r="X4" s="18">
        <v>5567.2780000000002</v>
      </c>
      <c r="Y4" s="18">
        <v>4868.8170000000009</v>
      </c>
      <c r="Z4" s="19"/>
      <c r="AA4" s="20">
        <f>SUM(B4:Z4)</f>
        <v>139929.13500000001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90.43</v>
      </c>
      <c r="C7" s="28">
        <v>88.52</v>
      </c>
      <c r="D7" s="28">
        <v>85.43</v>
      </c>
      <c r="E7" s="28">
        <v>82.4</v>
      </c>
      <c r="F7" s="28">
        <v>83.46</v>
      </c>
      <c r="G7" s="28">
        <v>85</v>
      </c>
      <c r="H7" s="28">
        <v>98.5</v>
      </c>
      <c r="I7" s="28">
        <v>127.26</v>
      </c>
      <c r="J7" s="28">
        <v>130</v>
      </c>
      <c r="K7" s="28">
        <v>104.06</v>
      </c>
      <c r="L7" s="28">
        <v>98.5</v>
      </c>
      <c r="M7" s="28">
        <v>90.1</v>
      </c>
      <c r="N7" s="28">
        <v>79.459999999999994</v>
      </c>
      <c r="O7" s="28">
        <v>81.650000000000006</v>
      </c>
      <c r="P7" s="28">
        <v>89.57</v>
      </c>
      <c r="Q7" s="28">
        <v>91.45</v>
      </c>
      <c r="R7" s="28">
        <v>96.08</v>
      </c>
      <c r="S7" s="28">
        <v>91.46</v>
      </c>
      <c r="T7" s="28">
        <v>100.57</v>
      </c>
      <c r="U7" s="28">
        <v>142.91999999999999</v>
      </c>
      <c r="V7" s="28">
        <v>162.87</v>
      </c>
      <c r="W7" s="28">
        <v>119.26</v>
      </c>
      <c r="X7" s="28">
        <v>90.52</v>
      </c>
      <c r="Y7" s="28">
        <v>85.26</v>
      </c>
      <c r="Z7" s="29"/>
      <c r="AA7" s="30">
        <f>IF(SUM(B7:Z7)&lt;&gt;0,AVERAGEIF(B7:Z7,"&lt;&gt;"""),"")</f>
        <v>99.780416666666682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747.85400000000004</v>
      </c>
      <c r="C19" s="72">
        <v>747.048</v>
      </c>
      <c r="D19" s="72">
        <v>747.13499999999999</v>
      </c>
      <c r="E19" s="72">
        <v>752.08299999999997</v>
      </c>
      <c r="F19" s="72">
        <v>732.48</v>
      </c>
      <c r="G19" s="72">
        <v>851.55700000000002</v>
      </c>
      <c r="H19" s="72">
        <v>843.20300000000009</v>
      </c>
      <c r="I19" s="72">
        <v>881.63</v>
      </c>
      <c r="J19" s="72">
        <v>871.04300000000001</v>
      </c>
      <c r="K19" s="72">
        <v>867.99200000000008</v>
      </c>
      <c r="L19" s="72">
        <v>900.99799999999993</v>
      </c>
      <c r="M19" s="72">
        <v>896.16700000000003</v>
      </c>
      <c r="N19" s="72">
        <v>890.70899999999995</v>
      </c>
      <c r="O19" s="72">
        <v>880.91899999999998</v>
      </c>
      <c r="P19" s="72">
        <v>876.71500000000003</v>
      </c>
      <c r="Q19" s="72">
        <v>809.72699999999998</v>
      </c>
      <c r="R19" s="72">
        <v>803.04899999999998</v>
      </c>
      <c r="S19" s="72">
        <v>714.09300000000007</v>
      </c>
      <c r="T19" s="72">
        <v>699.10000000000014</v>
      </c>
      <c r="U19" s="72">
        <v>700.43600000000004</v>
      </c>
      <c r="V19" s="72">
        <v>706.05200000000002</v>
      </c>
      <c r="W19" s="72">
        <v>699.18700000000001</v>
      </c>
      <c r="X19" s="72">
        <v>709.36199999999997</v>
      </c>
      <c r="Y19" s="72">
        <v>711.75800000000004</v>
      </c>
      <c r="Z19" s="73"/>
      <c r="AA19" s="74">
        <f t="shared" ref="AA19:AA24" si="2">SUM(B19:Z19)</f>
        <v>19040.297000000006</v>
      </c>
    </row>
    <row r="20" spans="1:27" ht="24.95" customHeight="1" x14ac:dyDescent="0.2">
      <c r="A20" s="75" t="s">
        <v>15</v>
      </c>
      <c r="B20" s="76">
        <v>957.56299999999999</v>
      </c>
      <c r="C20" s="77">
        <v>941.88</v>
      </c>
      <c r="D20" s="77">
        <v>947.92899999999986</v>
      </c>
      <c r="E20" s="77">
        <v>977.72299999999996</v>
      </c>
      <c r="F20" s="77">
        <v>1026.5820000000001</v>
      </c>
      <c r="G20" s="77">
        <v>1152.7360000000001</v>
      </c>
      <c r="H20" s="77">
        <v>1360.6810000000003</v>
      </c>
      <c r="I20" s="77">
        <v>1478.5029999999999</v>
      </c>
      <c r="J20" s="77">
        <v>1516.7819999999999</v>
      </c>
      <c r="K20" s="77">
        <v>1478.9960000000001</v>
      </c>
      <c r="L20" s="77">
        <v>1475.3439999999998</v>
      </c>
      <c r="M20" s="77">
        <v>1483.2930000000001</v>
      </c>
      <c r="N20" s="77">
        <v>1495.912</v>
      </c>
      <c r="O20" s="77">
        <v>1449.616</v>
      </c>
      <c r="P20" s="77">
        <v>1393.5239999999999</v>
      </c>
      <c r="Q20" s="77">
        <v>1350.1009999999999</v>
      </c>
      <c r="R20" s="77">
        <v>1360.99</v>
      </c>
      <c r="S20" s="77">
        <v>1338.5909999999999</v>
      </c>
      <c r="T20" s="77">
        <v>1320.1309999999999</v>
      </c>
      <c r="U20" s="77">
        <v>1318.347</v>
      </c>
      <c r="V20" s="77">
        <v>1252.9320000000002</v>
      </c>
      <c r="W20" s="77">
        <v>1131.0110000000002</v>
      </c>
      <c r="X20" s="77">
        <v>1022.7830000000001</v>
      </c>
      <c r="Y20" s="77">
        <v>985.82100000000003</v>
      </c>
      <c r="Z20" s="78"/>
      <c r="AA20" s="79">
        <f t="shared" si="2"/>
        <v>30217.771000000004</v>
      </c>
    </row>
    <row r="21" spans="1:27" ht="24.95" customHeight="1" x14ac:dyDescent="0.2">
      <c r="A21" s="75" t="s">
        <v>16</v>
      </c>
      <c r="B21" s="80">
        <v>1976.3990000000001</v>
      </c>
      <c r="C21" s="81">
        <v>1853.3620000000001</v>
      </c>
      <c r="D21" s="81">
        <v>1814.577</v>
      </c>
      <c r="E21" s="81">
        <v>1781.5620000000004</v>
      </c>
      <c r="F21" s="81">
        <v>1861.1570000000002</v>
      </c>
      <c r="G21" s="81">
        <v>2085.2909999999997</v>
      </c>
      <c r="H21" s="81">
        <v>2476.9499999999998</v>
      </c>
      <c r="I21" s="81">
        <v>2765.4430000000002</v>
      </c>
      <c r="J21" s="81">
        <v>3026.6550000000002</v>
      </c>
      <c r="K21" s="81">
        <v>3230.9159999999993</v>
      </c>
      <c r="L21" s="81">
        <v>3325.8030000000003</v>
      </c>
      <c r="M21" s="81">
        <v>3454.3389999999999</v>
      </c>
      <c r="N21" s="81">
        <v>3462.5810000000001</v>
      </c>
      <c r="O21" s="81">
        <v>3313.549</v>
      </c>
      <c r="P21" s="81">
        <v>3175.4289999999996</v>
      </c>
      <c r="Q21" s="81">
        <v>3065.8779999999997</v>
      </c>
      <c r="R21" s="81">
        <v>3029.8709999999996</v>
      </c>
      <c r="S21" s="81">
        <v>3047.2110000000002</v>
      </c>
      <c r="T21" s="81">
        <v>3105.0609999999997</v>
      </c>
      <c r="U21" s="81">
        <v>3284.1439999999998</v>
      </c>
      <c r="V21" s="81">
        <v>3338.9079999999994</v>
      </c>
      <c r="W21" s="81">
        <v>2991.36</v>
      </c>
      <c r="X21" s="81">
        <v>2601.5329999999999</v>
      </c>
      <c r="Y21" s="81">
        <v>2219.2379999999998</v>
      </c>
      <c r="Z21" s="78"/>
      <c r="AA21" s="79">
        <f t="shared" si="2"/>
        <v>66287.217000000004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114</v>
      </c>
      <c r="C23" s="77">
        <v>108</v>
      </c>
      <c r="D23" s="77">
        <v>100.5</v>
      </c>
      <c r="E23" s="77">
        <v>95.5</v>
      </c>
      <c r="F23" s="77">
        <v>100</v>
      </c>
      <c r="G23" s="77">
        <v>99</v>
      </c>
      <c r="H23" s="77">
        <v>103</v>
      </c>
      <c r="I23" s="77">
        <v>107</v>
      </c>
      <c r="J23" s="77">
        <v>99</v>
      </c>
      <c r="K23" s="77">
        <v>96</v>
      </c>
      <c r="L23" s="77">
        <v>106.5</v>
      </c>
      <c r="M23" s="77">
        <v>98</v>
      </c>
      <c r="N23" s="77">
        <v>94.5</v>
      </c>
      <c r="O23" s="77">
        <v>98.5</v>
      </c>
      <c r="P23" s="77">
        <v>98</v>
      </c>
      <c r="Q23" s="77">
        <v>94</v>
      </c>
      <c r="R23" s="77">
        <v>99</v>
      </c>
      <c r="S23" s="77">
        <v>95</v>
      </c>
      <c r="T23" s="77">
        <v>99</v>
      </c>
      <c r="U23" s="77">
        <v>126.5</v>
      </c>
      <c r="V23" s="77">
        <v>125</v>
      </c>
      <c r="W23" s="77">
        <v>124</v>
      </c>
      <c r="X23" s="77">
        <v>94</v>
      </c>
      <c r="Y23" s="77">
        <v>81</v>
      </c>
      <c r="Z23" s="77"/>
      <c r="AA23" s="79">
        <f t="shared" si="2"/>
        <v>2455</v>
      </c>
    </row>
    <row r="24" spans="1:27" ht="24.95" customHeight="1" x14ac:dyDescent="0.2">
      <c r="A24" s="85" t="s">
        <v>19</v>
      </c>
      <c r="B24" s="77">
        <v>264.81</v>
      </c>
      <c r="C24" s="77">
        <v>253.70999999999998</v>
      </c>
      <c r="D24" s="77">
        <v>247.54000000000002</v>
      </c>
      <c r="E24" s="77">
        <v>246.17999999999998</v>
      </c>
      <c r="F24" s="77">
        <v>253.58999999999997</v>
      </c>
      <c r="G24" s="77">
        <v>278.57000000000005</v>
      </c>
      <c r="H24" s="77">
        <v>329.75</v>
      </c>
      <c r="I24" s="77">
        <v>369</v>
      </c>
      <c r="J24" s="77">
        <v>395.00000000000006</v>
      </c>
      <c r="K24" s="77">
        <v>405</v>
      </c>
      <c r="L24" s="77">
        <v>407.99999999999994</v>
      </c>
      <c r="M24" s="77">
        <v>410</v>
      </c>
      <c r="N24" s="77">
        <v>406.00000000000006</v>
      </c>
      <c r="O24" s="77">
        <v>396</v>
      </c>
      <c r="P24" s="77">
        <v>381</v>
      </c>
      <c r="Q24" s="77">
        <v>376.99999999999994</v>
      </c>
      <c r="R24" s="77">
        <v>385</v>
      </c>
      <c r="S24" s="77">
        <v>410</v>
      </c>
      <c r="T24" s="77">
        <v>415</v>
      </c>
      <c r="U24" s="77">
        <v>429</v>
      </c>
      <c r="V24" s="77">
        <v>412</v>
      </c>
      <c r="W24" s="77">
        <v>380</v>
      </c>
      <c r="X24" s="77">
        <v>330.99999999999994</v>
      </c>
      <c r="Y24" s="77">
        <v>296</v>
      </c>
      <c r="Z24" s="77"/>
      <c r="AA24" s="79">
        <f t="shared" si="2"/>
        <v>8479.1500000000015</v>
      </c>
    </row>
    <row r="25" spans="1:27" ht="30" customHeight="1" thickBot="1" x14ac:dyDescent="0.25">
      <c r="A25" s="86" t="s">
        <v>20</v>
      </c>
      <c r="B25" s="87">
        <f t="shared" ref="B25:AA25" si="3">SUM(B19:B24)</f>
        <v>4060.6259999999997</v>
      </c>
      <c r="C25" s="88">
        <f t="shared" si="3"/>
        <v>3904</v>
      </c>
      <c r="D25" s="88">
        <f t="shared" si="3"/>
        <v>3857.6809999999996</v>
      </c>
      <c r="E25" s="88">
        <f t="shared" si="3"/>
        <v>3853.0480000000002</v>
      </c>
      <c r="F25" s="88">
        <f t="shared" si="3"/>
        <v>3973.8090000000002</v>
      </c>
      <c r="G25" s="88">
        <f t="shared" si="3"/>
        <v>4467.1539999999995</v>
      </c>
      <c r="H25" s="88">
        <f t="shared" si="3"/>
        <v>5113.5840000000007</v>
      </c>
      <c r="I25" s="88">
        <f t="shared" si="3"/>
        <v>5601.576</v>
      </c>
      <c r="J25" s="88">
        <f t="shared" si="3"/>
        <v>5908.48</v>
      </c>
      <c r="K25" s="88">
        <f t="shared" si="3"/>
        <v>6078.9039999999995</v>
      </c>
      <c r="L25" s="88">
        <f t="shared" si="3"/>
        <v>6216.6450000000004</v>
      </c>
      <c r="M25" s="88">
        <f t="shared" si="3"/>
        <v>6341.799</v>
      </c>
      <c r="N25" s="88">
        <f t="shared" si="3"/>
        <v>6349.7020000000002</v>
      </c>
      <c r="O25" s="88">
        <f t="shared" si="3"/>
        <v>6138.5839999999998</v>
      </c>
      <c r="P25" s="88">
        <f t="shared" si="3"/>
        <v>5924.6679999999997</v>
      </c>
      <c r="Q25" s="88">
        <f t="shared" si="3"/>
        <v>5696.7060000000001</v>
      </c>
      <c r="R25" s="88">
        <f t="shared" si="3"/>
        <v>5677.91</v>
      </c>
      <c r="S25" s="88">
        <f t="shared" si="3"/>
        <v>5604.8950000000004</v>
      </c>
      <c r="T25" s="88">
        <f t="shared" si="3"/>
        <v>5638.2919999999995</v>
      </c>
      <c r="U25" s="88">
        <f t="shared" si="3"/>
        <v>5858.4269999999997</v>
      </c>
      <c r="V25" s="88">
        <f t="shared" si="3"/>
        <v>5834.8919999999998</v>
      </c>
      <c r="W25" s="88">
        <f t="shared" si="3"/>
        <v>5325.5580000000009</v>
      </c>
      <c r="X25" s="88">
        <f t="shared" si="3"/>
        <v>4758.6779999999999</v>
      </c>
      <c r="Y25" s="88">
        <f t="shared" si="3"/>
        <v>4293.817</v>
      </c>
      <c r="Z25" s="89">
        <f t="shared" si="3"/>
        <v>0</v>
      </c>
      <c r="AA25" s="90">
        <f t="shared" si="3"/>
        <v>126479.43500000003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485.81</v>
      </c>
      <c r="C28" s="72">
        <v>468.71</v>
      </c>
      <c r="D28" s="72">
        <v>445.04</v>
      </c>
      <c r="E28" s="72">
        <v>436.68</v>
      </c>
      <c r="F28" s="72">
        <v>448.59</v>
      </c>
      <c r="G28" s="72">
        <v>432.57</v>
      </c>
      <c r="H28" s="72">
        <v>487.75</v>
      </c>
      <c r="I28" s="72">
        <v>531</v>
      </c>
      <c r="J28" s="72">
        <v>559</v>
      </c>
      <c r="K28" s="72">
        <v>568</v>
      </c>
      <c r="L28" s="72">
        <v>579.5</v>
      </c>
      <c r="M28" s="72">
        <v>573</v>
      </c>
      <c r="N28" s="72">
        <v>565.5</v>
      </c>
      <c r="O28" s="72">
        <v>559.5</v>
      </c>
      <c r="P28" s="72">
        <v>544</v>
      </c>
      <c r="Q28" s="72">
        <v>526</v>
      </c>
      <c r="R28" s="72">
        <v>539</v>
      </c>
      <c r="S28" s="72">
        <v>560</v>
      </c>
      <c r="T28" s="72">
        <v>569</v>
      </c>
      <c r="U28" s="72">
        <v>621.5</v>
      </c>
      <c r="V28" s="72">
        <v>603</v>
      </c>
      <c r="W28" s="72">
        <v>570</v>
      </c>
      <c r="X28" s="72">
        <v>490</v>
      </c>
      <c r="Y28" s="72">
        <v>442</v>
      </c>
      <c r="Z28" s="73"/>
      <c r="AA28" s="74">
        <f>SUM(B28:Z28)</f>
        <v>12605.15</v>
      </c>
    </row>
    <row r="29" spans="1:27" ht="24.95" customHeight="1" x14ac:dyDescent="0.2">
      <c r="A29" s="75" t="s">
        <v>23</v>
      </c>
      <c r="B29" s="76">
        <v>3712.8159999999998</v>
      </c>
      <c r="C29" s="77">
        <v>3517.29</v>
      </c>
      <c r="D29" s="77">
        <v>3484.6410000000001</v>
      </c>
      <c r="E29" s="77">
        <v>3486.3679999999999</v>
      </c>
      <c r="F29" s="77">
        <v>3595.2190000000001</v>
      </c>
      <c r="G29" s="77">
        <v>4064.5839999999998</v>
      </c>
      <c r="H29" s="77">
        <v>4680.8339999999998</v>
      </c>
      <c r="I29" s="77">
        <v>5155.576</v>
      </c>
      <c r="J29" s="77">
        <v>5472.48</v>
      </c>
      <c r="K29" s="77">
        <v>5592.9040000000005</v>
      </c>
      <c r="L29" s="77">
        <v>5794.1450000000004</v>
      </c>
      <c r="M29" s="77">
        <v>5935.799</v>
      </c>
      <c r="N29" s="77">
        <v>5954.2020000000002</v>
      </c>
      <c r="O29" s="77">
        <v>5752.0839999999998</v>
      </c>
      <c r="P29" s="77">
        <v>5526.6679999999997</v>
      </c>
      <c r="Q29" s="77">
        <v>5383.7060000000001</v>
      </c>
      <c r="R29" s="77">
        <v>5263.91</v>
      </c>
      <c r="S29" s="77">
        <v>5086.8950000000004</v>
      </c>
      <c r="T29" s="77">
        <v>5090.2920000000004</v>
      </c>
      <c r="U29" s="77">
        <v>5330.9269999999997</v>
      </c>
      <c r="V29" s="77">
        <v>5346.8919999999998</v>
      </c>
      <c r="W29" s="77">
        <v>4844.558</v>
      </c>
      <c r="X29" s="77">
        <v>4381.6779999999999</v>
      </c>
      <c r="Y29" s="77">
        <v>3926.817</v>
      </c>
      <c r="Z29" s="78"/>
      <c r="AA29" s="79">
        <f>SUM(B29:Z29)</f>
        <v>116381.28500000002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4198.6260000000002</v>
      </c>
      <c r="C31" s="62">
        <f t="shared" si="4"/>
        <v>3986</v>
      </c>
      <c r="D31" s="62">
        <f t="shared" si="4"/>
        <v>3929.681</v>
      </c>
      <c r="E31" s="62">
        <f t="shared" si="4"/>
        <v>3923.0479999999998</v>
      </c>
      <c r="F31" s="62">
        <f t="shared" si="4"/>
        <v>4043.8090000000002</v>
      </c>
      <c r="G31" s="62">
        <f t="shared" si="4"/>
        <v>4497.1539999999995</v>
      </c>
      <c r="H31" s="62">
        <f t="shared" si="4"/>
        <v>5168.5839999999998</v>
      </c>
      <c r="I31" s="62">
        <f t="shared" si="4"/>
        <v>5686.576</v>
      </c>
      <c r="J31" s="62">
        <f t="shared" si="4"/>
        <v>6031.48</v>
      </c>
      <c r="K31" s="62">
        <f t="shared" si="4"/>
        <v>6160.9040000000005</v>
      </c>
      <c r="L31" s="62">
        <f t="shared" si="4"/>
        <v>6373.6450000000004</v>
      </c>
      <c r="M31" s="62">
        <f t="shared" si="4"/>
        <v>6508.799</v>
      </c>
      <c r="N31" s="62">
        <f t="shared" si="4"/>
        <v>6519.7020000000002</v>
      </c>
      <c r="O31" s="62">
        <f t="shared" si="4"/>
        <v>6311.5839999999998</v>
      </c>
      <c r="P31" s="62">
        <f t="shared" si="4"/>
        <v>6070.6679999999997</v>
      </c>
      <c r="Q31" s="62">
        <f t="shared" si="4"/>
        <v>5909.7060000000001</v>
      </c>
      <c r="R31" s="62">
        <f t="shared" si="4"/>
        <v>5802.91</v>
      </c>
      <c r="S31" s="62">
        <f t="shared" si="4"/>
        <v>5646.8950000000004</v>
      </c>
      <c r="T31" s="62">
        <f t="shared" si="4"/>
        <v>5659.2920000000004</v>
      </c>
      <c r="U31" s="62">
        <f t="shared" si="4"/>
        <v>5952.4269999999997</v>
      </c>
      <c r="V31" s="62">
        <f t="shared" si="4"/>
        <v>5949.8919999999998</v>
      </c>
      <c r="W31" s="62">
        <f t="shared" si="4"/>
        <v>5414.558</v>
      </c>
      <c r="X31" s="62">
        <f t="shared" si="4"/>
        <v>4871.6779999999999</v>
      </c>
      <c r="Y31" s="62">
        <f t="shared" si="4"/>
        <v>4368.817</v>
      </c>
      <c r="Z31" s="63">
        <f t="shared" si="4"/>
        <v>0</v>
      </c>
      <c r="AA31" s="64">
        <f t="shared" si="4"/>
        <v>128986.43500000001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98</v>
      </c>
      <c r="C34" s="95">
        <v>42</v>
      </c>
      <c r="D34" s="95">
        <v>42</v>
      </c>
      <c r="E34" s="95">
        <v>40</v>
      </c>
      <c r="F34" s="95">
        <v>40</v>
      </c>
      <c r="G34" s="95"/>
      <c r="H34" s="95"/>
      <c r="I34" s="95"/>
      <c r="J34" s="95"/>
      <c r="K34" s="95">
        <v>28</v>
      </c>
      <c r="L34" s="95">
        <v>122</v>
      </c>
      <c r="M34" s="95">
        <v>142</v>
      </c>
      <c r="N34" s="95">
        <v>142</v>
      </c>
      <c r="O34" s="95">
        <v>144</v>
      </c>
      <c r="P34" s="95">
        <v>114</v>
      </c>
      <c r="Q34" s="95">
        <v>103</v>
      </c>
      <c r="R34" s="95"/>
      <c r="S34" s="95">
        <v>24</v>
      </c>
      <c r="T34" s="95"/>
      <c r="U34" s="95"/>
      <c r="V34" s="95"/>
      <c r="W34" s="95"/>
      <c r="X34" s="95">
        <v>48</v>
      </c>
      <c r="Y34" s="95">
        <v>35</v>
      </c>
      <c r="Z34" s="96"/>
      <c r="AA34" s="74">
        <f t="shared" ref="AA34:AA39" si="5">SUM(B34:Z34)</f>
        <v>1164</v>
      </c>
    </row>
    <row r="35" spans="1:27" ht="24.95" customHeight="1" x14ac:dyDescent="0.2">
      <c r="A35" s="97" t="s">
        <v>41</v>
      </c>
      <c r="B35" s="98">
        <v>40</v>
      </c>
      <c r="C35" s="99">
        <v>40</v>
      </c>
      <c r="D35" s="99">
        <v>30</v>
      </c>
      <c r="E35" s="99">
        <v>30</v>
      </c>
      <c r="F35" s="99">
        <v>30</v>
      </c>
      <c r="G35" s="99">
        <v>30</v>
      </c>
      <c r="H35" s="99">
        <v>55</v>
      </c>
      <c r="I35" s="99">
        <v>85</v>
      </c>
      <c r="J35" s="99">
        <v>123</v>
      </c>
      <c r="K35" s="99">
        <v>54</v>
      </c>
      <c r="L35" s="99">
        <v>35</v>
      </c>
      <c r="M35" s="99">
        <v>25</v>
      </c>
      <c r="N35" s="99">
        <v>28</v>
      </c>
      <c r="O35" s="99">
        <v>29</v>
      </c>
      <c r="P35" s="99">
        <v>32</v>
      </c>
      <c r="Q35" s="99">
        <v>110</v>
      </c>
      <c r="R35" s="99">
        <v>125</v>
      </c>
      <c r="S35" s="99">
        <v>18</v>
      </c>
      <c r="T35" s="99">
        <v>21</v>
      </c>
      <c r="U35" s="99">
        <v>94</v>
      </c>
      <c r="V35" s="99">
        <v>115</v>
      </c>
      <c r="W35" s="99">
        <v>89</v>
      </c>
      <c r="X35" s="99">
        <v>65</v>
      </c>
      <c r="Y35" s="99">
        <v>40</v>
      </c>
      <c r="Z35" s="100"/>
      <c r="AA35" s="79">
        <f t="shared" si="5"/>
        <v>1343</v>
      </c>
    </row>
    <row r="36" spans="1:27" ht="24.95" customHeight="1" x14ac:dyDescent="0.2">
      <c r="A36" s="97" t="s">
        <v>42</v>
      </c>
      <c r="B36" s="98">
        <v>166.5</v>
      </c>
      <c r="C36" s="99">
        <v>58.3</v>
      </c>
      <c r="D36" s="99"/>
      <c r="E36" s="99"/>
      <c r="F36" s="99">
        <v>260.3</v>
      </c>
      <c r="G36" s="99">
        <v>268.3</v>
      </c>
      <c r="H36" s="99">
        <v>126.3</v>
      </c>
      <c r="I36" s="99">
        <v>322</v>
      </c>
      <c r="J36" s="99">
        <v>408</v>
      </c>
      <c r="K36" s="99">
        <v>113.8</v>
      </c>
      <c r="L36" s="99"/>
      <c r="M36" s="99"/>
      <c r="N36" s="99"/>
      <c r="O36" s="99"/>
      <c r="P36" s="99">
        <v>128.30000000000001</v>
      </c>
      <c r="Q36" s="99">
        <v>152.19999999999999</v>
      </c>
      <c r="R36" s="99">
        <v>274.7</v>
      </c>
      <c r="S36" s="99">
        <v>211.3</v>
      </c>
      <c r="T36" s="99">
        <v>639.79999999999995</v>
      </c>
      <c r="U36" s="99">
        <v>891.5</v>
      </c>
      <c r="V36" s="99">
        <v>896.6</v>
      </c>
      <c r="W36" s="99">
        <v>1022</v>
      </c>
      <c r="X36" s="99">
        <v>195.6</v>
      </c>
      <c r="Y36" s="99"/>
      <c r="Z36" s="100"/>
      <c r="AA36" s="79">
        <f t="shared" si="5"/>
        <v>6135.5000000000009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456.6</v>
      </c>
      <c r="D38" s="99">
        <v>381</v>
      </c>
      <c r="E38" s="99">
        <v>220.2</v>
      </c>
      <c r="F38" s="99"/>
      <c r="G38" s="99"/>
      <c r="H38" s="99">
        <v>38</v>
      </c>
      <c r="I38" s="99"/>
      <c r="J38" s="99"/>
      <c r="K38" s="99">
        <v>341.5</v>
      </c>
      <c r="L38" s="99">
        <v>415.5</v>
      </c>
      <c r="M38" s="99">
        <v>404.3</v>
      </c>
      <c r="N38" s="99">
        <v>33.1</v>
      </c>
      <c r="O38" s="99">
        <v>130.4</v>
      </c>
      <c r="P38" s="99">
        <v>426.3</v>
      </c>
      <c r="Q38" s="99">
        <v>301.7</v>
      </c>
      <c r="R38" s="99">
        <v>59.4</v>
      </c>
      <c r="S38" s="99">
        <v>99.2</v>
      </c>
      <c r="T38" s="99"/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4807.2000000000007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804.5</v>
      </c>
      <c r="C39" s="88">
        <f t="shared" si="6"/>
        <v>596.90000000000009</v>
      </c>
      <c r="D39" s="88">
        <f t="shared" si="6"/>
        <v>453</v>
      </c>
      <c r="E39" s="88">
        <f t="shared" si="6"/>
        <v>290.2</v>
      </c>
      <c r="F39" s="88">
        <f t="shared" si="6"/>
        <v>330.3</v>
      </c>
      <c r="G39" s="88">
        <f t="shared" si="6"/>
        <v>298.3</v>
      </c>
      <c r="H39" s="88">
        <f t="shared" si="6"/>
        <v>219.3</v>
      </c>
      <c r="I39" s="88">
        <f t="shared" si="6"/>
        <v>407</v>
      </c>
      <c r="J39" s="88">
        <f t="shared" si="6"/>
        <v>531</v>
      </c>
      <c r="K39" s="88">
        <f t="shared" si="6"/>
        <v>537.29999999999995</v>
      </c>
      <c r="L39" s="88">
        <f t="shared" si="6"/>
        <v>572.5</v>
      </c>
      <c r="M39" s="88">
        <f t="shared" si="6"/>
        <v>571.29999999999995</v>
      </c>
      <c r="N39" s="88">
        <f t="shared" si="6"/>
        <v>203.1</v>
      </c>
      <c r="O39" s="88">
        <f t="shared" si="6"/>
        <v>303.39999999999998</v>
      </c>
      <c r="P39" s="88">
        <f t="shared" si="6"/>
        <v>700.6</v>
      </c>
      <c r="Q39" s="88">
        <f t="shared" si="6"/>
        <v>666.9</v>
      </c>
      <c r="R39" s="88">
        <f t="shared" si="6"/>
        <v>459.09999999999997</v>
      </c>
      <c r="S39" s="88">
        <f t="shared" si="6"/>
        <v>352.5</v>
      </c>
      <c r="T39" s="88">
        <f t="shared" si="6"/>
        <v>660.8</v>
      </c>
      <c r="U39" s="88">
        <f t="shared" si="6"/>
        <v>985.5</v>
      </c>
      <c r="V39" s="88">
        <f t="shared" si="6"/>
        <v>1011.6</v>
      </c>
      <c r="W39" s="88">
        <f t="shared" si="6"/>
        <v>1111</v>
      </c>
      <c r="X39" s="88">
        <f t="shared" si="6"/>
        <v>808.6</v>
      </c>
      <c r="Y39" s="88">
        <f t="shared" si="6"/>
        <v>575</v>
      </c>
      <c r="Z39" s="89">
        <f t="shared" si="6"/>
        <v>0</v>
      </c>
      <c r="AA39" s="90">
        <f t="shared" si="5"/>
        <v>13449.7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166.5</v>
      </c>
      <c r="C44" s="99">
        <v>58.3</v>
      </c>
      <c r="D44" s="99"/>
      <c r="E44" s="99"/>
      <c r="F44" s="99">
        <v>260.3</v>
      </c>
      <c r="G44" s="99">
        <v>268.3</v>
      </c>
      <c r="H44" s="99">
        <v>126.3</v>
      </c>
      <c r="I44" s="99">
        <v>322</v>
      </c>
      <c r="J44" s="99">
        <v>408</v>
      </c>
      <c r="K44" s="99">
        <v>113.8</v>
      </c>
      <c r="L44" s="99"/>
      <c r="M44" s="99"/>
      <c r="N44" s="99"/>
      <c r="O44" s="99"/>
      <c r="P44" s="99">
        <v>128.30000000000001</v>
      </c>
      <c r="Q44" s="99">
        <v>152.19999999999999</v>
      </c>
      <c r="R44" s="99">
        <v>274.7</v>
      </c>
      <c r="S44" s="99">
        <v>211.3</v>
      </c>
      <c r="T44" s="99">
        <v>639.79999999999995</v>
      </c>
      <c r="U44" s="99">
        <v>891.5</v>
      </c>
      <c r="V44" s="99">
        <v>896.6</v>
      </c>
      <c r="W44" s="99">
        <v>1022</v>
      </c>
      <c r="X44" s="99">
        <v>195.6</v>
      </c>
      <c r="Y44" s="99"/>
      <c r="Z44" s="100"/>
      <c r="AA44" s="79">
        <f t="shared" si="7"/>
        <v>6135.5000000000009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456.6</v>
      </c>
      <c r="D46" s="99">
        <v>381</v>
      </c>
      <c r="E46" s="99">
        <v>220.2</v>
      </c>
      <c r="F46" s="99"/>
      <c r="G46" s="99"/>
      <c r="H46" s="99">
        <v>38</v>
      </c>
      <c r="I46" s="99"/>
      <c r="J46" s="99"/>
      <c r="K46" s="99">
        <v>341.5</v>
      </c>
      <c r="L46" s="99">
        <v>415.5</v>
      </c>
      <c r="M46" s="99">
        <v>404.3</v>
      </c>
      <c r="N46" s="99">
        <v>33.1</v>
      </c>
      <c r="O46" s="99">
        <v>130.4</v>
      </c>
      <c r="P46" s="99">
        <v>426.3</v>
      </c>
      <c r="Q46" s="99">
        <v>301.7</v>
      </c>
      <c r="R46" s="99">
        <v>59.4</v>
      </c>
      <c r="S46" s="99">
        <v>99.2</v>
      </c>
      <c r="T46" s="99"/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4807.2000000000007</v>
      </c>
    </row>
    <row r="47" spans="1:27" ht="24.95" customHeight="1" x14ac:dyDescent="0.2">
      <c r="A47" s="85" t="s">
        <v>47</v>
      </c>
      <c r="B47" s="98">
        <v>136.81</v>
      </c>
      <c r="C47" s="99">
        <v>129.71</v>
      </c>
      <c r="D47" s="99">
        <v>120.54</v>
      </c>
      <c r="E47" s="99">
        <v>119.18</v>
      </c>
      <c r="F47" s="99">
        <v>130.59</v>
      </c>
      <c r="G47" s="99">
        <v>148.57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148</v>
      </c>
      <c r="X47" s="99">
        <v>150</v>
      </c>
      <c r="Y47" s="99">
        <v>120</v>
      </c>
      <c r="Z47" s="100"/>
      <c r="AA47" s="79">
        <f t="shared" si="7"/>
        <v>3453.4</v>
      </c>
    </row>
    <row r="48" spans="1:27" ht="30" customHeight="1" thickBot="1" x14ac:dyDescent="0.25">
      <c r="A48" s="86" t="s">
        <v>48</v>
      </c>
      <c r="B48" s="87">
        <f>SUM(B42:B47)</f>
        <v>803.31</v>
      </c>
      <c r="C48" s="88">
        <f t="shared" ref="C48:Z48" si="8">SUM(C42:C47)</f>
        <v>644.61</v>
      </c>
      <c r="D48" s="88">
        <f t="shared" si="8"/>
        <v>501.54</v>
      </c>
      <c r="E48" s="88">
        <f t="shared" si="8"/>
        <v>339.38</v>
      </c>
      <c r="F48" s="88">
        <f t="shared" si="8"/>
        <v>390.89</v>
      </c>
      <c r="G48" s="88">
        <f t="shared" si="8"/>
        <v>416.87</v>
      </c>
      <c r="H48" s="88">
        <f t="shared" si="8"/>
        <v>314.3</v>
      </c>
      <c r="I48" s="88">
        <f t="shared" si="8"/>
        <v>472</v>
      </c>
      <c r="J48" s="88">
        <f t="shared" si="8"/>
        <v>558</v>
      </c>
      <c r="K48" s="88">
        <f t="shared" si="8"/>
        <v>605.29999999999995</v>
      </c>
      <c r="L48" s="88">
        <f t="shared" si="8"/>
        <v>565.5</v>
      </c>
      <c r="M48" s="88">
        <f t="shared" si="8"/>
        <v>554.29999999999995</v>
      </c>
      <c r="N48" s="88">
        <f t="shared" si="8"/>
        <v>183.1</v>
      </c>
      <c r="O48" s="88">
        <f t="shared" si="8"/>
        <v>280.39999999999998</v>
      </c>
      <c r="P48" s="88">
        <f t="shared" si="8"/>
        <v>704.6</v>
      </c>
      <c r="Q48" s="88">
        <f t="shared" si="8"/>
        <v>603.9</v>
      </c>
      <c r="R48" s="88">
        <f t="shared" si="8"/>
        <v>484.09999999999997</v>
      </c>
      <c r="S48" s="88">
        <f t="shared" si="8"/>
        <v>460.5</v>
      </c>
      <c r="T48" s="88">
        <f t="shared" si="8"/>
        <v>789.8</v>
      </c>
      <c r="U48" s="88">
        <f t="shared" si="8"/>
        <v>1041.5</v>
      </c>
      <c r="V48" s="88">
        <f t="shared" si="8"/>
        <v>1046.5999999999999</v>
      </c>
      <c r="W48" s="88">
        <f t="shared" si="8"/>
        <v>1170</v>
      </c>
      <c r="X48" s="88">
        <f t="shared" si="8"/>
        <v>845.6</v>
      </c>
      <c r="Y48" s="88">
        <f t="shared" si="8"/>
        <v>620</v>
      </c>
      <c r="Z48" s="89">
        <f t="shared" si="8"/>
        <v>0</v>
      </c>
      <c r="AA48" s="90">
        <f t="shared" si="7"/>
        <v>14396.1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4865.1260000000002</v>
      </c>
      <c r="C51" s="88">
        <f t="shared" si="10"/>
        <v>4500.8999999999996</v>
      </c>
      <c r="D51" s="88">
        <f t="shared" si="10"/>
        <v>4310.6809999999996</v>
      </c>
      <c r="E51" s="88">
        <f t="shared" si="10"/>
        <v>4143.2480000000005</v>
      </c>
      <c r="F51" s="88">
        <f t="shared" si="10"/>
        <v>4304.1090000000004</v>
      </c>
      <c r="G51" s="88">
        <f t="shared" si="10"/>
        <v>4765.4539999999997</v>
      </c>
      <c r="H51" s="88">
        <f t="shared" si="10"/>
        <v>5332.8840000000009</v>
      </c>
      <c r="I51" s="88">
        <f t="shared" si="10"/>
        <v>6008.576</v>
      </c>
      <c r="J51" s="88">
        <f t="shared" si="10"/>
        <v>6439.48</v>
      </c>
      <c r="K51" s="88">
        <f t="shared" si="10"/>
        <v>6616.2039999999997</v>
      </c>
      <c r="L51" s="88">
        <f t="shared" si="10"/>
        <v>6789.1450000000004</v>
      </c>
      <c r="M51" s="88">
        <f t="shared" si="10"/>
        <v>6913.0990000000002</v>
      </c>
      <c r="N51" s="88">
        <f t="shared" si="10"/>
        <v>6552.8020000000006</v>
      </c>
      <c r="O51" s="88">
        <f t="shared" si="10"/>
        <v>6441.9839999999995</v>
      </c>
      <c r="P51" s="88">
        <f t="shared" si="10"/>
        <v>6625.268</v>
      </c>
      <c r="Q51" s="88">
        <f t="shared" si="10"/>
        <v>6363.6059999999998</v>
      </c>
      <c r="R51" s="88">
        <f t="shared" si="10"/>
        <v>6137.01</v>
      </c>
      <c r="S51" s="88">
        <f t="shared" si="10"/>
        <v>5957.3950000000004</v>
      </c>
      <c r="T51" s="88">
        <f t="shared" si="10"/>
        <v>6299.0919999999996</v>
      </c>
      <c r="U51" s="88">
        <f t="shared" si="10"/>
        <v>6843.9269999999997</v>
      </c>
      <c r="V51" s="88">
        <f t="shared" si="10"/>
        <v>6846.4920000000002</v>
      </c>
      <c r="W51" s="88">
        <f t="shared" si="10"/>
        <v>6436.5580000000009</v>
      </c>
      <c r="X51" s="88">
        <f t="shared" si="10"/>
        <v>5567.2780000000002</v>
      </c>
      <c r="Y51" s="88">
        <f t="shared" si="10"/>
        <v>4868.817</v>
      </c>
      <c r="Z51" s="89">
        <f t="shared" si="10"/>
        <v>0</v>
      </c>
      <c r="AA51" s="104">
        <f>SUM(B51:Z51)</f>
        <v>139929.13500000001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666.5</v>
      </c>
      <c r="C4" s="18">
        <v>514.9</v>
      </c>
      <c r="D4" s="18">
        <v>318.3</v>
      </c>
      <c r="E4" s="18">
        <v>144.19999999999999</v>
      </c>
      <c r="F4" s="18">
        <v>175</v>
      </c>
      <c r="G4" s="18">
        <v>-62.800000000000011</v>
      </c>
      <c r="H4" s="18">
        <v>164.3</v>
      </c>
      <c r="I4" s="18">
        <v>134.30000000000001</v>
      </c>
      <c r="J4" s="18">
        <v>226.3</v>
      </c>
      <c r="K4" s="18">
        <v>455.3</v>
      </c>
      <c r="L4" s="18">
        <v>193.5</v>
      </c>
      <c r="M4" s="18">
        <v>294.89999999999998</v>
      </c>
      <c r="N4" s="18">
        <v>7.7000000000000028</v>
      </c>
      <c r="O4" s="18">
        <v>118.9</v>
      </c>
      <c r="P4" s="18">
        <v>554.6</v>
      </c>
      <c r="Q4" s="18">
        <v>453.9</v>
      </c>
      <c r="R4" s="18">
        <v>334.09999999999997</v>
      </c>
      <c r="S4" s="18">
        <v>310.5</v>
      </c>
      <c r="T4" s="18">
        <v>470.79999999999995</v>
      </c>
      <c r="U4" s="18">
        <v>391.5</v>
      </c>
      <c r="V4" s="18">
        <v>396.6</v>
      </c>
      <c r="W4" s="18">
        <v>582</v>
      </c>
      <c r="X4" s="18">
        <v>695.6</v>
      </c>
      <c r="Y4" s="18">
        <v>288.8</v>
      </c>
      <c r="Z4" s="19"/>
      <c r="AA4" s="111">
        <f>SUM(B4:Z4)</f>
        <v>7829.7000000000016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90.43</v>
      </c>
      <c r="C7" s="117">
        <v>88.52</v>
      </c>
      <c r="D7" s="117">
        <v>85.43</v>
      </c>
      <c r="E7" s="117">
        <v>82.4</v>
      </c>
      <c r="F7" s="117">
        <v>83.46</v>
      </c>
      <c r="G7" s="117">
        <v>85</v>
      </c>
      <c r="H7" s="117">
        <v>98.5</v>
      </c>
      <c r="I7" s="117">
        <v>127.26</v>
      </c>
      <c r="J7" s="117">
        <v>130</v>
      </c>
      <c r="K7" s="117">
        <v>104.06</v>
      </c>
      <c r="L7" s="117">
        <v>98.5</v>
      </c>
      <c r="M7" s="117">
        <v>90.1</v>
      </c>
      <c r="N7" s="117">
        <v>79.459999999999994</v>
      </c>
      <c r="O7" s="117">
        <v>81.650000000000006</v>
      </c>
      <c r="P7" s="117">
        <v>89.57</v>
      </c>
      <c r="Q7" s="117">
        <v>91.45</v>
      </c>
      <c r="R7" s="117">
        <v>96.08</v>
      </c>
      <c r="S7" s="117">
        <v>91.46</v>
      </c>
      <c r="T7" s="117">
        <v>100.57</v>
      </c>
      <c r="U7" s="117">
        <v>142.91999999999999</v>
      </c>
      <c r="V7" s="117">
        <v>162.87</v>
      </c>
      <c r="W7" s="117">
        <v>119.26</v>
      </c>
      <c r="X7" s="117">
        <v>90.52</v>
      </c>
      <c r="Y7" s="117">
        <v>85.26</v>
      </c>
      <c r="Z7" s="118"/>
      <c r="AA7" s="119">
        <f>IF(SUM(B7:Z7)&lt;&gt;0,AVERAGEIF(B7:Z7,"&lt;&gt;"""),"")</f>
        <v>99.780416666666682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62.7</v>
      </c>
      <c r="E13" s="129">
        <v>76</v>
      </c>
      <c r="F13" s="129"/>
      <c r="G13" s="129"/>
      <c r="H13" s="129"/>
      <c r="I13" s="129"/>
      <c r="J13" s="129"/>
      <c r="K13" s="129"/>
      <c r="L13" s="129">
        <v>222</v>
      </c>
      <c r="M13" s="129">
        <v>109.4</v>
      </c>
      <c r="N13" s="129">
        <v>25.4</v>
      </c>
      <c r="O13" s="129">
        <v>11.5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211.2</v>
      </c>
      <c r="Z13" s="131"/>
      <c r="AA13" s="132">
        <f t="shared" si="0"/>
        <v>718.2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85.3</v>
      </c>
      <c r="G15" s="133">
        <v>331.1</v>
      </c>
      <c r="H15" s="133"/>
      <c r="I15" s="133">
        <v>187.7</v>
      </c>
      <c r="J15" s="133">
        <v>181.7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169</v>
      </c>
      <c r="U15" s="133">
        <v>500</v>
      </c>
      <c r="V15" s="133">
        <v>500</v>
      </c>
      <c r="W15" s="133">
        <v>440</v>
      </c>
      <c r="X15" s="133"/>
      <c r="Y15" s="133"/>
      <c r="Z15" s="131"/>
      <c r="AA15" s="132">
        <f t="shared" si="0"/>
        <v>2394.8000000000002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62.7</v>
      </c>
      <c r="E16" s="135">
        <f t="shared" si="1"/>
        <v>76</v>
      </c>
      <c r="F16" s="135">
        <f t="shared" si="1"/>
        <v>85.3</v>
      </c>
      <c r="G16" s="135">
        <f t="shared" si="1"/>
        <v>331.1</v>
      </c>
      <c r="H16" s="135">
        <f t="shared" si="1"/>
        <v>0</v>
      </c>
      <c r="I16" s="135">
        <f t="shared" si="1"/>
        <v>187.7</v>
      </c>
      <c r="J16" s="135">
        <f t="shared" si="1"/>
        <v>181.7</v>
      </c>
      <c r="K16" s="135">
        <f t="shared" si="1"/>
        <v>0</v>
      </c>
      <c r="L16" s="135">
        <f t="shared" si="1"/>
        <v>222</v>
      </c>
      <c r="M16" s="135">
        <f t="shared" si="1"/>
        <v>109.4</v>
      </c>
      <c r="N16" s="135">
        <f t="shared" si="1"/>
        <v>25.4</v>
      </c>
      <c r="O16" s="135">
        <f t="shared" si="1"/>
        <v>11.5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169</v>
      </c>
      <c r="U16" s="135">
        <f t="shared" si="1"/>
        <v>500</v>
      </c>
      <c r="V16" s="135">
        <f t="shared" si="1"/>
        <v>500</v>
      </c>
      <c r="W16" s="135">
        <f t="shared" si="1"/>
        <v>440</v>
      </c>
      <c r="X16" s="135">
        <f t="shared" si="1"/>
        <v>0</v>
      </c>
      <c r="Y16" s="135">
        <f t="shared" si="1"/>
        <v>211.2</v>
      </c>
      <c r="Z16" s="136" t="str">
        <f t="shared" si="1"/>
        <v/>
      </c>
      <c r="AA16" s="90">
        <f t="shared" si="0"/>
        <v>3113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166.5</v>
      </c>
      <c r="C21" s="129">
        <v>58.3</v>
      </c>
      <c r="D21" s="129"/>
      <c r="E21" s="129"/>
      <c r="F21" s="129">
        <v>260.3</v>
      </c>
      <c r="G21" s="129">
        <v>268.3</v>
      </c>
      <c r="H21" s="129">
        <v>126.3</v>
      </c>
      <c r="I21" s="129">
        <v>322</v>
      </c>
      <c r="J21" s="129">
        <v>408</v>
      </c>
      <c r="K21" s="129">
        <v>113.8</v>
      </c>
      <c r="L21" s="129"/>
      <c r="M21" s="129"/>
      <c r="N21" s="129"/>
      <c r="O21" s="129"/>
      <c r="P21" s="129">
        <v>128.30000000000001</v>
      </c>
      <c r="Q21" s="129">
        <v>152.19999999999999</v>
      </c>
      <c r="R21" s="129">
        <v>274.7</v>
      </c>
      <c r="S21" s="129">
        <v>211.3</v>
      </c>
      <c r="T21" s="129">
        <v>639.79999999999995</v>
      </c>
      <c r="U21" s="129">
        <v>891.5</v>
      </c>
      <c r="V21" s="129">
        <v>896.6</v>
      </c>
      <c r="W21" s="129">
        <v>1022</v>
      </c>
      <c r="X21" s="129">
        <v>195.6</v>
      </c>
      <c r="Y21" s="130"/>
      <c r="Z21" s="131"/>
      <c r="AA21" s="132">
        <f t="shared" si="2"/>
        <v>6135.5000000000009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456.6</v>
      </c>
      <c r="D23" s="133">
        <v>381</v>
      </c>
      <c r="E23" s="133">
        <v>220.2</v>
      </c>
      <c r="F23" s="133"/>
      <c r="G23" s="133"/>
      <c r="H23" s="133">
        <v>38</v>
      </c>
      <c r="I23" s="133"/>
      <c r="J23" s="133"/>
      <c r="K23" s="133">
        <v>341.5</v>
      </c>
      <c r="L23" s="133">
        <v>415.5</v>
      </c>
      <c r="M23" s="133">
        <v>404.3</v>
      </c>
      <c r="N23" s="133">
        <v>33.1</v>
      </c>
      <c r="O23" s="133">
        <v>130.4</v>
      </c>
      <c r="P23" s="133">
        <v>426.3</v>
      </c>
      <c r="Q23" s="133">
        <v>301.7</v>
      </c>
      <c r="R23" s="133">
        <v>59.4</v>
      </c>
      <c r="S23" s="133">
        <v>99.2</v>
      </c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4807.2000000000007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666.5</v>
      </c>
      <c r="C24" s="135">
        <f t="shared" si="3"/>
        <v>514.9</v>
      </c>
      <c r="D24" s="135">
        <f t="shared" si="3"/>
        <v>381</v>
      </c>
      <c r="E24" s="135">
        <f t="shared" si="3"/>
        <v>220.2</v>
      </c>
      <c r="F24" s="135">
        <f t="shared" si="3"/>
        <v>260.3</v>
      </c>
      <c r="G24" s="135">
        <f t="shared" si="3"/>
        <v>268.3</v>
      </c>
      <c r="H24" s="135">
        <f t="shared" si="3"/>
        <v>164.3</v>
      </c>
      <c r="I24" s="135">
        <f t="shared" si="3"/>
        <v>322</v>
      </c>
      <c r="J24" s="135">
        <f t="shared" si="3"/>
        <v>408</v>
      </c>
      <c r="K24" s="135">
        <f t="shared" si="3"/>
        <v>455.3</v>
      </c>
      <c r="L24" s="135">
        <f t="shared" si="3"/>
        <v>415.5</v>
      </c>
      <c r="M24" s="135">
        <f t="shared" si="3"/>
        <v>404.3</v>
      </c>
      <c r="N24" s="135">
        <f t="shared" si="3"/>
        <v>33.1</v>
      </c>
      <c r="O24" s="135">
        <f t="shared" si="3"/>
        <v>130.4</v>
      </c>
      <c r="P24" s="135">
        <f t="shared" si="3"/>
        <v>554.6</v>
      </c>
      <c r="Q24" s="135">
        <f t="shared" si="3"/>
        <v>453.9</v>
      </c>
      <c r="R24" s="135">
        <f t="shared" si="3"/>
        <v>334.09999999999997</v>
      </c>
      <c r="S24" s="135">
        <f t="shared" si="3"/>
        <v>310.5</v>
      </c>
      <c r="T24" s="135">
        <f t="shared" si="3"/>
        <v>639.79999999999995</v>
      </c>
      <c r="U24" s="135">
        <f t="shared" si="3"/>
        <v>891.5</v>
      </c>
      <c r="V24" s="135">
        <f t="shared" si="3"/>
        <v>896.6</v>
      </c>
      <c r="W24" s="135">
        <f t="shared" si="3"/>
        <v>1022</v>
      </c>
      <c r="X24" s="135">
        <f t="shared" si="3"/>
        <v>695.6</v>
      </c>
      <c r="Y24" s="135">
        <f t="shared" si="3"/>
        <v>500</v>
      </c>
      <c r="Z24" s="136" t="str">
        <f t="shared" si="3"/>
        <v/>
      </c>
      <c r="AA24" s="90">
        <f t="shared" si="2"/>
        <v>10942.7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2024-05-15T11:05:55Z</dcterms:created>
  <dcterms:modified xsi:type="dcterms:W3CDTF">2024-05-15T11:05:56Z</dcterms:modified>
</cp:coreProperties>
</file>