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<sst xmlns="http://schemas.openxmlformats.org/spreadsheetml/2006/main" count="117" uniqueCount="53">
  <si>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14/05/2024 14:05:05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</si>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</sst>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063-48D6-B320-CA4037C6994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114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115</c:v>
                </c:pt>
                <c:pt idx="6">
                  <c:v>168</c:v>
                </c:pt>
                <c:pt idx="7">
                  <c:v>197</c:v>
                </c:pt>
                <c:pt idx="8">
                  <c:v>203</c:v>
                </c:pt>
                <c:pt idx="9">
                  <c:v>190</c:v>
                </c:pt>
                <c:pt idx="10">
                  <c:v>175</c:v>
                </c:pt>
                <c:pt idx="11">
                  <c:v>168</c:v>
                </c:pt>
                <c:pt idx="12">
                  <c:v>162</c:v>
                </c:pt>
                <c:pt idx="13">
                  <c:v>151</c:v>
                </c:pt>
                <c:pt idx="14">
                  <c:v>139</c:v>
                </c:pt>
                <c:pt idx="15">
                  <c:v>143</c:v>
                </c:pt>
                <c:pt idx="16">
                  <c:v>166</c:v>
                </c:pt>
                <c:pt idx="17">
                  <c:v>197</c:v>
                </c:pt>
                <c:pt idx="18">
                  <c:v>217</c:v>
                </c:pt>
                <c:pt idx="19">
                  <c:v>241</c:v>
                </c:pt>
                <c:pt idx="20">
                  <c:v>235</c:v>
                </c:pt>
                <c:pt idx="21">
                  <c:v>192</c:v>
                </c:pt>
                <c:pt idx="22">
                  <c:v>147</c:v>
                </c:pt>
                <c:pt idx="23">
                  <c:v>109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063-48D6-B320-CA4037C6994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3706.8590000000004</c:v>
                </c:pt>
                <c:pt idx="1">
                  <c:v>3303.4360000000001</c:v>
                </c:pt>
                <c:pt idx="2">
                  <c:v>3145.3789999999999</c:v>
                </c:pt>
                <c:pt idx="3">
                  <c:v>2752.0880000000002</c:v>
                </c:pt>
                <c:pt idx="4">
                  <c:v>2948.29</c:v>
                </c:pt>
                <c:pt idx="5">
                  <c:v>3209.346</c:v>
                </c:pt>
                <c:pt idx="6">
                  <c:v>3134.2980000000002</c:v>
                </c:pt>
                <c:pt idx="7">
                  <c:v>3125.6909999999998</c:v>
                </c:pt>
                <c:pt idx="8">
                  <c:v>3145.3910000000001</c:v>
                </c:pt>
                <c:pt idx="9">
                  <c:v>3292.13</c:v>
                </c:pt>
                <c:pt idx="10">
                  <c:v>3244.1819999999998</c:v>
                </c:pt>
                <c:pt idx="11">
                  <c:v>2878.6529999999998</c:v>
                </c:pt>
                <c:pt idx="12">
                  <c:v>2566.4500000000003</c:v>
                </c:pt>
                <c:pt idx="13">
                  <c:v>2485.6570000000002</c:v>
                </c:pt>
                <c:pt idx="14">
                  <c:v>2481.6469999999999</c:v>
                </c:pt>
                <c:pt idx="15">
                  <c:v>2994.9259999999999</c:v>
                </c:pt>
                <c:pt idx="16">
                  <c:v>3324.614</c:v>
                </c:pt>
                <c:pt idx="17">
                  <c:v>3211.5770000000002</c:v>
                </c:pt>
                <c:pt idx="18">
                  <c:v>3271.2040000000002</c:v>
                </c:pt>
                <c:pt idx="19">
                  <c:v>3303.5320000000002</c:v>
                </c:pt>
                <c:pt idx="20">
                  <c:v>3335.3820000000001</c:v>
                </c:pt>
                <c:pt idx="21">
                  <c:v>3333.4549999999999</c:v>
                </c:pt>
                <c:pt idx="22">
                  <c:v>3082.2910000000002</c:v>
                </c:pt>
                <c:pt idx="23">
                  <c:v>2587.768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063-48D6-B320-CA4037C6994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597</c:v>
                </c:pt>
                <c:pt idx="1">
                  <c:v>496</c:v>
                </c:pt>
                <c:pt idx="2">
                  <c:v>633</c:v>
                </c:pt>
                <c:pt idx="3">
                  <c:v>830</c:v>
                </c:pt>
                <c:pt idx="4">
                  <c:v>491</c:v>
                </c:pt>
                <c:pt idx="5">
                  <c:v>467.5</c:v>
                </c:pt>
                <c:pt idx="6">
                  <c:v>678.9</c:v>
                </c:pt>
                <c:pt idx="7">
                  <c:v>1004.7</c:v>
                </c:pt>
                <c:pt idx="8">
                  <c:v>906.3</c:v>
                </c:pt>
                <c:pt idx="9">
                  <c:v>411</c:v>
                </c:pt>
                <c:pt idx="10">
                  <c:v>293</c:v>
                </c:pt>
                <c:pt idx="11">
                  <c:v>313</c:v>
                </c:pt>
                <c:pt idx="12">
                  <c:v>387.1</c:v>
                </c:pt>
                <c:pt idx="13">
                  <c:v>271</c:v>
                </c:pt>
                <c:pt idx="14">
                  <c:v>290</c:v>
                </c:pt>
                <c:pt idx="15">
                  <c:v>293</c:v>
                </c:pt>
                <c:pt idx="16">
                  <c:v>302</c:v>
                </c:pt>
                <c:pt idx="17">
                  <c:v>425.5</c:v>
                </c:pt>
                <c:pt idx="18">
                  <c:v>765.8</c:v>
                </c:pt>
                <c:pt idx="19">
                  <c:v>846.3</c:v>
                </c:pt>
                <c:pt idx="20">
                  <c:v>825</c:v>
                </c:pt>
                <c:pt idx="21">
                  <c:v>940</c:v>
                </c:pt>
                <c:pt idx="22">
                  <c:v>689.8</c:v>
                </c:pt>
                <c:pt idx="23">
                  <c:v>942.8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063-48D6-B320-CA4037C6994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555.7049999999997</c:v>
                </c:pt>
                <c:pt idx="1">
                  <c:v>564.28099999999995</c:v>
                </c:pt>
                <c:pt idx="2">
                  <c:v>560.45399999999995</c:v>
                </c:pt>
                <c:pt idx="3">
                  <c:v>564.99899999999991</c:v>
                </c:pt>
                <c:pt idx="4">
                  <c:v>575.16600000000005</c:v>
                </c:pt>
                <c:pt idx="5">
                  <c:v>635.03700000000003</c:v>
                </c:pt>
                <c:pt idx="6">
                  <c:v>884.79300000000012</c:v>
                </c:pt>
                <c:pt idx="7">
                  <c:v>1522.9390000000005</c:v>
                </c:pt>
                <c:pt idx="8">
                  <c:v>2302.0989999999993</c:v>
                </c:pt>
                <c:pt idx="9">
                  <c:v>3002.8230000000003</c:v>
                </c:pt>
                <c:pt idx="10">
                  <c:v>3480.3890000000001</c:v>
                </c:pt>
                <c:pt idx="11">
                  <c:v>3778.7870000000007</c:v>
                </c:pt>
                <c:pt idx="12">
                  <c:v>3952.9049999999993</c:v>
                </c:pt>
                <c:pt idx="13">
                  <c:v>3948.3750000000005</c:v>
                </c:pt>
                <c:pt idx="14">
                  <c:v>3716.1110000000003</c:v>
                </c:pt>
                <c:pt idx="15">
                  <c:v>3200.199000000001</c:v>
                </c:pt>
                <c:pt idx="16">
                  <c:v>2557.0909999999999</c:v>
                </c:pt>
                <c:pt idx="17">
                  <c:v>1762.0820000000003</c:v>
                </c:pt>
                <c:pt idx="18">
                  <c:v>1162.8739999999998</c:v>
                </c:pt>
                <c:pt idx="19">
                  <c:v>964.68200000000002</c:v>
                </c:pt>
                <c:pt idx="20">
                  <c:v>1005.0710000000004</c:v>
                </c:pt>
                <c:pt idx="21">
                  <c:v>1019.0300000000002</c:v>
                </c:pt>
                <c:pt idx="22">
                  <c:v>1013.7279999999998</c:v>
                </c:pt>
                <c:pt idx="23">
                  <c:v>1000.4129999999999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063-48D6-B320-CA4037C6994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10</c:v>
                </c:pt>
                <c:pt idx="7">
                  <c:v>23</c:v>
                </c:pt>
                <c:pt idx="8">
                  <c:v>40</c:v>
                </c:pt>
                <c:pt idx="9">
                  <c:v>56</c:v>
                </c:pt>
                <c:pt idx="10">
                  <c:v>68</c:v>
                </c:pt>
                <c:pt idx="11">
                  <c:v>78</c:v>
                </c:pt>
                <c:pt idx="12">
                  <c:v>84</c:v>
                </c:pt>
                <c:pt idx="13">
                  <c:v>85</c:v>
                </c:pt>
                <c:pt idx="14">
                  <c:v>81</c:v>
                </c:pt>
                <c:pt idx="15">
                  <c:v>71</c:v>
                </c:pt>
                <c:pt idx="16">
                  <c:v>53</c:v>
                </c:pt>
                <c:pt idx="17">
                  <c:v>37</c:v>
                </c:pt>
                <c:pt idx="18">
                  <c:v>26</c:v>
                </c:pt>
                <c:pt idx="19">
                  <c:v>23</c:v>
                </c:pt>
                <c:pt idx="20">
                  <c:v>21</c:v>
                </c:pt>
                <c:pt idx="21">
                  <c:v>20</c:v>
                </c:pt>
                <c:pt idx="22">
                  <c:v>20</c:v>
                </c:pt>
                <c:pt idx="23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063-48D6-B320-CA4037C6994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66</c:v>
                </c:pt>
                <c:pt idx="5">
                  <c:v>96</c:v>
                </c:pt>
                <c:pt idx="6">
                  <c:v>379</c:v>
                </c:pt>
                <c:pt idx="7">
                  <c:v>358</c:v>
                </c:pt>
                <c:pt idx="8">
                  <c:v>150</c:v>
                </c:pt>
                <c:pt idx="9">
                  <c:v>43</c:v>
                </c:pt>
                <c:pt idx="10">
                  <c:v>41</c:v>
                </c:pt>
                <c:pt idx="11">
                  <c:v>26</c:v>
                </c:pt>
                <c:pt idx="12">
                  <c:v>26</c:v>
                </c:pt>
                <c:pt idx="15">
                  <c:v>38</c:v>
                </c:pt>
                <c:pt idx="16">
                  <c:v>38</c:v>
                </c:pt>
                <c:pt idx="17">
                  <c:v>194</c:v>
                </c:pt>
                <c:pt idx="18">
                  <c:v>758</c:v>
                </c:pt>
                <c:pt idx="19">
                  <c:v>1105</c:v>
                </c:pt>
                <c:pt idx="20">
                  <c:v>1188.374</c:v>
                </c:pt>
                <c:pt idx="21">
                  <c:v>899</c:v>
                </c:pt>
                <c:pt idx="22">
                  <c:v>451</c:v>
                </c:pt>
                <c:pt idx="23">
                  <c:v>275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063-48D6-B320-CA4037C699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4979.5569999999998</c:v>
                </c:pt>
                <c:pt idx="1">
                  <c:v>4470.7190000000001</c:v>
                </c:pt>
                <c:pt idx="2">
                  <c:v>4445.8</c:v>
                </c:pt>
                <c:pt idx="3">
                  <c:v>4254.0510000000013</c:v>
                </c:pt>
                <c:pt idx="4">
                  <c:v>4187.4219999999987</c:v>
                </c:pt>
                <c:pt idx="5">
                  <c:v>4527.8859999999995</c:v>
                </c:pt>
                <c:pt idx="6">
                  <c:v>5254.9399999999978</c:v>
                </c:pt>
                <c:pt idx="7">
                  <c:v>6231.3190000000013</c:v>
                </c:pt>
                <c:pt idx="8">
                  <c:v>6746.7610000000004</c:v>
                </c:pt>
                <c:pt idx="9">
                  <c:v>6994.9650000000011</c:v>
                </c:pt>
                <c:pt idx="10">
                  <c:v>7301.5670000000027</c:v>
                </c:pt>
                <c:pt idx="11">
                  <c:v>7242.4020000000019</c:v>
                </c:pt>
                <c:pt idx="12">
                  <c:v>7178.4320000000016</c:v>
                </c:pt>
                <c:pt idx="13">
                  <c:v>6941.0850000000028</c:v>
                </c:pt>
                <c:pt idx="14">
                  <c:v>6707.6810000000005</c:v>
                </c:pt>
                <c:pt idx="15">
                  <c:v>6740.1660000000002</c:v>
                </c:pt>
                <c:pt idx="16">
                  <c:v>6440.6540000000014</c:v>
                </c:pt>
                <c:pt idx="17">
                  <c:v>5827.1630000000014</c:v>
                </c:pt>
                <c:pt idx="18">
                  <c:v>6200.8430000000008</c:v>
                </c:pt>
                <c:pt idx="19">
                  <c:v>6483.5370000000003</c:v>
                </c:pt>
                <c:pt idx="20">
                  <c:v>6609.8549999999996</c:v>
                </c:pt>
                <c:pt idx="21">
                  <c:v>6403.4689999999991</c:v>
                </c:pt>
                <c:pt idx="22">
                  <c:v>5403.8120000000026</c:v>
                </c:pt>
                <c:pt idx="23">
                  <c:v>4936.9439999999995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063-48D6-B320-CA4037C699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87.73</c:v>
                </c:pt>
                <c:pt idx="1">
                  <c:v>90.1</c:v>
                </c:pt>
                <c:pt idx="2">
                  <c:v>87.89</c:v>
                </c:pt>
                <c:pt idx="3">
                  <c:v>86.11</c:v>
                </c:pt>
                <c:pt idx="4">
                  <c:v>87</c:v>
                </c:pt>
                <c:pt idx="5">
                  <c:v>93.25</c:v>
                </c:pt>
                <c:pt idx="6">
                  <c:v>106.11</c:v>
                </c:pt>
                <c:pt idx="7">
                  <c:v>126</c:v>
                </c:pt>
                <c:pt idx="8">
                  <c:v>134.22</c:v>
                </c:pt>
                <c:pt idx="9">
                  <c:v>113.33</c:v>
                </c:pt>
                <c:pt idx="10">
                  <c:v>90.43</c:v>
                </c:pt>
                <c:pt idx="11">
                  <c:v>86.95</c:v>
                </c:pt>
                <c:pt idx="12">
                  <c:v>85.2</c:v>
                </c:pt>
                <c:pt idx="13">
                  <c:v>83</c:v>
                </c:pt>
                <c:pt idx="14">
                  <c:v>82.8</c:v>
                </c:pt>
                <c:pt idx="15">
                  <c:v>88.35</c:v>
                </c:pt>
                <c:pt idx="16">
                  <c:v>92</c:v>
                </c:pt>
                <c:pt idx="17">
                  <c:v>93</c:v>
                </c:pt>
                <c:pt idx="18">
                  <c:v>97.63</c:v>
                </c:pt>
                <c:pt idx="19">
                  <c:v>132.66</c:v>
                </c:pt>
                <c:pt idx="20">
                  <c:v>167.52</c:v>
                </c:pt>
                <c:pt idx="21">
                  <c:v>138.44</c:v>
                </c:pt>
                <c:pt idx="22">
                  <c:v>85.76</c:v>
                </c:pt>
                <c:pt idx="23">
                  <c:v>78.010000000000005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063-48D6-B320-CA4037C699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4979.5640000000012</v>
      </c>
      <c r="C4" s="18">
        <v>4470.7170000000015</v>
      </c>
      <c r="D4" s="18">
        <v>4445.8330000000014</v>
      </c>
      <c r="E4" s="18">
        <v>4254.0870000000004</v>
      </c>
      <c r="F4" s="18">
        <v>4187.4559999999992</v>
      </c>
      <c r="G4" s="18">
        <v>4527.8830000000016</v>
      </c>
      <c r="H4" s="18">
        <v>5254.9910000000018</v>
      </c>
      <c r="I4" s="18">
        <v>6231.33</v>
      </c>
      <c r="J4" s="18">
        <v>6746.7899999999991</v>
      </c>
      <c r="K4" s="18">
        <v>6994.9529999999995</v>
      </c>
      <c r="L4" s="18">
        <v>7301.5710000000017</v>
      </c>
      <c r="M4" s="18">
        <v>7242.4400000000014</v>
      </c>
      <c r="N4" s="18">
        <v>7178.4550000000008</v>
      </c>
      <c r="O4" s="18">
        <v>6941.0319999999983</v>
      </c>
      <c r="P4" s="18">
        <v>6707.7579999999998</v>
      </c>
      <c r="Q4" s="18">
        <v>6740.1249999999991</v>
      </c>
      <c r="R4" s="18">
        <v>6440.7050000000017</v>
      </c>
      <c r="S4" s="18">
        <v>5827.1589999999997</v>
      </c>
      <c r="T4" s="18">
        <v>6200.8780000000006</v>
      </c>
      <c r="U4" s="18">
        <v>6483.514000000001</v>
      </c>
      <c r="V4" s="18">
        <v>6609.8269999999993</v>
      </c>
      <c r="W4" s="18">
        <v>6403.4850000000006</v>
      </c>
      <c r="X4" s="18">
        <v>5403.8190000000004</v>
      </c>
      <c r="Y4" s="18">
        <v>4936.9809999999998</v>
      </c>
      <c r="Z4" s="19"/>
      <c r="AA4" s="20">
        <f>SUM(B4:Z4)</f>
        <v>142511.353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87.73</v>
      </c>
      <c r="C7" s="28">
        <v>90.1</v>
      </c>
      <c r="D7" s="28">
        <v>87.89</v>
      </c>
      <c r="E7" s="28">
        <v>86.11</v>
      </c>
      <c r="F7" s="28">
        <v>87</v>
      </c>
      <c r="G7" s="28">
        <v>93.25</v>
      </c>
      <c r="H7" s="28">
        <v>106.11</v>
      </c>
      <c r="I7" s="28">
        <v>126</v>
      </c>
      <c r="J7" s="28">
        <v>134.22</v>
      </c>
      <c r="K7" s="28">
        <v>113.33</v>
      </c>
      <c r="L7" s="28">
        <v>90.43</v>
      </c>
      <c r="M7" s="28">
        <v>86.95</v>
      </c>
      <c r="N7" s="28">
        <v>85.2</v>
      </c>
      <c r="O7" s="28">
        <v>83</v>
      </c>
      <c r="P7" s="28">
        <v>82.8</v>
      </c>
      <c r="Q7" s="28">
        <v>88.35</v>
      </c>
      <c r="R7" s="28">
        <v>92</v>
      </c>
      <c r="S7" s="28">
        <v>93</v>
      </c>
      <c r="T7" s="28">
        <v>97.63</v>
      </c>
      <c r="U7" s="28">
        <v>132.66</v>
      </c>
      <c r="V7" s="28">
        <v>167.52</v>
      </c>
      <c r="W7" s="28">
        <v>138.44</v>
      </c>
      <c r="X7" s="28">
        <v>85.76</v>
      </c>
      <c r="Y7" s="28">
        <v>78.010000000000005</v>
      </c>
      <c r="Z7" s="29"/>
      <c r="AA7" s="30">
        <f>IF(SUM(B7:Z7)&lt;&gt;0,AVERAGEIF(B7:Z7,"&lt;&gt;"""),"")</f>
        <v>100.56208333333336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114</v>
      </c>
      <c r="C11" s="47">
        <v>102</v>
      </c>
      <c r="D11" s="47">
        <v>102</v>
      </c>
      <c r="E11" s="47">
        <v>102</v>
      </c>
      <c r="F11" s="47">
        <v>102</v>
      </c>
      <c r="G11" s="47">
        <v>115</v>
      </c>
      <c r="H11" s="47">
        <v>168</v>
      </c>
      <c r="I11" s="47">
        <v>197</v>
      </c>
      <c r="J11" s="47">
        <v>203</v>
      </c>
      <c r="K11" s="47">
        <v>190</v>
      </c>
      <c r="L11" s="47">
        <v>175</v>
      </c>
      <c r="M11" s="47">
        <v>168</v>
      </c>
      <c r="N11" s="47">
        <v>162</v>
      </c>
      <c r="O11" s="47">
        <v>151</v>
      </c>
      <c r="P11" s="47">
        <v>139</v>
      </c>
      <c r="Q11" s="47">
        <v>143</v>
      </c>
      <c r="R11" s="47">
        <v>166</v>
      </c>
      <c r="S11" s="47">
        <v>197</v>
      </c>
      <c r="T11" s="47">
        <v>217</v>
      </c>
      <c r="U11" s="47">
        <v>241</v>
      </c>
      <c r="V11" s="47">
        <v>235</v>
      </c>
      <c r="W11" s="47">
        <v>192</v>
      </c>
      <c r="X11" s="47">
        <v>147</v>
      </c>
      <c r="Y11" s="47">
        <v>109</v>
      </c>
      <c r="Z11" s="48"/>
      <c r="AA11" s="49">
        <f t="shared" si="0"/>
        <v>3837</v>
      </c>
    </row>
    <row r="12" spans="1:27" ht="24.95" customHeight="1" x14ac:dyDescent="0.2">
      <c r="A12" s="50" t="s">
        <v>8</v>
      </c>
      <c r="B12" s="51">
        <v>3706.8590000000004</v>
      </c>
      <c r="C12" s="52">
        <v>3303.4360000000001</v>
      </c>
      <c r="D12" s="52">
        <v>3145.3789999999999</v>
      </c>
      <c r="E12" s="52">
        <v>2752.0880000000002</v>
      </c>
      <c r="F12" s="52">
        <v>2948.29</v>
      </c>
      <c r="G12" s="52">
        <v>3209.346</v>
      </c>
      <c r="H12" s="52">
        <v>3134.2980000000002</v>
      </c>
      <c r="I12" s="52">
        <v>3125.6909999999998</v>
      </c>
      <c r="J12" s="52">
        <v>3145.3910000000001</v>
      </c>
      <c r="K12" s="52">
        <v>3292.13</v>
      </c>
      <c r="L12" s="52">
        <v>3244.1819999999998</v>
      </c>
      <c r="M12" s="52">
        <v>2878.6529999999998</v>
      </c>
      <c r="N12" s="52">
        <v>2566.4500000000003</v>
      </c>
      <c r="O12" s="52">
        <v>2485.6570000000002</v>
      </c>
      <c r="P12" s="52">
        <v>2481.6469999999999</v>
      </c>
      <c r="Q12" s="52">
        <v>2994.9259999999999</v>
      </c>
      <c r="R12" s="52">
        <v>3324.614</v>
      </c>
      <c r="S12" s="52">
        <v>3211.5770000000002</v>
      </c>
      <c r="T12" s="52">
        <v>3271.2040000000002</v>
      </c>
      <c r="U12" s="52">
        <v>3303.5320000000002</v>
      </c>
      <c r="V12" s="52">
        <v>3335.3820000000001</v>
      </c>
      <c r="W12" s="52">
        <v>3333.4549999999999</v>
      </c>
      <c r="X12" s="52">
        <v>3082.2910000000002</v>
      </c>
      <c r="Y12" s="52">
        <v>2587.768</v>
      </c>
      <c r="Z12" s="53"/>
      <c r="AA12" s="54">
        <f t="shared" si="0"/>
        <v>73864.24599999997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66</v>
      </c>
      <c r="G13" s="52">
        <v>96</v>
      </c>
      <c r="H13" s="52">
        <v>379</v>
      </c>
      <c r="I13" s="52">
        <v>358</v>
      </c>
      <c r="J13" s="52">
        <v>150</v>
      </c>
      <c r="K13" s="52">
        <v>43</v>
      </c>
      <c r="L13" s="52">
        <v>41</v>
      </c>
      <c r="M13" s="52">
        <v>26</v>
      </c>
      <c r="N13" s="52">
        <v>26</v>
      </c>
      <c r="O13" s="52"/>
      <c r="P13" s="52"/>
      <c r="Q13" s="52">
        <v>38</v>
      </c>
      <c r="R13" s="52">
        <v>38</v>
      </c>
      <c r="S13" s="52">
        <v>194</v>
      </c>
      <c r="T13" s="52">
        <v>758</v>
      </c>
      <c r="U13" s="52">
        <v>1105</v>
      </c>
      <c r="V13" s="52">
        <v>1188.374</v>
      </c>
      <c r="W13" s="52">
        <v>899</v>
      </c>
      <c r="X13" s="52">
        <v>451</v>
      </c>
      <c r="Y13" s="52">
        <v>275</v>
      </c>
      <c r="Z13" s="53"/>
      <c r="AA13" s="54">
        <f t="shared" si="0"/>
        <v>6131.3739999999998</v>
      </c>
    </row>
    <row r="14" spans="1:27" ht="24.95" customHeight="1" x14ac:dyDescent="0.2">
      <c r="A14" s="55" t="s">
        <v>10</v>
      </c>
      <c r="B14" s="56">
        <v>555.7049999999997</v>
      </c>
      <c r="C14" s="57">
        <v>564.28099999999995</v>
      </c>
      <c r="D14" s="57">
        <v>560.45399999999995</v>
      </c>
      <c r="E14" s="57">
        <v>564.99899999999991</v>
      </c>
      <c r="F14" s="57">
        <v>575.16600000000005</v>
      </c>
      <c r="G14" s="57">
        <v>635.03700000000003</v>
      </c>
      <c r="H14" s="57">
        <v>884.79300000000012</v>
      </c>
      <c r="I14" s="57">
        <v>1522.9390000000005</v>
      </c>
      <c r="J14" s="57">
        <v>2302.0989999999993</v>
      </c>
      <c r="K14" s="57">
        <v>3002.8230000000003</v>
      </c>
      <c r="L14" s="57">
        <v>3480.3890000000001</v>
      </c>
      <c r="M14" s="57">
        <v>3778.7870000000007</v>
      </c>
      <c r="N14" s="57">
        <v>3952.9049999999993</v>
      </c>
      <c r="O14" s="57">
        <v>3948.3750000000005</v>
      </c>
      <c r="P14" s="57">
        <v>3716.1110000000003</v>
      </c>
      <c r="Q14" s="57">
        <v>3200.199000000001</v>
      </c>
      <c r="R14" s="57">
        <v>2557.0909999999999</v>
      </c>
      <c r="S14" s="57">
        <v>1762.0820000000003</v>
      </c>
      <c r="T14" s="57">
        <v>1162.8739999999998</v>
      </c>
      <c r="U14" s="57">
        <v>964.68200000000002</v>
      </c>
      <c r="V14" s="57">
        <v>1005.0710000000004</v>
      </c>
      <c r="W14" s="57">
        <v>1019.0300000000002</v>
      </c>
      <c r="X14" s="57">
        <v>1013.7279999999998</v>
      </c>
      <c r="Y14" s="57">
        <v>1000.4129999999999</v>
      </c>
      <c r="Z14" s="58"/>
      <c r="AA14" s="59">
        <f t="shared" si="0"/>
        <v>43730.033000000003</v>
      </c>
    </row>
    <row r="15" spans="1:27" ht="24.95" customHeight="1" x14ac:dyDescent="0.2">
      <c r="A15" s="55" t="s">
        <v>11</v>
      </c>
      <c r="B15" s="56">
        <v>6</v>
      </c>
      <c r="C15" s="57">
        <v>5</v>
      </c>
      <c r="D15" s="57">
        <v>5</v>
      </c>
      <c r="E15" s="57">
        <v>5</v>
      </c>
      <c r="F15" s="57">
        <v>5</v>
      </c>
      <c r="G15" s="57">
        <v>5</v>
      </c>
      <c r="H15" s="57">
        <v>10</v>
      </c>
      <c r="I15" s="57">
        <v>23</v>
      </c>
      <c r="J15" s="57">
        <v>40</v>
      </c>
      <c r="K15" s="57">
        <v>56</v>
      </c>
      <c r="L15" s="57">
        <v>68</v>
      </c>
      <c r="M15" s="57">
        <v>78</v>
      </c>
      <c r="N15" s="57">
        <v>84</v>
      </c>
      <c r="O15" s="57">
        <v>85</v>
      </c>
      <c r="P15" s="57">
        <v>81</v>
      </c>
      <c r="Q15" s="57">
        <v>71</v>
      </c>
      <c r="R15" s="57">
        <v>53</v>
      </c>
      <c r="S15" s="57">
        <v>37</v>
      </c>
      <c r="T15" s="57">
        <v>26</v>
      </c>
      <c r="U15" s="57">
        <v>23</v>
      </c>
      <c r="V15" s="57">
        <v>21</v>
      </c>
      <c r="W15" s="57">
        <v>20</v>
      </c>
      <c r="X15" s="57">
        <v>20</v>
      </c>
      <c r="Y15" s="57">
        <v>22</v>
      </c>
      <c r="Z15" s="58"/>
      <c r="AA15" s="59">
        <f t="shared" si="0"/>
        <v>849</v>
      </c>
    </row>
    <row r="16" spans="1:27" ht="30" customHeight="1" thickBot="1" x14ac:dyDescent="0.25">
      <c r="A16" s="60" t="s">
        <v>12</v>
      </c>
      <c r="B16" s="61">
        <f>IF(LEN(B$2)&gt;0,SUM(B10:B15),"")</f>
        <v>4382.5640000000003</v>
      </c>
      <c r="C16" s="62">
        <f t="shared" ref="C16:Z16" si="1">IF(LEN(C$2)&gt;0,SUM(C10:C15),"")</f>
        <v>3974.7170000000001</v>
      </c>
      <c r="D16" s="62">
        <f t="shared" si="1"/>
        <v>3812.8329999999996</v>
      </c>
      <c r="E16" s="62">
        <f t="shared" si="1"/>
        <v>3424.087</v>
      </c>
      <c r="F16" s="62">
        <f t="shared" si="1"/>
        <v>3696.4560000000001</v>
      </c>
      <c r="G16" s="62">
        <f t="shared" si="1"/>
        <v>4060.3829999999998</v>
      </c>
      <c r="H16" s="62">
        <f t="shared" si="1"/>
        <v>4576.0910000000003</v>
      </c>
      <c r="I16" s="62">
        <f t="shared" si="1"/>
        <v>5226.63</v>
      </c>
      <c r="J16" s="62">
        <f t="shared" si="1"/>
        <v>5840.49</v>
      </c>
      <c r="K16" s="62">
        <f t="shared" si="1"/>
        <v>6583.9530000000004</v>
      </c>
      <c r="L16" s="62">
        <f t="shared" si="1"/>
        <v>7008.5709999999999</v>
      </c>
      <c r="M16" s="62">
        <f t="shared" si="1"/>
        <v>6929.4400000000005</v>
      </c>
      <c r="N16" s="62">
        <f t="shared" si="1"/>
        <v>6791.3549999999996</v>
      </c>
      <c r="O16" s="62">
        <f t="shared" si="1"/>
        <v>6670.0320000000011</v>
      </c>
      <c r="P16" s="62">
        <f t="shared" si="1"/>
        <v>6417.7579999999998</v>
      </c>
      <c r="Q16" s="62">
        <f t="shared" si="1"/>
        <v>6447.1250000000009</v>
      </c>
      <c r="R16" s="62">
        <f t="shared" si="1"/>
        <v>6138.7049999999999</v>
      </c>
      <c r="S16" s="62">
        <f t="shared" si="1"/>
        <v>5401.6590000000006</v>
      </c>
      <c r="T16" s="62">
        <f t="shared" si="1"/>
        <v>5435.0779999999995</v>
      </c>
      <c r="U16" s="62">
        <f t="shared" si="1"/>
        <v>5637.2139999999999</v>
      </c>
      <c r="V16" s="62">
        <f t="shared" si="1"/>
        <v>5784.8270000000011</v>
      </c>
      <c r="W16" s="62">
        <f t="shared" si="1"/>
        <v>5463.4850000000006</v>
      </c>
      <c r="X16" s="62">
        <f t="shared" si="1"/>
        <v>4714.0190000000002</v>
      </c>
      <c r="Y16" s="62">
        <f t="shared" si="1"/>
        <v>3994.181</v>
      </c>
      <c r="Z16" s="63" t="str">
        <f t="shared" si="1"/>
        <v/>
      </c>
      <c r="AA16" s="64">
        <f>SUM(AA10:AA15)</f>
        <v>128411.65299999996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770.9</v>
      </c>
      <c r="C28" s="72">
        <v>752.9</v>
      </c>
      <c r="D28" s="72">
        <v>751.9</v>
      </c>
      <c r="E28" s="72">
        <v>752.9</v>
      </c>
      <c r="F28" s="72">
        <v>822.9</v>
      </c>
      <c r="G28" s="72">
        <v>895.9</v>
      </c>
      <c r="H28" s="72">
        <v>1431.9</v>
      </c>
      <c r="I28" s="72">
        <v>1750.9</v>
      </c>
      <c r="J28" s="72">
        <v>1850.9</v>
      </c>
      <c r="K28" s="72">
        <v>2048.9</v>
      </c>
      <c r="L28" s="72">
        <v>2244.9</v>
      </c>
      <c r="M28" s="72">
        <v>2376.9</v>
      </c>
      <c r="N28" s="72">
        <v>2441.9</v>
      </c>
      <c r="O28" s="72">
        <v>2384.9</v>
      </c>
      <c r="P28" s="72">
        <v>2252.9</v>
      </c>
      <c r="Q28" s="72">
        <v>2082.9</v>
      </c>
      <c r="R28" s="72">
        <v>1791.9</v>
      </c>
      <c r="S28" s="72">
        <v>1638.9</v>
      </c>
      <c r="T28" s="72">
        <v>1967.9</v>
      </c>
      <c r="U28" s="72">
        <v>2184.9</v>
      </c>
      <c r="V28" s="72">
        <v>2187.9</v>
      </c>
      <c r="W28" s="72">
        <v>1968.9</v>
      </c>
      <c r="X28" s="72">
        <v>1536.9</v>
      </c>
      <c r="Y28" s="72">
        <v>1341.9</v>
      </c>
      <c r="Z28" s="73"/>
      <c r="AA28" s="74">
        <f>SUM(B28:Z28)</f>
        <v>40233.600000000013</v>
      </c>
    </row>
    <row r="29" spans="1:27" ht="24.95" customHeight="1" x14ac:dyDescent="0.2">
      <c r="A29" s="75" t="s">
        <v>23</v>
      </c>
      <c r="B29" s="76">
        <v>1893.664</v>
      </c>
      <c r="C29" s="77">
        <v>2017.817</v>
      </c>
      <c r="D29" s="77">
        <v>1900.933</v>
      </c>
      <c r="E29" s="77">
        <v>1541.1869999999999</v>
      </c>
      <c r="F29" s="77">
        <v>1684.556</v>
      </c>
      <c r="G29" s="77">
        <v>1786.4829999999999</v>
      </c>
      <c r="H29" s="77">
        <v>1439.191</v>
      </c>
      <c r="I29" s="77">
        <v>1747.73</v>
      </c>
      <c r="J29" s="77">
        <v>2360.59</v>
      </c>
      <c r="K29" s="77">
        <v>3166.0529999999999</v>
      </c>
      <c r="L29" s="77">
        <v>3226.6709999999998</v>
      </c>
      <c r="M29" s="77">
        <v>3055.54</v>
      </c>
      <c r="N29" s="77">
        <v>2814.4549999999999</v>
      </c>
      <c r="O29" s="77">
        <v>2746.1320000000001</v>
      </c>
      <c r="P29" s="77">
        <v>2624.8580000000002</v>
      </c>
      <c r="Q29" s="77">
        <v>2827.2249999999999</v>
      </c>
      <c r="R29" s="77">
        <v>2673.8049999999998</v>
      </c>
      <c r="S29" s="77">
        <v>1973.759</v>
      </c>
      <c r="T29" s="77">
        <v>1324.1780000000001</v>
      </c>
      <c r="U29" s="77">
        <v>1302.3140000000001</v>
      </c>
      <c r="V29" s="77">
        <v>1329.9269999999999</v>
      </c>
      <c r="W29" s="77">
        <v>1342.585</v>
      </c>
      <c r="X29" s="77">
        <v>957.11900000000003</v>
      </c>
      <c r="Y29" s="77">
        <v>825.28099999999995</v>
      </c>
      <c r="Z29" s="78"/>
      <c r="AA29" s="79">
        <f>SUM(B29:Z29)</f>
        <v>48562.053</v>
      </c>
    </row>
    <row r="30" spans="1:27" ht="24.95" customHeight="1" x14ac:dyDescent="0.2">
      <c r="A30" s="82" t="s">
        <v>24</v>
      </c>
      <c r="B30" s="80">
        <v>2315</v>
      </c>
      <c r="C30" s="81">
        <v>1700</v>
      </c>
      <c r="D30" s="81">
        <v>1680</v>
      </c>
      <c r="E30" s="81">
        <v>1680</v>
      </c>
      <c r="F30" s="81">
        <v>1680</v>
      </c>
      <c r="G30" s="81">
        <v>1820</v>
      </c>
      <c r="H30" s="81">
        <v>2235</v>
      </c>
      <c r="I30" s="81">
        <v>2235</v>
      </c>
      <c r="J30" s="81">
        <v>2080</v>
      </c>
      <c r="K30" s="81">
        <v>1780</v>
      </c>
      <c r="L30" s="81">
        <v>1830</v>
      </c>
      <c r="M30" s="81">
        <v>1810</v>
      </c>
      <c r="N30" s="81">
        <v>1810</v>
      </c>
      <c r="O30" s="81">
        <v>1810</v>
      </c>
      <c r="P30" s="81">
        <v>1830</v>
      </c>
      <c r="Q30" s="81">
        <v>1830</v>
      </c>
      <c r="R30" s="81">
        <v>1975</v>
      </c>
      <c r="S30" s="81">
        <v>2120</v>
      </c>
      <c r="T30" s="81">
        <v>2533</v>
      </c>
      <c r="U30" s="81">
        <v>2588</v>
      </c>
      <c r="V30" s="81">
        <v>2592</v>
      </c>
      <c r="W30" s="81">
        <v>2592</v>
      </c>
      <c r="X30" s="81">
        <v>2503</v>
      </c>
      <c r="Y30" s="81">
        <v>2100</v>
      </c>
      <c r="Z30" s="83"/>
      <c r="AA30" s="84">
        <f>SUM(B30:Z30)</f>
        <v>49128</v>
      </c>
    </row>
    <row r="31" spans="1:27" ht="30" customHeight="1" thickBot="1" x14ac:dyDescent="0.25">
      <c r="A31" s="60" t="s">
        <v>25</v>
      </c>
      <c r="B31" s="61">
        <f>IF(LEN(B$2)&gt;0,SUM(B28:B30),"")</f>
        <v>4979.5640000000003</v>
      </c>
      <c r="C31" s="62">
        <f t="shared" ref="C31:Z31" si="4">IF(LEN(C$2)&gt;0,SUM(C28:C30),"")</f>
        <v>4470.7170000000006</v>
      </c>
      <c r="D31" s="62">
        <f t="shared" si="4"/>
        <v>4332.8330000000005</v>
      </c>
      <c r="E31" s="62">
        <f t="shared" si="4"/>
        <v>3974.087</v>
      </c>
      <c r="F31" s="62">
        <f t="shared" si="4"/>
        <v>4187.4560000000001</v>
      </c>
      <c r="G31" s="62">
        <f t="shared" si="4"/>
        <v>4502.3829999999998</v>
      </c>
      <c r="H31" s="62">
        <f t="shared" si="4"/>
        <v>5106.0910000000003</v>
      </c>
      <c r="I31" s="62">
        <f t="shared" si="4"/>
        <v>5733.63</v>
      </c>
      <c r="J31" s="62">
        <f t="shared" si="4"/>
        <v>6291.49</v>
      </c>
      <c r="K31" s="62">
        <f t="shared" si="4"/>
        <v>6994.9529999999995</v>
      </c>
      <c r="L31" s="62">
        <f t="shared" si="4"/>
        <v>7301.5709999999999</v>
      </c>
      <c r="M31" s="62">
        <f t="shared" si="4"/>
        <v>7242.4400000000005</v>
      </c>
      <c r="N31" s="62">
        <f t="shared" si="4"/>
        <v>7066.3549999999996</v>
      </c>
      <c r="O31" s="62">
        <f t="shared" si="4"/>
        <v>6941.0320000000002</v>
      </c>
      <c r="P31" s="62">
        <f t="shared" si="4"/>
        <v>6707.7579999999998</v>
      </c>
      <c r="Q31" s="62">
        <f t="shared" si="4"/>
        <v>6740.125</v>
      </c>
      <c r="R31" s="62">
        <f t="shared" si="4"/>
        <v>6440.7049999999999</v>
      </c>
      <c r="S31" s="62">
        <f t="shared" si="4"/>
        <v>5732.6589999999997</v>
      </c>
      <c r="T31" s="62">
        <f t="shared" si="4"/>
        <v>5825.0780000000004</v>
      </c>
      <c r="U31" s="62">
        <f t="shared" si="4"/>
        <v>6075.2139999999999</v>
      </c>
      <c r="V31" s="62">
        <f t="shared" si="4"/>
        <v>6109.8270000000002</v>
      </c>
      <c r="W31" s="62">
        <f t="shared" si="4"/>
        <v>5903.4850000000006</v>
      </c>
      <c r="X31" s="62">
        <f t="shared" si="4"/>
        <v>4997.0190000000002</v>
      </c>
      <c r="Y31" s="62">
        <f t="shared" si="4"/>
        <v>4267.1810000000005</v>
      </c>
      <c r="Z31" s="63" t="str">
        <f t="shared" si="4"/>
        <v/>
      </c>
      <c r="AA31" s="64">
        <f>SUM(AA28:AA30)</f>
        <v>137923.65300000002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256</v>
      </c>
      <c r="C34" s="95">
        <v>192</v>
      </c>
      <c r="D34" s="95">
        <v>237</v>
      </c>
      <c r="E34" s="95">
        <v>267</v>
      </c>
      <c r="F34" s="95">
        <v>208</v>
      </c>
      <c r="G34" s="95">
        <v>159</v>
      </c>
      <c r="H34" s="95">
        <v>250</v>
      </c>
      <c r="I34" s="95">
        <v>250</v>
      </c>
      <c r="J34" s="95">
        <v>208</v>
      </c>
      <c r="K34" s="95">
        <v>185</v>
      </c>
      <c r="L34" s="95">
        <v>60</v>
      </c>
      <c r="M34" s="95">
        <v>60</v>
      </c>
      <c r="N34" s="95">
        <v>70</v>
      </c>
      <c r="O34" s="95">
        <v>76</v>
      </c>
      <c r="P34" s="95">
        <v>57</v>
      </c>
      <c r="Q34" s="95">
        <v>57</v>
      </c>
      <c r="R34" s="95">
        <v>108</v>
      </c>
      <c r="S34" s="95">
        <v>156</v>
      </c>
      <c r="T34" s="95">
        <v>240</v>
      </c>
      <c r="U34" s="95">
        <v>250</v>
      </c>
      <c r="V34" s="95">
        <v>154</v>
      </c>
      <c r="W34" s="95">
        <v>234</v>
      </c>
      <c r="X34" s="95">
        <v>158</v>
      </c>
      <c r="Y34" s="95">
        <v>134</v>
      </c>
      <c r="Z34" s="96"/>
      <c r="AA34" s="74">
        <f t="shared" ref="AA34:AA39" si="5">SUM(B34:Z34)</f>
        <v>4026</v>
      </c>
    </row>
    <row r="35" spans="1:27" ht="24.95" customHeight="1" x14ac:dyDescent="0.2">
      <c r="A35" s="97" t="s">
        <v>28</v>
      </c>
      <c r="B35" s="98">
        <v>286</v>
      </c>
      <c r="C35" s="99">
        <v>249</v>
      </c>
      <c r="D35" s="99">
        <v>228</v>
      </c>
      <c r="E35" s="99">
        <v>228</v>
      </c>
      <c r="F35" s="99">
        <v>228</v>
      </c>
      <c r="G35" s="99">
        <v>228</v>
      </c>
      <c r="H35" s="99">
        <v>225</v>
      </c>
      <c r="I35" s="99">
        <v>202</v>
      </c>
      <c r="J35" s="99">
        <v>188</v>
      </c>
      <c r="K35" s="99">
        <v>171</v>
      </c>
      <c r="L35" s="99">
        <v>178</v>
      </c>
      <c r="M35" s="99">
        <v>198</v>
      </c>
      <c r="N35" s="99">
        <v>150</v>
      </c>
      <c r="O35" s="99">
        <v>140</v>
      </c>
      <c r="P35" s="99">
        <v>178</v>
      </c>
      <c r="Q35" s="99">
        <v>181</v>
      </c>
      <c r="R35" s="99">
        <v>139</v>
      </c>
      <c r="S35" s="99">
        <v>120</v>
      </c>
      <c r="T35" s="99">
        <v>95</v>
      </c>
      <c r="U35" s="99">
        <v>133</v>
      </c>
      <c r="V35" s="99">
        <v>116</v>
      </c>
      <c r="W35" s="99">
        <v>151</v>
      </c>
      <c r="X35" s="99">
        <v>70</v>
      </c>
      <c r="Y35" s="99">
        <v>84</v>
      </c>
      <c r="Z35" s="100"/>
      <c r="AA35" s="79">
        <f t="shared" si="5"/>
        <v>4166</v>
      </c>
    </row>
    <row r="36" spans="1:27" ht="24.95" customHeight="1" x14ac:dyDescent="0.2">
      <c r="A36" s="97" t="s">
        <v>29</v>
      </c>
      <c r="B36" s="98">
        <v>5</v>
      </c>
      <c r="C36" s="99">
        <v>5</v>
      </c>
      <c r="D36" s="99">
        <v>118</v>
      </c>
      <c r="E36" s="99">
        <v>285</v>
      </c>
      <c r="F36" s="99">
        <v>5</v>
      </c>
      <c r="G36" s="99">
        <v>5</v>
      </c>
      <c r="H36" s="99">
        <v>15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117.1</v>
      </c>
      <c r="O36" s="99">
        <v>5</v>
      </c>
      <c r="P36" s="99">
        <v>5</v>
      </c>
      <c r="Q36" s="99">
        <v>5</v>
      </c>
      <c r="R36" s="99">
        <v>5</v>
      </c>
      <c r="S36" s="99">
        <v>99.5</v>
      </c>
      <c r="T36" s="99">
        <v>380.8</v>
      </c>
      <c r="U36" s="99">
        <v>5</v>
      </c>
      <c r="V36" s="99">
        <v>5</v>
      </c>
      <c r="W36" s="99">
        <v>5</v>
      </c>
      <c r="X36" s="99">
        <v>411.8</v>
      </c>
      <c r="Y36" s="99">
        <v>674.8</v>
      </c>
      <c r="Z36" s="100"/>
      <c r="AA36" s="79">
        <f t="shared" si="5"/>
        <v>2182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25.5</v>
      </c>
      <c r="H38" s="99">
        <v>138.9</v>
      </c>
      <c r="I38" s="99">
        <v>497.7</v>
      </c>
      <c r="J38" s="99">
        <v>455.3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408.3</v>
      </c>
      <c r="V38" s="99">
        <v>500</v>
      </c>
      <c r="W38" s="99">
        <v>500</v>
      </c>
      <c r="X38" s="99"/>
      <c r="Y38" s="99"/>
      <c r="Z38" s="100"/>
      <c r="AA38" s="79">
        <f t="shared" si="5"/>
        <v>2525.6999999999998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597</v>
      </c>
      <c r="C39" s="88">
        <f t="shared" si="6"/>
        <v>496</v>
      </c>
      <c r="D39" s="88">
        <f t="shared" si="6"/>
        <v>633</v>
      </c>
      <c r="E39" s="88">
        <f t="shared" si="6"/>
        <v>830</v>
      </c>
      <c r="F39" s="88">
        <f t="shared" si="6"/>
        <v>491</v>
      </c>
      <c r="G39" s="88">
        <f t="shared" si="6"/>
        <v>467.5</v>
      </c>
      <c r="H39" s="88">
        <f t="shared" si="6"/>
        <v>678.9</v>
      </c>
      <c r="I39" s="88">
        <f t="shared" si="6"/>
        <v>1004.7</v>
      </c>
      <c r="J39" s="88">
        <f t="shared" si="6"/>
        <v>906.3</v>
      </c>
      <c r="K39" s="88">
        <f t="shared" si="6"/>
        <v>411</v>
      </c>
      <c r="L39" s="88">
        <f t="shared" si="6"/>
        <v>293</v>
      </c>
      <c r="M39" s="88">
        <f t="shared" si="6"/>
        <v>313</v>
      </c>
      <c r="N39" s="88">
        <f t="shared" si="6"/>
        <v>387.1</v>
      </c>
      <c r="O39" s="88">
        <f t="shared" si="6"/>
        <v>271</v>
      </c>
      <c r="P39" s="88">
        <f t="shared" si="6"/>
        <v>290</v>
      </c>
      <c r="Q39" s="88">
        <f t="shared" si="6"/>
        <v>293</v>
      </c>
      <c r="R39" s="88">
        <f t="shared" si="6"/>
        <v>302</v>
      </c>
      <c r="S39" s="88">
        <f t="shared" si="6"/>
        <v>425.5</v>
      </c>
      <c r="T39" s="88">
        <f t="shared" si="6"/>
        <v>765.8</v>
      </c>
      <c r="U39" s="88">
        <f t="shared" si="6"/>
        <v>846.3</v>
      </c>
      <c r="V39" s="88">
        <f t="shared" si="6"/>
        <v>825</v>
      </c>
      <c r="W39" s="88">
        <f t="shared" si="6"/>
        <v>940</v>
      </c>
      <c r="X39" s="88">
        <f t="shared" si="6"/>
        <v>689.8</v>
      </c>
      <c r="Y39" s="88">
        <f t="shared" si="6"/>
        <v>942.8</v>
      </c>
      <c r="Z39" s="89" t="str">
        <f t="shared" si="6"/>
        <v/>
      </c>
      <c r="AA39" s="90">
        <f t="shared" si="5"/>
        <v>14099.699999999997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>
        <v>113</v>
      </c>
      <c r="E44" s="99">
        <v>280</v>
      </c>
      <c r="F44" s="99"/>
      <c r="G44" s="99"/>
      <c r="H44" s="99">
        <v>10</v>
      </c>
      <c r="I44" s="99"/>
      <c r="J44" s="99"/>
      <c r="K44" s="99"/>
      <c r="L44" s="99"/>
      <c r="M44" s="99"/>
      <c r="N44" s="99">
        <v>112.1</v>
      </c>
      <c r="O44" s="99"/>
      <c r="P44" s="99"/>
      <c r="Q44" s="99"/>
      <c r="R44" s="99"/>
      <c r="S44" s="99">
        <v>94.5</v>
      </c>
      <c r="T44" s="99">
        <v>375.8</v>
      </c>
      <c r="U44" s="99"/>
      <c r="V44" s="99"/>
      <c r="W44" s="99"/>
      <c r="X44" s="99">
        <v>406.8</v>
      </c>
      <c r="Y44" s="99">
        <v>669.8</v>
      </c>
      <c r="Z44" s="100"/>
      <c r="AA44" s="79">
        <f t="shared" si="7"/>
        <v>2062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25.5</v>
      </c>
      <c r="H46" s="99">
        <v>138.9</v>
      </c>
      <c r="I46" s="99">
        <v>497.7</v>
      </c>
      <c r="J46" s="99">
        <v>455.3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408.3</v>
      </c>
      <c r="V46" s="99">
        <v>500</v>
      </c>
      <c r="W46" s="99">
        <v>500</v>
      </c>
      <c r="X46" s="99"/>
      <c r="Y46" s="99"/>
      <c r="Z46" s="100"/>
      <c r="AA46" s="79">
        <f t="shared" si="7"/>
        <v>2525.6999999999998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113</v>
      </c>
      <c r="E48" s="88">
        <f t="shared" si="8"/>
        <v>280</v>
      </c>
      <c r="F48" s="88">
        <f t="shared" si="8"/>
        <v>0</v>
      </c>
      <c r="G48" s="88">
        <f t="shared" si="8"/>
        <v>25.5</v>
      </c>
      <c r="H48" s="88">
        <f t="shared" si="8"/>
        <v>148.9</v>
      </c>
      <c r="I48" s="88">
        <f t="shared" si="8"/>
        <v>497.7</v>
      </c>
      <c r="J48" s="88">
        <f t="shared" si="8"/>
        <v>455.3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112.1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94.5</v>
      </c>
      <c r="T48" s="88">
        <f t="shared" si="8"/>
        <v>375.8</v>
      </c>
      <c r="U48" s="88">
        <f t="shared" si="8"/>
        <v>408.3</v>
      </c>
      <c r="V48" s="88">
        <f t="shared" si="8"/>
        <v>500</v>
      </c>
      <c r="W48" s="88">
        <f t="shared" si="8"/>
        <v>500</v>
      </c>
      <c r="X48" s="88">
        <f t="shared" si="8"/>
        <v>406.8</v>
      </c>
      <c r="Y48" s="88">
        <f t="shared" si="8"/>
        <v>669.8</v>
      </c>
      <c r="Z48" s="89" t="str">
        <f t="shared" si="8"/>
        <v/>
      </c>
      <c r="AA48" s="90">
        <f t="shared" si="7"/>
        <v>4587.7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4979.5640000000003</v>
      </c>
      <c r="C51" s="88">
        <f t="shared" si="10"/>
        <v>4470.7170000000006</v>
      </c>
      <c r="D51" s="88">
        <f t="shared" si="10"/>
        <v>4445.8329999999996</v>
      </c>
      <c r="E51" s="88">
        <f t="shared" si="10"/>
        <v>4254.0869999999995</v>
      </c>
      <c r="F51" s="88">
        <f t="shared" si="10"/>
        <v>4187.4560000000001</v>
      </c>
      <c r="G51" s="88">
        <f t="shared" si="10"/>
        <v>4527.8829999999998</v>
      </c>
      <c r="H51" s="88">
        <f t="shared" si="10"/>
        <v>5254.991</v>
      </c>
      <c r="I51" s="88">
        <f t="shared" si="10"/>
        <v>6231.33</v>
      </c>
      <c r="J51" s="88">
        <f t="shared" si="10"/>
        <v>6746.79</v>
      </c>
      <c r="K51" s="88">
        <f t="shared" si="10"/>
        <v>6994.9530000000004</v>
      </c>
      <c r="L51" s="88">
        <f t="shared" si="10"/>
        <v>7301.5709999999999</v>
      </c>
      <c r="M51" s="88">
        <f t="shared" si="10"/>
        <v>7242.4400000000005</v>
      </c>
      <c r="N51" s="88">
        <f t="shared" si="10"/>
        <v>7178.4549999999999</v>
      </c>
      <c r="O51" s="88">
        <f t="shared" si="10"/>
        <v>6941.0320000000011</v>
      </c>
      <c r="P51" s="88">
        <f t="shared" si="10"/>
        <v>6707.7579999999998</v>
      </c>
      <c r="Q51" s="88">
        <f t="shared" si="10"/>
        <v>6740.1250000000009</v>
      </c>
      <c r="R51" s="88">
        <f t="shared" si="10"/>
        <v>6440.7049999999999</v>
      </c>
      <c r="S51" s="88">
        <f t="shared" si="10"/>
        <v>5827.1590000000006</v>
      </c>
      <c r="T51" s="88">
        <f t="shared" si="10"/>
        <v>6200.8779999999997</v>
      </c>
      <c r="U51" s="88">
        <f t="shared" si="10"/>
        <v>6483.5140000000001</v>
      </c>
      <c r="V51" s="88">
        <f t="shared" si="10"/>
        <v>6609.8270000000011</v>
      </c>
      <c r="W51" s="88">
        <f t="shared" si="10"/>
        <v>6403.4850000000006</v>
      </c>
      <c r="X51" s="88">
        <f t="shared" si="10"/>
        <v>5403.8190000000004</v>
      </c>
      <c r="Y51" s="88">
        <f t="shared" si="10"/>
        <v>4936.9809999999998</v>
      </c>
      <c r="Z51" s="89" t="str">
        <f t="shared" si="10"/>
        <v/>
      </c>
      <c r="AA51" s="104">
        <f>SUM(B51:Z51)</f>
        <v>142511.353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4979.5569999999998</v>
      </c>
      <c r="C4" s="18">
        <v>4470.7190000000001</v>
      </c>
      <c r="D4" s="18">
        <v>4445.8</v>
      </c>
      <c r="E4" s="18">
        <v>4254.0510000000013</v>
      </c>
      <c r="F4" s="18">
        <v>4187.4219999999987</v>
      </c>
      <c r="G4" s="18">
        <v>4527.8859999999995</v>
      </c>
      <c r="H4" s="18">
        <v>5254.9399999999978</v>
      </c>
      <c r="I4" s="18">
        <v>6231.3190000000013</v>
      </c>
      <c r="J4" s="18">
        <v>6746.7610000000004</v>
      </c>
      <c r="K4" s="18">
        <v>6994.9650000000011</v>
      </c>
      <c r="L4" s="18">
        <v>7301.5670000000027</v>
      </c>
      <c r="M4" s="18">
        <v>7242.4020000000019</v>
      </c>
      <c r="N4" s="18">
        <v>7178.4320000000016</v>
      </c>
      <c r="O4" s="18">
        <v>6941.0850000000028</v>
      </c>
      <c r="P4" s="18">
        <v>6707.6810000000005</v>
      </c>
      <c r="Q4" s="18">
        <v>6740.1660000000002</v>
      </c>
      <c r="R4" s="18">
        <v>6440.6540000000014</v>
      </c>
      <c r="S4" s="18">
        <v>5827.1630000000014</v>
      </c>
      <c r="T4" s="18">
        <v>6200.8430000000008</v>
      </c>
      <c r="U4" s="18">
        <v>6483.5370000000003</v>
      </c>
      <c r="V4" s="18">
        <v>6609.8549999999996</v>
      </c>
      <c r="W4" s="18">
        <v>6403.4689999999991</v>
      </c>
      <c r="X4" s="18">
        <v>5403.8120000000026</v>
      </c>
      <c r="Y4" s="18">
        <v>4936.9439999999995</v>
      </c>
      <c r="Z4" s="19"/>
      <c r="AA4" s="20">
        <f>SUM(B4:Z4)</f>
        <v>142511.03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87.73</v>
      </c>
      <c r="C7" s="28">
        <v>90.1</v>
      </c>
      <c r="D7" s="28">
        <v>87.89</v>
      </c>
      <c r="E7" s="28">
        <v>86.11</v>
      </c>
      <c r="F7" s="28">
        <v>87</v>
      </c>
      <c r="G7" s="28">
        <v>93.25</v>
      </c>
      <c r="H7" s="28">
        <v>106.11</v>
      </c>
      <c r="I7" s="28">
        <v>126</v>
      </c>
      <c r="J7" s="28">
        <v>134.22</v>
      </c>
      <c r="K7" s="28">
        <v>113.33</v>
      </c>
      <c r="L7" s="28">
        <v>90.43</v>
      </c>
      <c r="M7" s="28">
        <v>86.95</v>
      </c>
      <c r="N7" s="28">
        <v>85.2</v>
      </c>
      <c r="O7" s="28">
        <v>83</v>
      </c>
      <c r="P7" s="28">
        <v>82.8</v>
      </c>
      <c r="Q7" s="28">
        <v>88.35</v>
      </c>
      <c r="R7" s="28">
        <v>92</v>
      </c>
      <c r="S7" s="28">
        <v>93</v>
      </c>
      <c r="T7" s="28">
        <v>97.63</v>
      </c>
      <c r="U7" s="28">
        <v>132.66</v>
      </c>
      <c r="V7" s="28">
        <v>167.52</v>
      </c>
      <c r="W7" s="28">
        <v>138.44</v>
      </c>
      <c r="X7" s="28">
        <v>85.76</v>
      </c>
      <c r="Y7" s="28">
        <v>78.010000000000005</v>
      </c>
      <c r="Z7" s="29"/>
      <c r="AA7" s="30">
        <f>IF(SUM(B7:Z7)&lt;&gt;0,AVERAGEIF(B7:Z7,"&lt;&gt;"""),"")</f>
        <v>100.56208333333336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746.79399999999998</v>
      </c>
      <c r="C19" s="72">
        <v>748.97699999999998</v>
      </c>
      <c r="D19" s="72">
        <v>743.51799999999992</v>
      </c>
      <c r="E19" s="72">
        <v>740.35900000000004</v>
      </c>
      <c r="F19" s="72">
        <v>748.76400000000001</v>
      </c>
      <c r="G19" s="72">
        <v>876.25800000000004</v>
      </c>
      <c r="H19" s="72">
        <v>858.73299999999995</v>
      </c>
      <c r="I19" s="72">
        <v>890.2410000000001</v>
      </c>
      <c r="J19" s="72">
        <v>877.19900000000007</v>
      </c>
      <c r="K19" s="72">
        <v>892.53400000000011</v>
      </c>
      <c r="L19" s="72">
        <v>908.83</v>
      </c>
      <c r="M19" s="72">
        <v>905.71399999999994</v>
      </c>
      <c r="N19" s="72">
        <v>912.71899999999994</v>
      </c>
      <c r="O19" s="72">
        <v>915.197</v>
      </c>
      <c r="P19" s="72">
        <v>812.57</v>
      </c>
      <c r="Q19" s="72">
        <v>759.7299999999999</v>
      </c>
      <c r="R19" s="72">
        <v>738.92</v>
      </c>
      <c r="S19" s="72">
        <v>731.93100000000015</v>
      </c>
      <c r="T19" s="72">
        <v>712.49800000000005</v>
      </c>
      <c r="U19" s="72">
        <v>714.38</v>
      </c>
      <c r="V19" s="72">
        <v>712.52099999999996</v>
      </c>
      <c r="W19" s="72">
        <v>705.43299999999999</v>
      </c>
      <c r="X19" s="72">
        <v>708.02699999999993</v>
      </c>
      <c r="Y19" s="72">
        <v>718.62800000000004</v>
      </c>
      <c r="Z19" s="73"/>
      <c r="AA19" s="74">
        <f t="shared" ref="AA19:AA24" si="2">SUM(B19:Z19)</f>
        <v>19080.474999999999</v>
      </c>
    </row>
    <row r="20" spans="1:27" ht="24.95" customHeight="1" x14ac:dyDescent="0.2">
      <c r="A20" s="75" t="s">
        <v>15</v>
      </c>
      <c r="B20" s="76">
        <v>963.39899999999989</v>
      </c>
      <c r="C20" s="77">
        <v>958.56999999999994</v>
      </c>
      <c r="D20" s="77">
        <v>956.66699999999992</v>
      </c>
      <c r="E20" s="77">
        <v>973.39100000000008</v>
      </c>
      <c r="F20" s="77">
        <v>1015.446</v>
      </c>
      <c r="G20" s="77">
        <v>1134.67</v>
      </c>
      <c r="H20" s="77">
        <v>1321.0390000000002</v>
      </c>
      <c r="I20" s="77">
        <v>1426.6239999999998</v>
      </c>
      <c r="J20" s="77">
        <v>1475.0270000000003</v>
      </c>
      <c r="K20" s="77">
        <v>1481.8150000000001</v>
      </c>
      <c r="L20" s="77">
        <v>1488.1879999999999</v>
      </c>
      <c r="M20" s="77">
        <v>1486.1849999999999</v>
      </c>
      <c r="N20" s="77">
        <v>1467.4249999999997</v>
      </c>
      <c r="O20" s="77">
        <v>1418.3040000000001</v>
      </c>
      <c r="P20" s="77">
        <v>1366.4670000000001</v>
      </c>
      <c r="Q20" s="77">
        <v>1323.856</v>
      </c>
      <c r="R20" s="77">
        <v>1290.7559999999996</v>
      </c>
      <c r="S20" s="77">
        <v>1283.6399999999999</v>
      </c>
      <c r="T20" s="77">
        <v>1275.0939999999998</v>
      </c>
      <c r="U20" s="77">
        <v>1272.0139999999999</v>
      </c>
      <c r="V20" s="77">
        <v>1213.2639999999999</v>
      </c>
      <c r="W20" s="77">
        <v>1094.144</v>
      </c>
      <c r="X20" s="77">
        <v>1040.9740000000002</v>
      </c>
      <c r="Y20" s="77">
        <v>993.68300000000011</v>
      </c>
      <c r="Z20" s="78"/>
      <c r="AA20" s="79">
        <f t="shared" si="2"/>
        <v>29720.642000000003</v>
      </c>
    </row>
    <row r="21" spans="1:27" ht="24.95" customHeight="1" x14ac:dyDescent="0.2">
      <c r="A21" s="75" t="s">
        <v>16</v>
      </c>
      <c r="B21" s="80">
        <v>2024.9640000000002</v>
      </c>
      <c r="C21" s="81">
        <v>1907.4720000000002</v>
      </c>
      <c r="D21" s="81">
        <v>1853.1150000000002</v>
      </c>
      <c r="E21" s="81">
        <v>1838.201</v>
      </c>
      <c r="F21" s="81">
        <v>1890.5120000000002</v>
      </c>
      <c r="G21" s="81">
        <v>2098.3580000000002</v>
      </c>
      <c r="H21" s="81">
        <v>2490.1680000000001</v>
      </c>
      <c r="I21" s="81">
        <v>2831.9540000000002</v>
      </c>
      <c r="J21" s="81">
        <v>3102.2349999999997</v>
      </c>
      <c r="K21" s="81">
        <v>3284.3159999999998</v>
      </c>
      <c r="L21" s="81">
        <v>3368.3489999999993</v>
      </c>
      <c r="M21" s="81">
        <v>3449.6029999999992</v>
      </c>
      <c r="N21" s="81">
        <v>3418.288</v>
      </c>
      <c r="O21" s="81">
        <v>3227.2839999999992</v>
      </c>
      <c r="P21" s="81">
        <v>3037.2440000000001</v>
      </c>
      <c r="Q21" s="81">
        <v>2919.9800000000005</v>
      </c>
      <c r="R21" s="81">
        <v>2863.4780000000001</v>
      </c>
      <c r="S21" s="81">
        <v>2911.5920000000001</v>
      </c>
      <c r="T21" s="81">
        <v>3002.0509999999999</v>
      </c>
      <c r="U21" s="81">
        <v>3282.8429999999994</v>
      </c>
      <c r="V21" s="81">
        <v>3377.5699999999997</v>
      </c>
      <c r="W21" s="81">
        <v>3007.5920000000001</v>
      </c>
      <c r="X21" s="81">
        <v>2654.3109999999997</v>
      </c>
      <c r="Y21" s="81">
        <v>2255.6329999999998</v>
      </c>
      <c r="Z21" s="78"/>
      <c r="AA21" s="79">
        <f t="shared" si="2"/>
        <v>66097.112999999998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123</v>
      </c>
      <c r="C23" s="77">
        <v>111</v>
      </c>
      <c r="D23" s="77">
        <v>101.5</v>
      </c>
      <c r="E23" s="77">
        <v>101.5</v>
      </c>
      <c r="F23" s="77">
        <v>96</v>
      </c>
      <c r="G23" s="77">
        <v>103.5</v>
      </c>
      <c r="H23" s="77">
        <v>118</v>
      </c>
      <c r="I23" s="77">
        <v>115.5</v>
      </c>
      <c r="J23" s="77">
        <v>105</v>
      </c>
      <c r="K23" s="77">
        <v>97</v>
      </c>
      <c r="L23" s="77">
        <v>102</v>
      </c>
      <c r="M23" s="77">
        <v>107.5</v>
      </c>
      <c r="N23" s="77">
        <v>111</v>
      </c>
      <c r="O23" s="77">
        <v>104</v>
      </c>
      <c r="P23" s="77">
        <v>113.5</v>
      </c>
      <c r="Q23" s="77">
        <v>117.5</v>
      </c>
      <c r="R23" s="77">
        <v>129.5</v>
      </c>
      <c r="S23" s="77">
        <v>118.5</v>
      </c>
      <c r="T23" s="77">
        <v>115</v>
      </c>
      <c r="U23" s="77">
        <v>144</v>
      </c>
      <c r="V23" s="77">
        <v>146.5</v>
      </c>
      <c r="W23" s="77">
        <v>135.5</v>
      </c>
      <c r="X23" s="77">
        <v>109.5</v>
      </c>
      <c r="Y23" s="77">
        <v>109</v>
      </c>
      <c r="Z23" s="77"/>
      <c r="AA23" s="79">
        <f t="shared" si="2"/>
        <v>2735</v>
      </c>
    </row>
    <row r="24" spans="1:27" ht="24.95" customHeight="1" x14ac:dyDescent="0.2">
      <c r="A24" s="85" t="s">
        <v>19</v>
      </c>
      <c r="B24" s="77">
        <v>255</v>
      </c>
      <c r="C24" s="77">
        <v>246.00000000000003</v>
      </c>
      <c r="D24" s="77">
        <v>239.00000000000003</v>
      </c>
      <c r="E24" s="77">
        <v>236.99999999999997</v>
      </c>
      <c r="F24" s="77">
        <v>247</v>
      </c>
      <c r="G24" s="77">
        <v>270</v>
      </c>
      <c r="H24" s="77">
        <v>328</v>
      </c>
      <c r="I24" s="77">
        <v>369.99999999999994</v>
      </c>
      <c r="J24" s="77">
        <v>392.99999999999994</v>
      </c>
      <c r="K24" s="77">
        <v>396</v>
      </c>
      <c r="L24" s="77">
        <v>392.99999999999994</v>
      </c>
      <c r="M24" s="77">
        <v>396</v>
      </c>
      <c r="N24" s="77">
        <v>396</v>
      </c>
      <c r="O24" s="77">
        <v>386</v>
      </c>
      <c r="P24" s="77">
        <v>369.99999999999994</v>
      </c>
      <c r="Q24" s="77">
        <v>364</v>
      </c>
      <c r="R24" s="77">
        <v>369</v>
      </c>
      <c r="S24" s="77">
        <v>383.99999999999989</v>
      </c>
      <c r="T24" s="77">
        <v>392.99999999999994</v>
      </c>
      <c r="U24" s="77">
        <v>413.99999999999994</v>
      </c>
      <c r="V24" s="77">
        <v>406.00000000000006</v>
      </c>
      <c r="W24" s="77">
        <v>362</v>
      </c>
      <c r="X24" s="77">
        <v>317</v>
      </c>
      <c r="Y24" s="77">
        <v>281.00000000000006</v>
      </c>
      <c r="Z24" s="77"/>
      <c r="AA24" s="79">
        <f t="shared" si="2"/>
        <v>8212</v>
      </c>
    </row>
    <row r="25" spans="1:27" ht="30" customHeight="1" thickBot="1" x14ac:dyDescent="0.25">
      <c r="A25" s="86" t="s">
        <v>20</v>
      </c>
      <c r="B25" s="87">
        <f t="shared" ref="B25:AA25" si="3">SUM(B19:B24)</f>
        <v>4113.1570000000002</v>
      </c>
      <c r="C25" s="88">
        <f t="shared" si="3"/>
        <v>3972.0190000000002</v>
      </c>
      <c r="D25" s="88">
        <f t="shared" si="3"/>
        <v>3893.8</v>
      </c>
      <c r="E25" s="88">
        <f t="shared" si="3"/>
        <v>3890.451</v>
      </c>
      <c r="F25" s="88">
        <f t="shared" si="3"/>
        <v>3997.7220000000002</v>
      </c>
      <c r="G25" s="88">
        <f t="shared" si="3"/>
        <v>4482.7860000000001</v>
      </c>
      <c r="H25" s="88">
        <f t="shared" si="3"/>
        <v>5115.9400000000005</v>
      </c>
      <c r="I25" s="88">
        <f t="shared" si="3"/>
        <v>5634.3189999999995</v>
      </c>
      <c r="J25" s="88">
        <f t="shared" si="3"/>
        <v>5952.4610000000002</v>
      </c>
      <c r="K25" s="88">
        <f t="shared" si="3"/>
        <v>6151.665</v>
      </c>
      <c r="L25" s="88">
        <f t="shared" si="3"/>
        <v>6260.3669999999993</v>
      </c>
      <c r="M25" s="88">
        <f t="shared" si="3"/>
        <v>6345.0019999999986</v>
      </c>
      <c r="N25" s="88">
        <f t="shared" si="3"/>
        <v>6305.4319999999998</v>
      </c>
      <c r="O25" s="88">
        <f t="shared" si="3"/>
        <v>6050.7849999999999</v>
      </c>
      <c r="P25" s="88">
        <f t="shared" si="3"/>
        <v>5699.7810000000009</v>
      </c>
      <c r="Q25" s="88">
        <f t="shared" si="3"/>
        <v>5485.0660000000007</v>
      </c>
      <c r="R25" s="88">
        <f t="shared" si="3"/>
        <v>5391.6539999999995</v>
      </c>
      <c r="S25" s="88">
        <f t="shared" si="3"/>
        <v>5429.6630000000005</v>
      </c>
      <c r="T25" s="88">
        <f t="shared" si="3"/>
        <v>5497.643</v>
      </c>
      <c r="U25" s="88">
        <f t="shared" si="3"/>
        <v>5827.2369999999992</v>
      </c>
      <c r="V25" s="88">
        <f t="shared" si="3"/>
        <v>5855.8549999999996</v>
      </c>
      <c r="W25" s="88">
        <f t="shared" si="3"/>
        <v>5304.6689999999999</v>
      </c>
      <c r="X25" s="88">
        <f t="shared" si="3"/>
        <v>4829.8119999999999</v>
      </c>
      <c r="Y25" s="88">
        <f t="shared" si="3"/>
        <v>4357.9440000000004</v>
      </c>
      <c r="Z25" s="89">
        <f t="shared" si="3"/>
        <v>0</v>
      </c>
      <c r="AA25" s="90">
        <f t="shared" si="3"/>
        <v>125845.23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480</v>
      </c>
      <c r="C28" s="72">
        <v>459</v>
      </c>
      <c r="D28" s="72">
        <v>442.5</v>
      </c>
      <c r="E28" s="72">
        <v>440.5</v>
      </c>
      <c r="F28" s="72">
        <v>443</v>
      </c>
      <c r="G28" s="72">
        <v>428.5</v>
      </c>
      <c r="H28" s="72">
        <v>501</v>
      </c>
      <c r="I28" s="72">
        <v>540.5</v>
      </c>
      <c r="J28" s="72">
        <v>555</v>
      </c>
      <c r="K28" s="72">
        <v>564</v>
      </c>
      <c r="L28" s="72">
        <v>580</v>
      </c>
      <c r="M28" s="72">
        <v>588.5</v>
      </c>
      <c r="N28" s="72">
        <v>592</v>
      </c>
      <c r="O28" s="72">
        <v>575</v>
      </c>
      <c r="P28" s="72">
        <v>568.5</v>
      </c>
      <c r="Q28" s="72">
        <v>566.5</v>
      </c>
      <c r="R28" s="72">
        <v>563.5</v>
      </c>
      <c r="S28" s="72">
        <v>557.5</v>
      </c>
      <c r="T28" s="72">
        <v>563</v>
      </c>
      <c r="U28" s="72">
        <v>638</v>
      </c>
      <c r="V28" s="72">
        <v>632.5</v>
      </c>
      <c r="W28" s="72">
        <v>563.5</v>
      </c>
      <c r="X28" s="72">
        <v>481.5</v>
      </c>
      <c r="Y28" s="72">
        <v>445</v>
      </c>
      <c r="Z28" s="73"/>
      <c r="AA28" s="74">
        <f>SUM(B28:Z28)</f>
        <v>12769</v>
      </c>
    </row>
    <row r="29" spans="1:27" ht="24.95" customHeight="1" x14ac:dyDescent="0.2">
      <c r="A29" s="75" t="s">
        <v>23</v>
      </c>
      <c r="B29" s="76">
        <v>3713.1570000000002</v>
      </c>
      <c r="C29" s="77">
        <v>3621.0189999999998</v>
      </c>
      <c r="D29" s="77">
        <v>3503.3</v>
      </c>
      <c r="E29" s="77">
        <v>3523.951</v>
      </c>
      <c r="F29" s="77">
        <v>3599.7220000000002</v>
      </c>
      <c r="G29" s="77">
        <v>4078.2860000000001</v>
      </c>
      <c r="H29" s="77">
        <v>4753.9399999999996</v>
      </c>
      <c r="I29" s="77">
        <v>5183.8190000000004</v>
      </c>
      <c r="J29" s="77">
        <v>5639.4610000000002</v>
      </c>
      <c r="K29" s="77">
        <v>5873.665</v>
      </c>
      <c r="L29" s="77">
        <v>6084.3670000000002</v>
      </c>
      <c r="M29" s="77">
        <v>6108.5020000000004</v>
      </c>
      <c r="N29" s="77">
        <v>6086.4319999999998</v>
      </c>
      <c r="O29" s="77">
        <v>5891.7849999999999</v>
      </c>
      <c r="P29" s="77">
        <v>5540.2809999999999</v>
      </c>
      <c r="Q29" s="77">
        <v>5304.5659999999998</v>
      </c>
      <c r="R29" s="77">
        <v>5156.1540000000005</v>
      </c>
      <c r="S29" s="77">
        <v>5098.1629999999996</v>
      </c>
      <c r="T29" s="77">
        <v>5156.643</v>
      </c>
      <c r="U29" s="77">
        <v>5365.2370000000001</v>
      </c>
      <c r="V29" s="77">
        <v>5402.3549999999996</v>
      </c>
      <c r="W29" s="77">
        <v>4882.1689999999999</v>
      </c>
      <c r="X29" s="77">
        <v>4422.3119999999999</v>
      </c>
      <c r="Y29" s="77">
        <v>3991.944</v>
      </c>
      <c r="Z29" s="78"/>
      <c r="AA29" s="79">
        <f>SUM(B29:Z29)</f>
        <v>117981.23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4193.1570000000002</v>
      </c>
      <c r="C31" s="62">
        <f t="shared" si="4"/>
        <v>4080.0189999999998</v>
      </c>
      <c r="D31" s="62">
        <f t="shared" si="4"/>
        <v>3945.8</v>
      </c>
      <c r="E31" s="62">
        <f t="shared" si="4"/>
        <v>3964.451</v>
      </c>
      <c r="F31" s="62">
        <f t="shared" si="4"/>
        <v>4042.7220000000002</v>
      </c>
      <c r="G31" s="62">
        <f t="shared" si="4"/>
        <v>4506.7860000000001</v>
      </c>
      <c r="H31" s="62">
        <f t="shared" si="4"/>
        <v>5254.94</v>
      </c>
      <c r="I31" s="62">
        <f t="shared" si="4"/>
        <v>5724.3190000000004</v>
      </c>
      <c r="J31" s="62">
        <f t="shared" si="4"/>
        <v>6194.4610000000002</v>
      </c>
      <c r="K31" s="62">
        <f t="shared" si="4"/>
        <v>6437.665</v>
      </c>
      <c r="L31" s="62">
        <f t="shared" si="4"/>
        <v>6664.3670000000002</v>
      </c>
      <c r="M31" s="62">
        <f t="shared" si="4"/>
        <v>6697.0020000000004</v>
      </c>
      <c r="N31" s="62">
        <f t="shared" si="4"/>
        <v>6678.4319999999998</v>
      </c>
      <c r="O31" s="62">
        <f t="shared" si="4"/>
        <v>6466.7849999999999</v>
      </c>
      <c r="P31" s="62">
        <f t="shared" si="4"/>
        <v>6108.7809999999999</v>
      </c>
      <c r="Q31" s="62">
        <f t="shared" si="4"/>
        <v>5871.0659999999998</v>
      </c>
      <c r="R31" s="62">
        <f t="shared" si="4"/>
        <v>5719.6540000000005</v>
      </c>
      <c r="S31" s="62">
        <f t="shared" si="4"/>
        <v>5655.6629999999996</v>
      </c>
      <c r="T31" s="62">
        <f t="shared" si="4"/>
        <v>5719.643</v>
      </c>
      <c r="U31" s="62">
        <f t="shared" si="4"/>
        <v>6003.2370000000001</v>
      </c>
      <c r="V31" s="62">
        <f t="shared" si="4"/>
        <v>6034.8549999999996</v>
      </c>
      <c r="W31" s="62">
        <f t="shared" si="4"/>
        <v>5445.6689999999999</v>
      </c>
      <c r="X31" s="62">
        <f t="shared" si="4"/>
        <v>4903.8119999999999</v>
      </c>
      <c r="Y31" s="62">
        <f t="shared" si="4"/>
        <v>4436.9439999999995</v>
      </c>
      <c r="Z31" s="63">
        <f t="shared" si="4"/>
        <v>0</v>
      </c>
      <c r="AA31" s="64">
        <f t="shared" si="4"/>
        <v>130750.23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47</v>
      </c>
      <c r="C34" s="95">
        <v>47</v>
      </c>
      <c r="D34" s="95">
        <v>47</v>
      </c>
      <c r="E34" s="95">
        <v>74</v>
      </c>
      <c r="F34" s="95">
        <v>45</v>
      </c>
      <c r="G34" s="95"/>
      <c r="H34" s="95"/>
      <c r="I34" s="95"/>
      <c r="J34" s="95">
        <v>2</v>
      </c>
      <c r="K34" s="95">
        <v>47</v>
      </c>
      <c r="L34" s="95">
        <v>149</v>
      </c>
      <c r="M34" s="95">
        <v>146</v>
      </c>
      <c r="N34" s="95">
        <v>162</v>
      </c>
      <c r="O34" s="95">
        <v>168</v>
      </c>
      <c r="P34" s="95">
        <v>154</v>
      </c>
      <c r="Q34" s="95">
        <v>131</v>
      </c>
      <c r="R34" s="95">
        <v>21</v>
      </c>
      <c r="S34" s="95"/>
      <c r="T34" s="95"/>
      <c r="U34" s="95"/>
      <c r="V34" s="95">
        <v>7</v>
      </c>
      <c r="W34" s="95"/>
      <c r="X34" s="95"/>
      <c r="Y34" s="95"/>
      <c r="Z34" s="96"/>
      <c r="AA34" s="74">
        <f t="shared" ref="AA34:AA39" si="5">SUM(B34:Z34)</f>
        <v>1247</v>
      </c>
    </row>
    <row r="35" spans="1:27" ht="24.95" customHeight="1" x14ac:dyDescent="0.2">
      <c r="A35" s="97" t="s">
        <v>41</v>
      </c>
      <c r="B35" s="98">
        <v>33</v>
      </c>
      <c r="C35" s="99">
        <v>61</v>
      </c>
      <c r="D35" s="99">
        <v>5</v>
      </c>
      <c r="E35" s="99"/>
      <c r="F35" s="99"/>
      <c r="G35" s="99">
        <v>24</v>
      </c>
      <c r="H35" s="99">
        <v>139</v>
      </c>
      <c r="I35" s="99">
        <v>90</v>
      </c>
      <c r="J35" s="99">
        <v>240</v>
      </c>
      <c r="K35" s="99">
        <v>239</v>
      </c>
      <c r="L35" s="99">
        <v>255</v>
      </c>
      <c r="M35" s="99">
        <v>206</v>
      </c>
      <c r="N35" s="99">
        <v>211</v>
      </c>
      <c r="O35" s="99">
        <v>248</v>
      </c>
      <c r="P35" s="99">
        <v>255</v>
      </c>
      <c r="Q35" s="99">
        <v>255</v>
      </c>
      <c r="R35" s="99">
        <v>307</v>
      </c>
      <c r="S35" s="99">
        <v>226</v>
      </c>
      <c r="T35" s="99">
        <v>222</v>
      </c>
      <c r="U35" s="99">
        <v>176</v>
      </c>
      <c r="V35" s="99">
        <v>172</v>
      </c>
      <c r="W35" s="99">
        <v>141</v>
      </c>
      <c r="X35" s="99">
        <v>74</v>
      </c>
      <c r="Y35" s="99">
        <v>79</v>
      </c>
      <c r="Z35" s="100"/>
      <c r="AA35" s="79">
        <f t="shared" si="5"/>
        <v>3658</v>
      </c>
    </row>
    <row r="36" spans="1:27" ht="24.95" customHeight="1" x14ac:dyDescent="0.2">
      <c r="A36" s="97" t="s">
        <v>42</v>
      </c>
      <c r="B36" s="98">
        <v>286.39999999999998</v>
      </c>
      <c r="C36" s="99">
        <v>195.6</v>
      </c>
      <c r="D36" s="99"/>
      <c r="E36" s="99"/>
      <c r="F36" s="99">
        <v>105.8</v>
      </c>
      <c r="G36" s="99">
        <v>21.1</v>
      </c>
      <c r="H36" s="99"/>
      <c r="I36" s="99">
        <v>507</v>
      </c>
      <c r="J36" s="99">
        <v>552.29999999999995</v>
      </c>
      <c r="K36" s="99">
        <v>102.5</v>
      </c>
      <c r="L36" s="99">
        <v>137.19999999999999</v>
      </c>
      <c r="M36" s="99">
        <v>45.4</v>
      </c>
      <c r="N36" s="99"/>
      <c r="O36" s="99">
        <v>102.8</v>
      </c>
      <c r="P36" s="99">
        <v>209</v>
      </c>
      <c r="Q36" s="99">
        <v>474.5</v>
      </c>
      <c r="R36" s="99">
        <v>450</v>
      </c>
      <c r="S36" s="99"/>
      <c r="T36" s="99"/>
      <c r="U36" s="99">
        <v>480.3</v>
      </c>
      <c r="V36" s="99">
        <v>575</v>
      </c>
      <c r="W36" s="99">
        <v>957.8</v>
      </c>
      <c r="X36" s="99"/>
      <c r="Y36" s="99"/>
      <c r="Z36" s="100"/>
      <c r="AA36" s="79">
        <f t="shared" si="5"/>
        <v>5202.7000000000007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195.1</v>
      </c>
      <c r="D38" s="99">
        <v>500</v>
      </c>
      <c r="E38" s="99">
        <v>289.60000000000002</v>
      </c>
      <c r="F38" s="99">
        <v>38.9</v>
      </c>
      <c r="G38" s="99"/>
      <c r="H38" s="99"/>
      <c r="I38" s="99"/>
      <c r="J38" s="99"/>
      <c r="K38" s="99">
        <v>454.8</v>
      </c>
      <c r="L38" s="99">
        <v>500</v>
      </c>
      <c r="M38" s="99">
        <v>500</v>
      </c>
      <c r="N38" s="99">
        <v>500</v>
      </c>
      <c r="O38" s="99">
        <v>371.5</v>
      </c>
      <c r="P38" s="99">
        <v>389.9</v>
      </c>
      <c r="Q38" s="99">
        <v>394.6</v>
      </c>
      <c r="R38" s="99">
        <v>271</v>
      </c>
      <c r="S38" s="99">
        <v>171.5</v>
      </c>
      <c r="T38" s="99">
        <v>481.2</v>
      </c>
      <c r="U38" s="99"/>
      <c r="V38" s="99"/>
      <c r="W38" s="99"/>
      <c r="X38" s="99">
        <v>500</v>
      </c>
      <c r="Y38" s="99">
        <v>500</v>
      </c>
      <c r="Z38" s="100"/>
      <c r="AA38" s="79">
        <f t="shared" si="5"/>
        <v>6558.0999999999995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866.4</v>
      </c>
      <c r="C39" s="88">
        <f t="shared" si="6"/>
        <v>498.70000000000005</v>
      </c>
      <c r="D39" s="88">
        <f t="shared" si="6"/>
        <v>552</v>
      </c>
      <c r="E39" s="88">
        <f t="shared" si="6"/>
        <v>363.6</v>
      </c>
      <c r="F39" s="88">
        <f t="shared" si="6"/>
        <v>189.70000000000002</v>
      </c>
      <c r="G39" s="88">
        <f t="shared" si="6"/>
        <v>45.1</v>
      </c>
      <c r="H39" s="88">
        <f t="shared" si="6"/>
        <v>139</v>
      </c>
      <c r="I39" s="88">
        <f t="shared" si="6"/>
        <v>597</v>
      </c>
      <c r="J39" s="88">
        <f t="shared" si="6"/>
        <v>794.3</v>
      </c>
      <c r="K39" s="88">
        <f t="shared" si="6"/>
        <v>843.3</v>
      </c>
      <c r="L39" s="88">
        <f t="shared" si="6"/>
        <v>1041.2</v>
      </c>
      <c r="M39" s="88">
        <f t="shared" si="6"/>
        <v>897.4</v>
      </c>
      <c r="N39" s="88">
        <f t="shared" si="6"/>
        <v>873</v>
      </c>
      <c r="O39" s="88">
        <f t="shared" si="6"/>
        <v>890.3</v>
      </c>
      <c r="P39" s="88">
        <f t="shared" si="6"/>
        <v>1007.9</v>
      </c>
      <c r="Q39" s="88">
        <f t="shared" si="6"/>
        <v>1255.0999999999999</v>
      </c>
      <c r="R39" s="88">
        <f t="shared" si="6"/>
        <v>1049</v>
      </c>
      <c r="S39" s="88">
        <f t="shared" si="6"/>
        <v>397.5</v>
      </c>
      <c r="T39" s="88">
        <f t="shared" si="6"/>
        <v>703.2</v>
      </c>
      <c r="U39" s="88">
        <f t="shared" si="6"/>
        <v>656.3</v>
      </c>
      <c r="V39" s="88">
        <f t="shared" si="6"/>
        <v>754</v>
      </c>
      <c r="W39" s="88">
        <f t="shared" si="6"/>
        <v>1098.8</v>
      </c>
      <c r="X39" s="88">
        <f t="shared" si="6"/>
        <v>574</v>
      </c>
      <c r="Y39" s="88">
        <f t="shared" si="6"/>
        <v>579</v>
      </c>
      <c r="Z39" s="89">
        <f t="shared" si="6"/>
        <v>0</v>
      </c>
      <c r="AA39" s="90">
        <f t="shared" si="5"/>
        <v>16665.799999999996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286.39999999999998</v>
      </c>
      <c r="C44" s="99">
        <v>195.6</v>
      </c>
      <c r="D44" s="99"/>
      <c r="E44" s="99"/>
      <c r="F44" s="99">
        <v>105.8</v>
      </c>
      <c r="G44" s="99">
        <v>21.1</v>
      </c>
      <c r="H44" s="99"/>
      <c r="I44" s="99">
        <v>507</v>
      </c>
      <c r="J44" s="99">
        <v>552.29999999999995</v>
      </c>
      <c r="K44" s="99">
        <v>102.5</v>
      </c>
      <c r="L44" s="99">
        <v>137.19999999999999</v>
      </c>
      <c r="M44" s="99">
        <v>45.4</v>
      </c>
      <c r="N44" s="99"/>
      <c r="O44" s="99">
        <v>102.8</v>
      </c>
      <c r="P44" s="99">
        <v>209</v>
      </c>
      <c r="Q44" s="99">
        <v>474.5</v>
      </c>
      <c r="R44" s="99">
        <v>450</v>
      </c>
      <c r="S44" s="99"/>
      <c r="T44" s="99"/>
      <c r="U44" s="99">
        <v>480.3</v>
      </c>
      <c r="V44" s="99">
        <v>575</v>
      </c>
      <c r="W44" s="99">
        <v>957.8</v>
      </c>
      <c r="X44" s="99"/>
      <c r="Y44" s="99"/>
      <c r="Z44" s="100"/>
      <c r="AA44" s="79">
        <f t="shared" si="7"/>
        <v>5202.7000000000007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195.1</v>
      </c>
      <c r="D46" s="99">
        <v>500</v>
      </c>
      <c r="E46" s="99">
        <v>289.60000000000002</v>
      </c>
      <c r="F46" s="99">
        <v>38.9</v>
      </c>
      <c r="G46" s="99"/>
      <c r="H46" s="99"/>
      <c r="I46" s="99"/>
      <c r="J46" s="99"/>
      <c r="K46" s="99">
        <v>454.8</v>
      </c>
      <c r="L46" s="99">
        <v>500</v>
      </c>
      <c r="M46" s="99">
        <v>500</v>
      </c>
      <c r="N46" s="99">
        <v>500</v>
      </c>
      <c r="O46" s="99">
        <v>371.5</v>
      </c>
      <c r="P46" s="99">
        <v>389.9</v>
      </c>
      <c r="Q46" s="99">
        <v>394.6</v>
      </c>
      <c r="R46" s="99">
        <v>271</v>
      </c>
      <c r="S46" s="99">
        <v>171.5</v>
      </c>
      <c r="T46" s="99">
        <v>481.2</v>
      </c>
      <c r="U46" s="99"/>
      <c r="V46" s="99"/>
      <c r="W46" s="99"/>
      <c r="X46" s="99">
        <v>500</v>
      </c>
      <c r="Y46" s="99">
        <v>500</v>
      </c>
      <c r="Z46" s="100"/>
      <c r="AA46" s="79">
        <f t="shared" si="7"/>
        <v>6558.0999999999995</v>
      </c>
    </row>
    <row r="47" spans="1:27" ht="24.95" customHeight="1" x14ac:dyDescent="0.2">
      <c r="A47" s="85" t="s">
        <v>47</v>
      </c>
      <c r="B47" s="98">
        <v>135</v>
      </c>
      <c r="C47" s="99">
        <v>139</v>
      </c>
      <c r="D47" s="99">
        <v>132</v>
      </c>
      <c r="E47" s="99">
        <v>130</v>
      </c>
      <c r="F47" s="99">
        <v>140</v>
      </c>
      <c r="G47" s="99">
        <v>150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3526</v>
      </c>
    </row>
    <row r="48" spans="1:27" ht="30" customHeight="1" thickBot="1" x14ac:dyDescent="0.25">
      <c r="A48" s="86" t="s">
        <v>48</v>
      </c>
      <c r="B48" s="87">
        <f>SUM(B42:B47)</f>
        <v>921.4</v>
      </c>
      <c r="C48" s="88">
        <f t="shared" ref="C48:Z48" si="8">SUM(C42:C47)</f>
        <v>529.70000000000005</v>
      </c>
      <c r="D48" s="88">
        <f t="shared" si="8"/>
        <v>632</v>
      </c>
      <c r="E48" s="88">
        <f t="shared" si="8"/>
        <v>419.6</v>
      </c>
      <c r="F48" s="88">
        <f t="shared" si="8"/>
        <v>284.7</v>
      </c>
      <c r="G48" s="88">
        <f t="shared" si="8"/>
        <v>171.1</v>
      </c>
      <c r="H48" s="88">
        <f t="shared" si="8"/>
        <v>150</v>
      </c>
      <c r="I48" s="88">
        <f t="shared" si="8"/>
        <v>657</v>
      </c>
      <c r="J48" s="88">
        <f t="shared" si="8"/>
        <v>702.3</v>
      </c>
      <c r="K48" s="88">
        <f t="shared" si="8"/>
        <v>707.3</v>
      </c>
      <c r="L48" s="88">
        <f t="shared" si="8"/>
        <v>787.2</v>
      </c>
      <c r="M48" s="88">
        <f t="shared" si="8"/>
        <v>695.4</v>
      </c>
      <c r="N48" s="88">
        <f t="shared" si="8"/>
        <v>650</v>
      </c>
      <c r="O48" s="88">
        <f t="shared" si="8"/>
        <v>624.29999999999995</v>
      </c>
      <c r="P48" s="88">
        <f t="shared" si="8"/>
        <v>748.9</v>
      </c>
      <c r="Q48" s="88">
        <f t="shared" si="8"/>
        <v>1019.1</v>
      </c>
      <c r="R48" s="88">
        <f t="shared" si="8"/>
        <v>871</v>
      </c>
      <c r="S48" s="88">
        <f t="shared" si="8"/>
        <v>321.5</v>
      </c>
      <c r="T48" s="88">
        <f t="shared" si="8"/>
        <v>631.20000000000005</v>
      </c>
      <c r="U48" s="88">
        <f t="shared" si="8"/>
        <v>630.29999999999995</v>
      </c>
      <c r="V48" s="88">
        <f t="shared" si="8"/>
        <v>725</v>
      </c>
      <c r="W48" s="88">
        <f t="shared" si="8"/>
        <v>1107.8</v>
      </c>
      <c r="X48" s="88">
        <f t="shared" si="8"/>
        <v>650</v>
      </c>
      <c r="Y48" s="88">
        <f t="shared" si="8"/>
        <v>650</v>
      </c>
      <c r="Z48" s="89">
        <f t="shared" si="8"/>
        <v>0</v>
      </c>
      <c r="AA48" s="90">
        <f t="shared" si="7"/>
        <v>15286.8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4979.5569999999998</v>
      </c>
      <c r="C51" s="88">
        <f t="shared" si="10"/>
        <v>4470.7190000000001</v>
      </c>
      <c r="D51" s="88">
        <f t="shared" si="10"/>
        <v>4445.8</v>
      </c>
      <c r="E51" s="88">
        <f t="shared" si="10"/>
        <v>4254.0510000000004</v>
      </c>
      <c r="F51" s="88">
        <f t="shared" si="10"/>
        <v>4187.4220000000005</v>
      </c>
      <c r="G51" s="88">
        <f t="shared" si="10"/>
        <v>4527.8860000000004</v>
      </c>
      <c r="H51" s="88">
        <f t="shared" si="10"/>
        <v>5254.9400000000005</v>
      </c>
      <c r="I51" s="88">
        <f t="shared" si="10"/>
        <v>6231.3189999999995</v>
      </c>
      <c r="J51" s="88">
        <f t="shared" si="10"/>
        <v>6746.7610000000004</v>
      </c>
      <c r="K51" s="88">
        <f t="shared" si="10"/>
        <v>6994.9650000000001</v>
      </c>
      <c r="L51" s="88">
        <f t="shared" si="10"/>
        <v>7301.5669999999991</v>
      </c>
      <c r="M51" s="88">
        <f t="shared" si="10"/>
        <v>7242.4019999999982</v>
      </c>
      <c r="N51" s="88">
        <f t="shared" si="10"/>
        <v>7178.4319999999998</v>
      </c>
      <c r="O51" s="88">
        <f t="shared" si="10"/>
        <v>6941.085</v>
      </c>
      <c r="P51" s="88">
        <f t="shared" si="10"/>
        <v>6707.6810000000005</v>
      </c>
      <c r="Q51" s="88">
        <f t="shared" si="10"/>
        <v>6740.1660000000011</v>
      </c>
      <c r="R51" s="88">
        <f t="shared" si="10"/>
        <v>6440.6539999999995</v>
      </c>
      <c r="S51" s="88">
        <f t="shared" si="10"/>
        <v>5827.1630000000005</v>
      </c>
      <c r="T51" s="88">
        <f t="shared" si="10"/>
        <v>6200.8429999999998</v>
      </c>
      <c r="U51" s="88">
        <f t="shared" si="10"/>
        <v>6483.5369999999994</v>
      </c>
      <c r="V51" s="88">
        <f t="shared" si="10"/>
        <v>6609.8549999999996</v>
      </c>
      <c r="W51" s="88">
        <f t="shared" si="10"/>
        <v>6403.4690000000001</v>
      </c>
      <c r="X51" s="88">
        <f t="shared" si="10"/>
        <v>5403.8119999999999</v>
      </c>
      <c r="Y51" s="88">
        <f t="shared" si="10"/>
        <v>4936.9440000000004</v>
      </c>
      <c r="Z51" s="89">
        <f t="shared" si="10"/>
        <v>0</v>
      </c>
      <c r="AA51" s="104">
        <f>SUM(B51:Z51)</f>
        <v>142511.02999999997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786.4</v>
      </c>
      <c r="C4" s="18">
        <v>390.7</v>
      </c>
      <c r="D4" s="18">
        <v>387</v>
      </c>
      <c r="E4" s="18">
        <v>9.6000000000000227</v>
      </c>
      <c r="F4" s="18">
        <v>144.69999999999999</v>
      </c>
      <c r="G4" s="18">
        <v>-4.3999999999999986</v>
      </c>
      <c r="H4" s="18">
        <v>-148.9</v>
      </c>
      <c r="I4" s="18">
        <v>9.3000000000000114</v>
      </c>
      <c r="J4" s="18">
        <v>96.999999999999943</v>
      </c>
      <c r="K4" s="18">
        <v>557.29999999999995</v>
      </c>
      <c r="L4" s="18">
        <v>637.20000000000005</v>
      </c>
      <c r="M4" s="18">
        <v>545.4</v>
      </c>
      <c r="N4" s="18">
        <v>387.9</v>
      </c>
      <c r="O4" s="18">
        <v>474.3</v>
      </c>
      <c r="P4" s="18">
        <v>598.9</v>
      </c>
      <c r="Q4" s="18">
        <v>869.1</v>
      </c>
      <c r="R4" s="18">
        <v>721</v>
      </c>
      <c r="S4" s="18">
        <v>77</v>
      </c>
      <c r="T4" s="18">
        <v>105.39999999999998</v>
      </c>
      <c r="U4" s="18">
        <v>72</v>
      </c>
      <c r="V4" s="18">
        <v>75</v>
      </c>
      <c r="W4" s="18">
        <v>457.79999999999995</v>
      </c>
      <c r="X4" s="18">
        <v>93.199999999999989</v>
      </c>
      <c r="Y4" s="18">
        <v>-169.79999999999995</v>
      </c>
      <c r="Z4" s="19"/>
      <c r="AA4" s="111">
        <f>SUM(B4:Z4)</f>
        <v>7173.0999999999995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87.73</v>
      </c>
      <c r="C7" s="117">
        <v>90.1</v>
      </c>
      <c r="D7" s="117">
        <v>87.89</v>
      </c>
      <c r="E7" s="117">
        <v>86.11</v>
      </c>
      <c r="F7" s="117">
        <v>87</v>
      </c>
      <c r="G7" s="117">
        <v>93.25</v>
      </c>
      <c r="H7" s="117">
        <v>106.11</v>
      </c>
      <c r="I7" s="117">
        <v>126</v>
      </c>
      <c r="J7" s="117">
        <v>134.22</v>
      </c>
      <c r="K7" s="117">
        <v>113.33</v>
      </c>
      <c r="L7" s="117">
        <v>90.43</v>
      </c>
      <c r="M7" s="117">
        <v>86.95</v>
      </c>
      <c r="N7" s="117">
        <v>85.2</v>
      </c>
      <c r="O7" s="117">
        <v>83</v>
      </c>
      <c r="P7" s="117">
        <v>82.8</v>
      </c>
      <c r="Q7" s="117">
        <v>88.35</v>
      </c>
      <c r="R7" s="117">
        <v>92</v>
      </c>
      <c r="S7" s="117">
        <v>93</v>
      </c>
      <c r="T7" s="117">
        <v>97.63</v>
      </c>
      <c r="U7" s="117">
        <v>132.66</v>
      </c>
      <c r="V7" s="117">
        <v>167.52</v>
      </c>
      <c r="W7" s="117">
        <v>138.44</v>
      </c>
      <c r="X7" s="117">
        <v>85.76</v>
      </c>
      <c r="Y7" s="117">
        <v>78.010000000000005</v>
      </c>
      <c r="Z7" s="118"/>
      <c r="AA7" s="119">
        <f>IF(SUM(B7:Z7)&lt;&gt;0,AVERAGEIF(B7:Z7,"&lt;&gt;"""),"")</f>
        <v>100.56208333333336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>
        <v>113</v>
      </c>
      <c r="E13" s="129">
        <v>280</v>
      </c>
      <c r="F13" s="129"/>
      <c r="G13" s="129"/>
      <c r="H13" s="129">
        <v>10</v>
      </c>
      <c r="I13" s="129"/>
      <c r="J13" s="129"/>
      <c r="K13" s="129"/>
      <c r="L13" s="129"/>
      <c r="M13" s="129"/>
      <c r="N13" s="129">
        <v>112.1</v>
      </c>
      <c r="O13" s="129"/>
      <c r="P13" s="129"/>
      <c r="Q13" s="129"/>
      <c r="R13" s="129"/>
      <c r="S13" s="129">
        <v>94.5</v>
      </c>
      <c r="T13" s="129">
        <v>375.8</v>
      </c>
      <c r="U13" s="129"/>
      <c r="V13" s="129"/>
      <c r="W13" s="129"/>
      <c r="X13" s="129">
        <v>406.8</v>
      </c>
      <c r="Y13" s="130">
        <v>669.8</v>
      </c>
      <c r="Z13" s="131"/>
      <c r="AA13" s="132">
        <f t="shared" si="0"/>
        <v>2062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25.5</v>
      </c>
      <c r="H15" s="133">
        <v>138.9</v>
      </c>
      <c r="I15" s="133">
        <v>497.7</v>
      </c>
      <c r="J15" s="133">
        <v>455.3</v>
      </c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408.3</v>
      </c>
      <c r="V15" s="133">
        <v>500</v>
      </c>
      <c r="W15" s="133">
        <v>500</v>
      </c>
      <c r="X15" s="133"/>
      <c r="Y15" s="133"/>
      <c r="Z15" s="131"/>
      <c r="AA15" s="132">
        <f t="shared" si="0"/>
        <v>2525.6999999999998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113</v>
      </c>
      <c r="E16" s="135">
        <f t="shared" si="1"/>
        <v>280</v>
      </c>
      <c r="F16" s="135">
        <f t="shared" si="1"/>
        <v>0</v>
      </c>
      <c r="G16" s="135">
        <f t="shared" si="1"/>
        <v>25.5</v>
      </c>
      <c r="H16" s="135">
        <f t="shared" si="1"/>
        <v>148.9</v>
      </c>
      <c r="I16" s="135">
        <f t="shared" si="1"/>
        <v>497.7</v>
      </c>
      <c r="J16" s="135">
        <f t="shared" si="1"/>
        <v>455.3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112.1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94.5</v>
      </c>
      <c r="T16" s="135">
        <f t="shared" si="1"/>
        <v>375.8</v>
      </c>
      <c r="U16" s="135">
        <f t="shared" si="1"/>
        <v>408.3</v>
      </c>
      <c r="V16" s="135">
        <f t="shared" si="1"/>
        <v>500</v>
      </c>
      <c r="W16" s="135">
        <f t="shared" si="1"/>
        <v>500</v>
      </c>
      <c r="X16" s="135">
        <f t="shared" si="1"/>
        <v>406.8</v>
      </c>
      <c r="Y16" s="135">
        <f t="shared" si="1"/>
        <v>669.8</v>
      </c>
      <c r="Z16" s="136" t="str">
        <f t="shared" si="1"/>
        <v/>
      </c>
      <c r="AA16" s="90">
        <f t="shared" si="0"/>
        <v>4587.7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286.39999999999998</v>
      </c>
      <c r="C21" s="129">
        <v>195.6</v>
      </c>
      <c r="D21" s="129"/>
      <c r="E21" s="129"/>
      <c r="F21" s="129">
        <v>105.8</v>
      </c>
      <c r="G21" s="129">
        <v>21.1</v>
      </c>
      <c r="H21" s="129"/>
      <c r="I21" s="129">
        <v>507</v>
      </c>
      <c r="J21" s="129">
        <v>552.29999999999995</v>
      </c>
      <c r="K21" s="129">
        <v>102.5</v>
      </c>
      <c r="L21" s="129">
        <v>137.19999999999999</v>
      </c>
      <c r="M21" s="129">
        <v>45.4</v>
      </c>
      <c r="N21" s="129"/>
      <c r="O21" s="129">
        <v>102.8</v>
      </c>
      <c r="P21" s="129">
        <v>209</v>
      </c>
      <c r="Q21" s="129">
        <v>474.5</v>
      </c>
      <c r="R21" s="129">
        <v>450</v>
      </c>
      <c r="S21" s="129"/>
      <c r="T21" s="129"/>
      <c r="U21" s="129">
        <v>480.3</v>
      </c>
      <c r="V21" s="129">
        <v>575</v>
      </c>
      <c r="W21" s="129">
        <v>957.8</v>
      </c>
      <c r="X21" s="129"/>
      <c r="Y21" s="130"/>
      <c r="Z21" s="131"/>
      <c r="AA21" s="132">
        <f t="shared" si="2"/>
        <v>5202.7000000000007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195.1</v>
      </c>
      <c r="D23" s="133">
        <v>500</v>
      </c>
      <c r="E23" s="133">
        <v>289.60000000000002</v>
      </c>
      <c r="F23" s="133">
        <v>38.9</v>
      </c>
      <c r="G23" s="133"/>
      <c r="H23" s="133"/>
      <c r="I23" s="133"/>
      <c r="J23" s="133"/>
      <c r="K23" s="133">
        <v>454.8</v>
      </c>
      <c r="L23" s="133">
        <v>500</v>
      </c>
      <c r="M23" s="133">
        <v>500</v>
      </c>
      <c r="N23" s="133">
        <v>500</v>
      </c>
      <c r="O23" s="133">
        <v>371.5</v>
      </c>
      <c r="P23" s="133">
        <v>389.9</v>
      </c>
      <c r="Q23" s="133">
        <v>394.6</v>
      </c>
      <c r="R23" s="133">
        <v>271</v>
      </c>
      <c r="S23" s="133">
        <v>171.5</v>
      </c>
      <c r="T23" s="133">
        <v>481.2</v>
      </c>
      <c r="U23" s="133"/>
      <c r="V23" s="133"/>
      <c r="W23" s="133"/>
      <c r="X23" s="133">
        <v>500</v>
      </c>
      <c r="Y23" s="133">
        <v>500</v>
      </c>
      <c r="Z23" s="131"/>
      <c r="AA23" s="132">
        <f t="shared" si="2"/>
        <v>6558.0999999999995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786.4</v>
      </c>
      <c r="C24" s="135">
        <f t="shared" si="3"/>
        <v>390.7</v>
      </c>
      <c r="D24" s="135">
        <f t="shared" si="3"/>
        <v>500</v>
      </c>
      <c r="E24" s="135">
        <f t="shared" si="3"/>
        <v>289.60000000000002</v>
      </c>
      <c r="F24" s="135">
        <f t="shared" si="3"/>
        <v>144.69999999999999</v>
      </c>
      <c r="G24" s="135">
        <f t="shared" si="3"/>
        <v>21.1</v>
      </c>
      <c r="H24" s="135">
        <f t="shared" si="3"/>
        <v>0</v>
      </c>
      <c r="I24" s="135">
        <f t="shared" si="3"/>
        <v>507</v>
      </c>
      <c r="J24" s="135">
        <f t="shared" si="3"/>
        <v>552.29999999999995</v>
      </c>
      <c r="K24" s="135">
        <f t="shared" si="3"/>
        <v>557.29999999999995</v>
      </c>
      <c r="L24" s="135">
        <f t="shared" si="3"/>
        <v>637.20000000000005</v>
      </c>
      <c r="M24" s="135">
        <f t="shared" si="3"/>
        <v>545.4</v>
      </c>
      <c r="N24" s="135">
        <f t="shared" si="3"/>
        <v>500</v>
      </c>
      <c r="O24" s="135">
        <f t="shared" si="3"/>
        <v>474.3</v>
      </c>
      <c r="P24" s="135">
        <f t="shared" si="3"/>
        <v>598.9</v>
      </c>
      <c r="Q24" s="135">
        <f t="shared" si="3"/>
        <v>869.1</v>
      </c>
      <c r="R24" s="135">
        <f t="shared" si="3"/>
        <v>721</v>
      </c>
      <c r="S24" s="135">
        <f t="shared" si="3"/>
        <v>171.5</v>
      </c>
      <c r="T24" s="135">
        <f t="shared" si="3"/>
        <v>481.2</v>
      </c>
      <c r="U24" s="135">
        <f t="shared" si="3"/>
        <v>480.3</v>
      </c>
      <c r="V24" s="135">
        <f t="shared" si="3"/>
        <v>575</v>
      </c>
      <c r="W24" s="135">
        <f t="shared" si="3"/>
        <v>957.8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11760.8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2024-05-14T11:05:06Z</dcterms:created>
  <dcterms:modified xsi:type="dcterms:W3CDTF">2024-05-14T11:05:07Z</dcterms:modified>
</cp:coreProperties>
</file>