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<sst xmlns="http://schemas.openxmlformats.org/spreadsheetml/2006/main" count="117" uniqueCount="53">
  <si>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13/05/2024 14:06:54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</si>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</sst>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DCE-4B8D-86B3-30F60D500AF6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84.5</c:v>
                </c:pt>
                <c:pt idx="1">
                  <c:v>84.5</c:v>
                </c:pt>
                <c:pt idx="2">
                  <c:v>84.5</c:v>
                </c:pt>
                <c:pt idx="3">
                  <c:v>84.5</c:v>
                </c:pt>
                <c:pt idx="4">
                  <c:v>84.5</c:v>
                </c:pt>
                <c:pt idx="5">
                  <c:v>86.5</c:v>
                </c:pt>
                <c:pt idx="6">
                  <c:v>118</c:v>
                </c:pt>
                <c:pt idx="7">
                  <c:v>153</c:v>
                </c:pt>
                <c:pt idx="8">
                  <c:v>181</c:v>
                </c:pt>
                <c:pt idx="9">
                  <c:v>196</c:v>
                </c:pt>
                <c:pt idx="10">
                  <c:v>200</c:v>
                </c:pt>
                <c:pt idx="11">
                  <c:v>202</c:v>
                </c:pt>
                <c:pt idx="12">
                  <c:v>203</c:v>
                </c:pt>
                <c:pt idx="13">
                  <c:v>191</c:v>
                </c:pt>
                <c:pt idx="14">
                  <c:v>184</c:v>
                </c:pt>
                <c:pt idx="15">
                  <c:v>197</c:v>
                </c:pt>
                <c:pt idx="16">
                  <c:v>216</c:v>
                </c:pt>
                <c:pt idx="17">
                  <c:v>238</c:v>
                </c:pt>
                <c:pt idx="18">
                  <c:v>251</c:v>
                </c:pt>
                <c:pt idx="19">
                  <c:v>270</c:v>
                </c:pt>
                <c:pt idx="20">
                  <c:v>256</c:v>
                </c:pt>
                <c:pt idx="21">
                  <c:v>213</c:v>
                </c:pt>
                <c:pt idx="22">
                  <c:v>170</c:v>
                </c:pt>
                <c:pt idx="23">
                  <c:v>133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DCE-4B8D-86B3-30F60D500AF6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3274.1239999999998</c:v>
                </c:pt>
                <c:pt idx="1">
                  <c:v>2734.41</c:v>
                </c:pt>
                <c:pt idx="2">
                  <c:v>2325.6510000000003</c:v>
                </c:pt>
                <c:pt idx="3">
                  <c:v>2310.6810000000005</c:v>
                </c:pt>
                <c:pt idx="4">
                  <c:v>2713.8200000000006</c:v>
                </c:pt>
                <c:pt idx="5">
                  <c:v>3492.3959999999997</c:v>
                </c:pt>
                <c:pt idx="6">
                  <c:v>3726.598</c:v>
                </c:pt>
                <c:pt idx="7">
                  <c:v>3733.7220000000002</c:v>
                </c:pt>
                <c:pt idx="8">
                  <c:v>3720.049</c:v>
                </c:pt>
                <c:pt idx="9">
                  <c:v>3583.4580000000001</c:v>
                </c:pt>
                <c:pt idx="10">
                  <c:v>3463.8180000000002</c:v>
                </c:pt>
                <c:pt idx="11">
                  <c:v>3065.8270000000002</c:v>
                </c:pt>
                <c:pt idx="12">
                  <c:v>2569.83</c:v>
                </c:pt>
                <c:pt idx="13">
                  <c:v>2599.0860000000002</c:v>
                </c:pt>
                <c:pt idx="14">
                  <c:v>2836.3970000000004</c:v>
                </c:pt>
                <c:pt idx="15">
                  <c:v>3254.4640000000004</c:v>
                </c:pt>
                <c:pt idx="16">
                  <c:v>3834.4319999999998</c:v>
                </c:pt>
                <c:pt idx="17">
                  <c:v>3878.002</c:v>
                </c:pt>
                <c:pt idx="18">
                  <c:v>3900.2380000000003</c:v>
                </c:pt>
                <c:pt idx="19">
                  <c:v>3917.4870000000001</c:v>
                </c:pt>
                <c:pt idx="20">
                  <c:v>3937.74</c:v>
                </c:pt>
                <c:pt idx="21">
                  <c:v>3930.0920000000001</c:v>
                </c:pt>
                <c:pt idx="22">
                  <c:v>3808.2</c:v>
                </c:pt>
                <c:pt idx="23">
                  <c:v>3674.0940000000001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DCE-4B8D-86B3-30F60D500AF6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483</c:v>
                </c:pt>
                <c:pt idx="1">
                  <c:v>704.6</c:v>
                </c:pt>
                <c:pt idx="2">
                  <c:v>1047.3</c:v>
                </c:pt>
                <c:pt idx="3">
                  <c:v>1045</c:v>
                </c:pt>
                <c:pt idx="4">
                  <c:v>864.2</c:v>
                </c:pt>
                <c:pt idx="5">
                  <c:v>552</c:v>
                </c:pt>
                <c:pt idx="6">
                  <c:v>723.9</c:v>
                </c:pt>
                <c:pt idx="7">
                  <c:v>471.1</c:v>
                </c:pt>
                <c:pt idx="8">
                  <c:v>470</c:v>
                </c:pt>
                <c:pt idx="9">
                  <c:v>469.54500000000002</c:v>
                </c:pt>
                <c:pt idx="10">
                  <c:v>345</c:v>
                </c:pt>
                <c:pt idx="11">
                  <c:v>351</c:v>
                </c:pt>
                <c:pt idx="12">
                  <c:v>813</c:v>
                </c:pt>
                <c:pt idx="13">
                  <c:v>811</c:v>
                </c:pt>
                <c:pt idx="14">
                  <c:v>853</c:v>
                </c:pt>
                <c:pt idx="15">
                  <c:v>734.2</c:v>
                </c:pt>
                <c:pt idx="16">
                  <c:v>639.1</c:v>
                </c:pt>
                <c:pt idx="17">
                  <c:v>504</c:v>
                </c:pt>
                <c:pt idx="18">
                  <c:v>386.1</c:v>
                </c:pt>
                <c:pt idx="19">
                  <c:v>796</c:v>
                </c:pt>
                <c:pt idx="20">
                  <c:v>754</c:v>
                </c:pt>
                <c:pt idx="21">
                  <c:v>754</c:v>
                </c:pt>
                <c:pt idx="22">
                  <c:v>408</c:v>
                </c:pt>
                <c:pt idx="23">
                  <c:v>383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DCE-4B8D-86B3-30F60D500AF6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770.06900000000007</c:v>
                </c:pt>
                <c:pt idx="1">
                  <c:v>805.27700000000004</c:v>
                </c:pt>
                <c:pt idx="2">
                  <c:v>802.61299999999983</c:v>
                </c:pt>
                <c:pt idx="3">
                  <c:v>804.67200000000003</c:v>
                </c:pt>
                <c:pt idx="4">
                  <c:v>811.33799999999997</c:v>
                </c:pt>
                <c:pt idx="5">
                  <c:v>842.1880000000001</c:v>
                </c:pt>
                <c:pt idx="6">
                  <c:v>1021.9379999999995</c:v>
                </c:pt>
                <c:pt idx="7">
                  <c:v>1506.894</c:v>
                </c:pt>
                <c:pt idx="8">
                  <c:v>2089.5740000000001</c:v>
                </c:pt>
                <c:pt idx="9">
                  <c:v>2625.3129999999996</c:v>
                </c:pt>
                <c:pt idx="10">
                  <c:v>3023.2129999999988</c:v>
                </c:pt>
                <c:pt idx="11">
                  <c:v>3267.3139999999999</c:v>
                </c:pt>
                <c:pt idx="12">
                  <c:v>3359.4110000000005</c:v>
                </c:pt>
                <c:pt idx="13">
                  <c:v>3234.4560000000001</c:v>
                </c:pt>
                <c:pt idx="14">
                  <c:v>2924.5509999999999</c:v>
                </c:pt>
                <c:pt idx="15">
                  <c:v>2450.3039999999996</c:v>
                </c:pt>
                <c:pt idx="16">
                  <c:v>1852.6809999999998</c:v>
                </c:pt>
                <c:pt idx="17">
                  <c:v>1277.4400000000003</c:v>
                </c:pt>
                <c:pt idx="18">
                  <c:v>859.5920000000001</c:v>
                </c:pt>
                <c:pt idx="19">
                  <c:v>647.54099999999983</c:v>
                </c:pt>
                <c:pt idx="20">
                  <c:v>584.89800000000002</c:v>
                </c:pt>
                <c:pt idx="21">
                  <c:v>599.70299999999986</c:v>
                </c:pt>
                <c:pt idx="22">
                  <c:v>595.75699999999995</c:v>
                </c:pt>
                <c:pt idx="23">
                  <c:v>586.09699999999987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DCE-4B8D-86B3-30F60D500AF6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51</c:v>
                </c:pt>
                <c:pt idx="1">
                  <c:v>50</c:v>
                </c:pt>
                <c:pt idx="2">
                  <c:v>50</c:v>
                </c:pt>
                <c:pt idx="3">
                  <c:v>51</c:v>
                </c:pt>
                <c:pt idx="4">
                  <c:v>51</c:v>
                </c:pt>
                <c:pt idx="5">
                  <c:v>50</c:v>
                </c:pt>
                <c:pt idx="6">
                  <c:v>53</c:v>
                </c:pt>
                <c:pt idx="7">
                  <c:v>60</c:v>
                </c:pt>
                <c:pt idx="8">
                  <c:v>69</c:v>
                </c:pt>
                <c:pt idx="9">
                  <c:v>77</c:v>
                </c:pt>
                <c:pt idx="10">
                  <c:v>81</c:v>
                </c:pt>
                <c:pt idx="11">
                  <c:v>83</c:v>
                </c:pt>
                <c:pt idx="12">
                  <c:v>81</c:v>
                </c:pt>
                <c:pt idx="13">
                  <c:v>74</c:v>
                </c:pt>
                <c:pt idx="14">
                  <c:v>62</c:v>
                </c:pt>
                <c:pt idx="15">
                  <c:v>48</c:v>
                </c:pt>
                <c:pt idx="16">
                  <c:v>30</c:v>
                </c:pt>
                <c:pt idx="17">
                  <c:v>16</c:v>
                </c:pt>
                <c:pt idx="18">
                  <c:v>8</c:v>
                </c:pt>
                <c:pt idx="19">
                  <c:v>6</c:v>
                </c:pt>
                <c:pt idx="20">
                  <c:v>6</c:v>
                </c:pt>
                <c:pt idx="21">
                  <c:v>7</c:v>
                </c:pt>
                <c:pt idx="22">
                  <c:v>7</c:v>
                </c:pt>
                <c:pt idx="23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DCE-4B8D-86B3-30F60D500AF6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4">
                  <c:v>26</c:v>
                </c:pt>
                <c:pt idx="5">
                  <c:v>96</c:v>
                </c:pt>
                <c:pt idx="6">
                  <c:v>309</c:v>
                </c:pt>
                <c:pt idx="7">
                  <c:v>469</c:v>
                </c:pt>
                <c:pt idx="8">
                  <c:v>340</c:v>
                </c:pt>
                <c:pt idx="9">
                  <c:v>43</c:v>
                </c:pt>
                <c:pt idx="10">
                  <c:v>41</c:v>
                </c:pt>
                <c:pt idx="11">
                  <c:v>26</c:v>
                </c:pt>
                <c:pt idx="12">
                  <c:v>26</c:v>
                </c:pt>
                <c:pt idx="14">
                  <c:v>38</c:v>
                </c:pt>
                <c:pt idx="15">
                  <c:v>38</c:v>
                </c:pt>
                <c:pt idx="16">
                  <c:v>38</c:v>
                </c:pt>
                <c:pt idx="17">
                  <c:v>234</c:v>
                </c:pt>
                <c:pt idx="18">
                  <c:v>740</c:v>
                </c:pt>
                <c:pt idx="19">
                  <c:v>1316</c:v>
                </c:pt>
                <c:pt idx="20">
                  <c:v>1427.308</c:v>
                </c:pt>
                <c:pt idx="21">
                  <c:v>899</c:v>
                </c:pt>
                <c:pt idx="22">
                  <c:v>476</c:v>
                </c:pt>
                <c:pt idx="23">
                  <c:v>285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DCE-4B8D-86B3-30F60D500A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4662.6469999999999</c:v>
                </c:pt>
                <c:pt idx="1">
                  <c:v>4378.7960000000021</c:v>
                </c:pt>
                <c:pt idx="2">
                  <c:v>4310.0190000000011</c:v>
                </c:pt>
                <c:pt idx="3">
                  <c:v>4295.8460000000032</c:v>
                </c:pt>
                <c:pt idx="4">
                  <c:v>4550.8219999999992</c:v>
                </c:pt>
                <c:pt idx="5">
                  <c:v>5119.0649999999996</c:v>
                </c:pt>
                <c:pt idx="6">
                  <c:v>5952.3429999999998</c:v>
                </c:pt>
                <c:pt idx="7">
                  <c:v>6393.6840000000002</c:v>
                </c:pt>
                <c:pt idx="8">
                  <c:v>6869.6349999999993</c:v>
                </c:pt>
                <c:pt idx="9">
                  <c:v>6994.2880000000032</c:v>
                </c:pt>
                <c:pt idx="10">
                  <c:v>7154.0740000000014</c:v>
                </c:pt>
                <c:pt idx="11">
                  <c:v>6995.130000000001</c:v>
                </c:pt>
                <c:pt idx="12">
                  <c:v>7052.2660000000014</c:v>
                </c:pt>
                <c:pt idx="13">
                  <c:v>6909.549</c:v>
                </c:pt>
                <c:pt idx="14">
                  <c:v>6897.9149999999991</c:v>
                </c:pt>
                <c:pt idx="15">
                  <c:v>6721.9880000000003</c:v>
                </c:pt>
                <c:pt idx="16">
                  <c:v>6610.2009999999991</c:v>
                </c:pt>
                <c:pt idx="17">
                  <c:v>6147.4190000000017</c:v>
                </c:pt>
                <c:pt idx="18">
                  <c:v>6144.9519999999984</c:v>
                </c:pt>
                <c:pt idx="19">
                  <c:v>6953.0130000000017</c:v>
                </c:pt>
                <c:pt idx="20">
                  <c:v>6965.9020000000019</c:v>
                </c:pt>
                <c:pt idx="21">
                  <c:v>6402.8260000000009</c:v>
                </c:pt>
                <c:pt idx="22">
                  <c:v>5464.9250000000011</c:v>
                </c:pt>
                <c:pt idx="23">
                  <c:v>5068.2609999999995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1DCE-4B8D-86B3-30F60D500A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87.19</c:v>
                </c:pt>
                <c:pt idx="1">
                  <c:v>84.25</c:v>
                </c:pt>
                <c:pt idx="2">
                  <c:v>75.150000000000006</c:v>
                </c:pt>
                <c:pt idx="3">
                  <c:v>75</c:v>
                </c:pt>
                <c:pt idx="4">
                  <c:v>83.99</c:v>
                </c:pt>
                <c:pt idx="5">
                  <c:v>90.03</c:v>
                </c:pt>
                <c:pt idx="6">
                  <c:v>112.51</c:v>
                </c:pt>
                <c:pt idx="7">
                  <c:v>143</c:v>
                </c:pt>
                <c:pt idx="8">
                  <c:v>136.30000000000001</c:v>
                </c:pt>
                <c:pt idx="9">
                  <c:v>104.07</c:v>
                </c:pt>
                <c:pt idx="10">
                  <c:v>93.2</c:v>
                </c:pt>
                <c:pt idx="11">
                  <c:v>89.02</c:v>
                </c:pt>
                <c:pt idx="12">
                  <c:v>79.31</c:v>
                </c:pt>
                <c:pt idx="13">
                  <c:v>80.180000000000007</c:v>
                </c:pt>
                <c:pt idx="14">
                  <c:v>84.52</c:v>
                </c:pt>
                <c:pt idx="15">
                  <c:v>89.01</c:v>
                </c:pt>
                <c:pt idx="16">
                  <c:v>96.64</c:v>
                </c:pt>
                <c:pt idx="17">
                  <c:v>96.71</c:v>
                </c:pt>
                <c:pt idx="18">
                  <c:v>104.93</c:v>
                </c:pt>
                <c:pt idx="19">
                  <c:v>153.21</c:v>
                </c:pt>
                <c:pt idx="20">
                  <c:v>164.62</c:v>
                </c:pt>
                <c:pt idx="21">
                  <c:v>140.37</c:v>
                </c:pt>
                <c:pt idx="22">
                  <c:v>90.52</c:v>
                </c:pt>
                <c:pt idx="23">
                  <c:v>98.09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1DCE-4B8D-86B3-30F60D500A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45426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4662.6929999999993</v>
      </c>
      <c r="C4" s="18">
        <v>4378.7870000000003</v>
      </c>
      <c r="D4" s="18">
        <v>4310.0640000000003</v>
      </c>
      <c r="E4" s="18">
        <v>4295.8530000000001</v>
      </c>
      <c r="F4" s="18">
        <v>4550.8579999999993</v>
      </c>
      <c r="G4" s="18">
        <v>5119.0839999999989</v>
      </c>
      <c r="H4" s="18">
        <v>5952.4360000000015</v>
      </c>
      <c r="I4" s="18">
        <v>6393.7160000000013</v>
      </c>
      <c r="J4" s="18">
        <v>6869.6229999999969</v>
      </c>
      <c r="K4" s="18">
        <v>6994.3159999999971</v>
      </c>
      <c r="L4" s="18">
        <v>7154.0309999999999</v>
      </c>
      <c r="M4" s="18">
        <v>6995.1409999999987</v>
      </c>
      <c r="N4" s="18">
        <v>7052.2409999999991</v>
      </c>
      <c r="O4" s="18">
        <v>6909.5420000000031</v>
      </c>
      <c r="P4" s="18">
        <v>6897.9479999999994</v>
      </c>
      <c r="Q4" s="18">
        <v>6721.9680000000008</v>
      </c>
      <c r="R4" s="18">
        <v>6610.2130000000016</v>
      </c>
      <c r="S4" s="18">
        <v>6147.4419999999991</v>
      </c>
      <c r="T4" s="18">
        <v>6144.9300000000021</v>
      </c>
      <c r="U4" s="18">
        <v>6953.0280000000002</v>
      </c>
      <c r="V4" s="18">
        <v>6965.9459999999999</v>
      </c>
      <c r="W4" s="18">
        <v>6402.7949999999983</v>
      </c>
      <c r="X4" s="18">
        <v>5464.9570000000003</v>
      </c>
      <c r="Y4" s="18">
        <v>5068.1910000000007</v>
      </c>
      <c r="Z4" s="19"/>
      <c r="AA4" s="20">
        <f>SUM(B4:Z4)</f>
        <v>145015.80300000001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87.19</v>
      </c>
      <c r="C7" s="28">
        <v>84.25</v>
      </c>
      <c r="D7" s="28">
        <v>75.150000000000006</v>
      </c>
      <c r="E7" s="28">
        <v>75</v>
      </c>
      <c r="F7" s="28">
        <v>83.99</v>
      </c>
      <c r="G7" s="28">
        <v>90.03</v>
      </c>
      <c r="H7" s="28">
        <v>112.51</v>
      </c>
      <c r="I7" s="28">
        <v>143</v>
      </c>
      <c r="J7" s="28">
        <v>136.30000000000001</v>
      </c>
      <c r="K7" s="28">
        <v>104.07</v>
      </c>
      <c r="L7" s="28">
        <v>93.2</v>
      </c>
      <c r="M7" s="28">
        <v>89.02</v>
      </c>
      <c r="N7" s="28">
        <v>79.31</v>
      </c>
      <c r="O7" s="28">
        <v>80.180000000000007</v>
      </c>
      <c r="P7" s="28">
        <v>84.52</v>
      </c>
      <c r="Q7" s="28">
        <v>89.01</v>
      </c>
      <c r="R7" s="28">
        <v>96.64</v>
      </c>
      <c r="S7" s="28">
        <v>96.71</v>
      </c>
      <c r="T7" s="28">
        <v>104.93</v>
      </c>
      <c r="U7" s="28">
        <v>153.21</v>
      </c>
      <c r="V7" s="28">
        <v>164.62</v>
      </c>
      <c r="W7" s="28">
        <v>140.37</v>
      </c>
      <c r="X7" s="28">
        <v>90.52</v>
      </c>
      <c r="Y7" s="28">
        <v>98.09</v>
      </c>
      <c r="Z7" s="29"/>
      <c r="AA7" s="30">
        <f>IF(SUM(B7:Z7)&lt;&gt;0,AVERAGEIF(B7:Z7,"&lt;&gt;"""),"")</f>
        <v>102.15916666666668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>
        <v>84.5</v>
      </c>
      <c r="C11" s="47">
        <v>84.5</v>
      </c>
      <c r="D11" s="47">
        <v>84.5</v>
      </c>
      <c r="E11" s="47">
        <v>84.5</v>
      </c>
      <c r="F11" s="47">
        <v>84.5</v>
      </c>
      <c r="G11" s="47">
        <v>86.5</v>
      </c>
      <c r="H11" s="47">
        <v>118</v>
      </c>
      <c r="I11" s="47">
        <v>153</v>
      </c>
      <c r="J11" s="47">
        <v>181</v>
      </c>
      <c r="K11" s="47">
        <v>196</v>
      </c>
      <c r="L11" s="47">
        <v>200</v>
      </c>
      <c r="M11" s="47">
        <v>202</v>
      </c>
      <c r="N11" s="47">
        <v>203</v>
      </c>
      <c r="O11" s="47">
        <v>191</v>
      </c>
      <c r="P11" s="47">
        <v>184</v>
      </c>
      <c r="Q11" s="47">
        <v>197</v>
      </c>
      <c r="R11" s="47">
        <v>216</v>
      </c>
      <c r="S11" s="47">
        <v>238</v>
      </c>
      <c r="T11" s="47">
        <v>251</v>
      </c>
      <c r="U11" s="47">
        <v>270</v>
      </c>
      <c r="V11" s="47">
        <v>256</v>
      </c>
      <c r="W11" s="47">
        <v>213</v>
      </c>
      <c r="X11" s="47">
        <v>170</v>
      </c>
      <c r="Y11" s="47">
        <v>133</v>
      </c>
      <c r="Z11" s="48"/>
      <c r="AA11" s="49">
        <f t="shared" si="0"/>
        <v>4081</v>
      </c>
    </row>
    <row r="12" spans="1:27" ht="24.95" customHeight="1" x14ac:dyDescent="0.2">
      <c r="A12" s="50" t="s">
        <v>8</v>
      </c>
      <c r="B12" s="51">
        <v>3274.1239999999998</v>
      </c>
      <c r="C12" s="52">
        <v>2734.41</v>
      </c>
      <c r="D12" s="52">
        <v>2325.6510000000003</v>
      </c>
      <c r="E12" s="52">
        <v>2310.6810000000005</v>
      </c>
      <c r="F12" s="52">
        <v>2713.8200000000006</v>
      </c>
      <c r="G12" s="52">
        <v>3492.3959999999997</v>
      </c>
      <c r="H12" s="52">
        <v>3726.598</v>
      </c>
      <c r="I12" s="52">
        <v>3733.7220000000002</v>
      </c>
      <c r="J12" s="52">
        <v>3720.049</v>
      </c>
      <c r="K12" s="52">
        <v>3583.4580000000001</v>
      </c>
      <c r="L12" s="52">
        <v>3463.8180000000002</v>
      </c>
      <c r="M12" s="52">
        <v>3065.8270000000002</v>
      </c>
      <c r="N12" s="52">
        <v>2569.83</v>
      </c>
      <c r="O12" s="52">
        <v>2599.0860000000002</v>
      </c>
      <c r="P12" s="52">
        <v>2836.3970000000004</v>
      </c>
      <c r="Q12" s="52">
        <v>3254.4640000000004</v>
      </c>
      <c r="R12" s="52">
        <v>3834.4319999999998</v>
      </c>
      <c r="S12" s="52">
        <v>3878.002</v>
      </c>
      <c r="T12" s="52">
        <v>3900.2380000000003</v>
      </c>
      <c r="U12" s="52">
        <v>3917.4870000000001</v>
      </c>
      <c r="V12" s="52">
        <v>3937.74</v>
      </c>
      <c r="W12" s="52">
        <v>3930.0920000000001</v>
      </c>
      <c r="X12" s="52">
        <v>3808.2</v>
      </c>
      <c r="Y12" s="52">
        <v>3674.0940000000001</v>
      </c>
      <c r="Z12" s="53"/>
      <c r="AA12" s="54">
        <f t="shared" si="0"/>
        <v>80284.615999999995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>
        <v>26</v>
      </c>
      <c r="G13" s="52">
        <v>96</v>
      </c>
      <c r="H13" s="52">
        <v>309</v>
      </c>
      <c r="I13" s="52">
        <v>469</v>
      </c>
      <c r="J13" s="52">
        <v>340</v>
      </c>
      <c r="K13" s="52">
        <v>43</v>
      </c>
      <c r="L13" s="52">
        <v>41</v>
      </c>
      <c r="M13" s="52">
        <v>26</v>
      </c>
      <c r="N13" s="52">
        <v>26</v>
      </c>
      <c r="O13" s="52"/>
      <c r="P13" s="52">
        <v>38</v>
      </c>
      <c r="Q13" s="52">
        <v>38</v>
      </c>
      <c r="R13" s="52">
        <v>38</v>
      </c>
      <c r="S13" s="52">
        <v>234</v>
      </c>
      <c r="T13" s="52">
        <v>740</v>
      </c>
      <c r="U13" s="52">
        <v>1316</v>
      </c>
      <c r="V13" s="52">
        <v>1427.308</v>
      </c>
      <c r="W13" s="52">
        <v>899</v>
      </c>
      <c r="X13" s="52">
        <v>476</v>
      </c>
      <c r="Y13" s="52">
        <v>285</v>
      </c>
      <c r="Z13" s="53"/>
      <c r="AA13" s="54">
        <f t="shared" si="0"/>
        <v>6867.308</v>
      </c>
    </row>
    <row r="14" spans="1:27" ht="24.95" customHeight="1" x14ac:dyDescent="0.2">
      <c r="A14" s="55" t="s">
        <v>10</v>
      </c>
      <c r="B14" s="56">
        <v>770.06900000000007</v>
      </c>
      <c r="C14" s="57">
        <v>805.27700000000004</v>
      </c>
      <c r="D14" s="57">
        <v>802.61299999999983</v>
      </c>
      <c r="E14" s="57">
        <v>804.67200000000003</v>
      </c>
      <c r="F14" s="57">
        <v>811.33799999999997</v>
      </c>
      <c r="G14" s="57">
        <v>842.1880000000001</v>
      </c>
      <c r="H14" s="57">
        <v>1021.9379999999995</v>
      </c>
      <c r="I14" s="57">
        <v>1506.894</v>
      </c>
      <c r="J14" s="57">
        <v>2089.5740000000001</v>
      </c>
      <c r="K14" s="57">
        <v>2625.3129999999996</v>
      </c>
      <c r="L14" s="57">
        <v>3023.2129999999988</v>
      </c>
      <c r="M14" s="57">
        <v>3267.3139999999999</v>
      </c>
      <c r="N14" s="57">
        <v>3359.4110000000005</v>
      </c>
      <c r="O14" s="57">
        <v>3234.4560000000001</v>
      </c>
      <c r="P14" s="57">
        <v>2924.5509999999999</v>
      </c>
      <c r="Q14" s="57">
        <v>2450.3039999999996</v>
      </c>
      <c r="R14" s="57">
        <v>1852.6809999999998</v>
      </c>
      <c r="S14" s="57">
        <v>1277.4400000000003</v>
      </c>
      <c r="T14" s="57">
        <v>859.5920000000001</v>
      </c>
      <c r="U14" s="57">
        <v>647.54099999999983</v>
      </c>
      <c r="V14" s="57">
        <v>584.89800000000002</v>
      </c>
      <c r="W14" s="57">
        <v>599.70299999999986</v>
      </c>
      <c r="X14" s="57">
        <v>595.75699999999995</v>
      </c>
      <c r="Y14" s="57">
        <v>586.09699999999987</v>
      </c>
      <c r="Z14" s="58"/>
      <c r="AA14" s="59">
        <f t="shared" si="0"/>
        <v>37342.833999999995</v>
      </c>
    </row>
    <row r="15" spans="1:27" ht="24.95" customHeight="1" x14ac:dyDescent="0.2">
      <c r="A15" s="55" t="s">
        <v>11</v>
      </c>
      <c r="B15" s="56">
        <v>51</v>
      </c>
      <c r="C15" s="57">
        <v>50</v>
      </c>
      <c r="D15" s="57">
        <v>50</v>
      </c>
      <c r="E15" s="57">
        <v>51</v>
      </c>
      <c r="F15" s="57">
        <v>51</v>
      </c>
      <c r="G15" s="57">
        <v>50</v>
      </c>
      <c r="H15" s="57">
        <v>53</v>
      </c>
      <c r="I15" s="57">
        <v>60</v>
      </c>
      <c r="J15" s="57">
        <v>69</v>
      </c>
      <c r="K15" s="57">
        <v>77</v>
      </c>
      <c r="L15" s="57">
        <v>81</v>
      </c>
      <c r="M15" s="57">
        <v>83</v>
      </c>
      <c r="N15" s="57">
        <v>81</v>
      </c>
      <c r="O15" s="57">
        <v>74</v>
      </c>
      <c r="P15" s="57">
        <v>62</v>
      </c>
      <c r="Q15" s="57">
        <v>48</v>
      </c>
      <c r="R15" s="57">
        <v>30</v>
      </c>
      <c r="S15" s="57">
        <v>16</v>
      </c>
      <c r="T15" s="57">
        <v>8</v>
      </c>
      <c r="U15" s="57">
        <v>6</v>
      </c>
      <c r="V15" s="57">
        <v>6</v>
      </c>
      <c r="W15" s="57">
        <v>7</v>
      </c>
      <c r="X15" s="57">
        <v>7</v>
      </c>
      <c r="Y15" s="57">
        <v>7</v>
      </c>
      <c r="Z15" s="58"/>
      <c r="AA15" s="59">
        <f t="shared" si="0"/>
        <v>1078</v>
      </c>
    </row>
    <row r="16" spans="1:27" ht="30" customHeight="1" thickBot="1" x14ac:dyDescent="0.25">
      <c r="A16" s="60" t="s">
        <v>12</v>
      </c>
      <c r="B16" s="61">
        <f>IF(LEN(B$2)&gt;0,SUM(B10:B15),"")</f>
        <v>4179.6930000000002</v>
      </c>
      <c r="C16" s="62">
        <f t="shared" ref="C16:Z16" si="1">IF(LEN(C$2)&gt;0,SUM(C10:C15),"")</f>
        <v>3674.1869999999999</v>
      </c>
      <c r="D16" s="62">
        <f t="shared" si="1"/>
        <v>3262.7640000000001</v>
      </c>
      <c r="E16" s="62">
        <f t="shared" si="1"/>
        <v>3250.8530000000005</v>
      </c>
      <c r="F16" s="62">
        <f t="shared" si="1"/>
        <v>3686.6580000000004</v>
      </c>
      <c r="G16" s="62">
        <f t="shared" si="1"/>
        <v>4567.0839999999998</v>
      </c>
      <c r="H16" s="62">
        <f t="shared" si="1"/>
        <v>5228.5359999999991</v>
      </c>
      <c r="I16" s="62">
        <f t="shared" si="1"/>
        <v>5922.616</v>
      </c>
      <c r="J16" s="62">
        <f t="shared" si="1"/>
        <v>6399.6229999999996</v>
      </c>
      <c r="K16" s="62">
        <f t="shared" si="1"/>
        <v>6524.7709999999997</v>
      </c>
      <c r="L16" s="62">
        <f t="shared" si="1"/>
        <v>6809.030999999999</v>
      </c>
      <c r="M16" s="62">
        <f t="shared" si="1"/>
        <v>6644.1409999999996</v>
      </c>
      <c r="N16" s="62">
        <f t="shared" si="1"/>
        <v>6239.241</v>
      </c>
      <c r="O16" s="62">
        <f t="shared" si="1"/>
        <v>6098.5420000000004</v>
      </c>
      <c r="P16" s="62">
        <f t="shared" si="1"/>
        <v>6044.9480000000003</v>
      </c>
      <c r="Q16" s="62">
        <f t="shared" si="1"/>
        <v>5987.768</v>
      </c>
      <c r="R16" s="62">
        <f t="shared" si="1"/>
        <v>5971.1129999999994</v>
      </c>
      <c r="S16" s="62">
        <f t="shared" si="1"/>
        <v>5643.4420000000009</v>
      </c>
      <c r="T16" s="62">
        <f t="shared" si="1"/>
        <v>5758.83</v>
      </c>
      <c r="U16" s="62">
        <f t="shared" si="1"/>
        <v>6157.0280000000002</v>
      </c>
      <c r="V16" s="62">
        <f t="shared" si="1"/>
        <v>6211.9459999999999</v>
      </c>
      <c r="W16" s="62">
        <f t="shared" si="1"/>
        <v>5648.7950000000001</v>
      </c>
      <c r="X16" s="62">
        <f t="shared" si="1"/>
        <v>5056.9569999999994</v>
      </c>
      <c r="Y16" s="62">
        <f t="shared" si="1"/>
        <v>4685.1909999999998</v>
      </c>
      <c r="Z16" s="63" t="str">
        <f t="shared" si="1"/>
        <v/>
      </c>
      <c r="AA16" s="64">
        <f>SUM(AA10:AA15)</f>
        <v>129653.758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849.4</v>
      </c>
      <c r="C28" s="72">
        <v>849.4</v>
      </c>
      <c r="D28" s="72">
        <v>850.4</v>
      </c>
      <c r="E28" s="72">
        <v>847.4</v>
      </c>
      <c r="F28" s="72">
        <v>868.4</v>
      </c>
      <c r="G28" s="72">
        <v>963.4</v>
      </c>
      <c r="H28" s="72">
        <v>1327.9</v>
      </c>
      <c r="I28" s="72">
        <v>1647.9</v>
      </c>
      <c r="J28" s="72">
        <v>1801.9</v>
      </c>
      <c r="K28" s="72">
        <v>1874.9</v>
      </c>
      <c r="L28" s="72">
        <v>2030.9</v>
      </c>
      <c r="M28" s="72">
        <v>2096.9</v>
      </c>
      <c r="N28" s="72">
        <v>2091.9</v>
      </c>
      <c r="O28" s="72">
        <v>1979.9</v>
      </c>
      <c r="P28" s="72">
        <v>1868.9</v>
      </c>
      <c r="Q28" s="72">
        <v>1705.9</v>
      </c>
      <c r="R28" s="72">
        <v>1500.9</v>
      </c>
      <c r="S28" s="72">
        <v>1485.9</v>
      </c>
      <c r="T28" s="72">
        <v>1839.9</v>
      </c>
      <c r="U28" s="72">
        <v>2099.9</v>
      </c>
      <c r="V28" s="72">
        <v>2048.9</v>
      </c>
      <c r="W28" s="72">
        <v>1777.9</v>
      </c>
      <c r="X28" s="72">
        <v>1321.9</v>
      </c>
      <c r="Y28" s="72">
        <v>1089.9000000000001</v>
      </c>
      <c r="Z28" s="73"/>
      <c r="AA28" s="74">
        <f>SUM(B28:Z28)</f>
        <v>36820.600000000013</v>
      </c>
    </row>
    <row r="29" spans="1:27" ht="24.95" customHeight="1" x14ac:dyDescent="0.2">
      <c r="A29" s="75" t="s">
        <v>23</v>
      </c>
      <c r="B29" s="76">
        <v>1653.2929999999999</v>
      </c>
      <c r="C29" s="77">
        <v>1574.787</v>
      </c>
      <c r="D29" s="77">
        <v>1203.364</v>
      </c>
      <c r="E29" s="77">
        <v>1195.453</v>
      </c>
      <c r="F29" s="77">
        <v>1590.258</v>
      </c>
      <c r="G29" s="77">
        <v>2125.6840000000002</v>
      </c>
      <c r="H29" s="77">
        <v>2275.636</v>
      </c>
      <c r="I29" s="77">
        <v>2482.7159999999999</v>
      </c>
      <c r="J29" s="77">
        <v>2882.723</v>
      </c>
      <c r="K29" s="77">
        <v>3069.4160000000002</v>
      </c>
      <c r="L29" s="77">
        <v>3065.1309999999999</v>
      </c>
      <c r="M29" s="77">
        <v>2841.241</v>
      </c>
      <c r="N29" s="77">
        <v>2403.3409999999999</v>
      </c>
      <c r="O29" s="77">
        <v>2373.6419999999998</v>
      </c>
      <c r="P29" s="77">
        <v>2368.0479999999998</v>
      </c>
      <c r="Q29" s="77">
        <v>2385.8679999999999</v>
      </c>
      <c r="R29" s="77">
        <v>2324.2130000000002</v>
      </c>
      <c r="S29" s="77">
        <v>1644.5419999999999</v>
      </c>
      <c r="T29" s="77">
        <v>1294.93</v>
      </c>
      <c r="U29" s="77">
        <v>1354.1279999999999</v>
      </c>
      <c r="V29" s="77">
        <v>1418.046</v>
      </c>
      <c r="W29" s="77">
        <v>1123.895</v>
      </c>
      <c r="X29" s="77">
        <v>1398.057</v>
      </c>
      <c r="Y29" s="77">
        <v>1818.2909999999999</v>
      </c>
      <c r="Z29" s="78"/>
      <c r="AA29" s="79">
        <f>SUM(B29:Z29)</f>
        <v>47866.703000000009</v>
      </c>
    </row>
    <row r="30" spans="1:27" ht="24.95" customHeight="1" x14ac:dyDescent="0.2">
      <c r="A30" s="82" t="s">
        <v>24</v>
      </c>
      <c r="B30" s="80">
        <v>2160</v>
      </c>
      <c r="C30" s="81">
        <v>1830</v>
      </c>
      <c r="D30" s="81">
        <v>1830</v>
      </c>
      <c r="E30" s="81">
        <v>1830</v>
      </c>
      <c r="F30" s="81">
        <v>1830</v>
      </c>
      <c r="G30" s="81">
        <v>2030</v>
      </c>
      <c r="H30" s="81">
        <v>2235</v>
      </c>
      <c r="I30" s="81">
        <v>2235</v>
      </c>
      <c r="J30" s="81">
        <v>2185</v>
      </c>
      <c r="K30" s="81">
        <v>2050</v>
      </c>
      <c r="L30" s="81">
        <v>2058</v>
      </c>
      <c r="M30" s="81">
        <v>2057</v>
      </c>
      <c r="N30" s="81">
        <v>2057</v>
      </c>
      <c r="O30" s="81">
        <v>2056</v>
      </c>
      <c r="P30" s="81">
        <v>2161</v>
      </c>
      <c r="Q30" s="81">
        <v>2253</v>
      </c>
      <c r="R30" s="81">
        <v>2508</v>
      </c>
      <c r="S30" s="81">
        <v>2877</v>
      </c>
      <c r="T30" s="81">
        <v>2999</v>
      </c>
      <c r="U30" s="81">
        <v>2999</v>
      </c>
      <c r="V30" s="81">
        <v>2999</v>
      </c>
      <c r="W30" s="81">
        <v>3001</v>
      </c>
      <c r="X30" s="81">
        <v>2745</v>
      </c>
      <c r="Y30" s="81">
        <v>2160</v>
      </c>
      <c r="Z30" s="83"/>
      <c r="AA30" s="84">
        <f>SUM(B30:Z30)</f>
        <v>55145</v>
      </c>
    </row>
    <row r="31" spans="1:27" ht="30" customHeight="1" thickBot="1" x14ac:dyDescent="0.25">
      <c r="A31" s="60" t="s">
        <v>25</v>
      </c>
      <c r="B31" s="61">
        <f>IF(LEN(B$2)&gt;0,SUM(B28:B30),"")</f>
        <v>4662.6929999999993</v>
      </c>
      <c r="C31" s="62">
        <f t="shared" ref="C31:Z31" si="4">IF(LEN(C$2)&gt;0,SUM(C28:C30),"")</f>
        <v>4254.1869999999999</v>
      </c>
      <c r="D31" s="62">
        <f t="shared" si="4"/>
        <v>3883.7640000000001</v>
      </c>
      <c r="E31" s="62">
        <f t="shared" si="4"/>
        <v>3872.8530000000001</v>
      </c>
      <c r="F31" s="62">
        <f t="shared" si="4"/>
        <v>4288.6579999999994</v>
      </c>
      <c r="G31" s="62">
        <f t="shared" si="4"/>
        <v>5119.0840000000007</v>
      </c>
      <c r="H31" s="62">
        <f t="shared" si="4"/>
        <v>5838.5360000000001</v>
      </c>
      <c r="I31" s="62">
        <f t="shared" si="4"/>
        <v>6365.616</v>
      </c>
      <c r="J31" s="62">
        <f t="shared" si="4"/>
        <v>6869.6229999999996</v>
      </c>
      <c r="K31" s="62">
        <f t="shared" si="4"/>
        <v>6994.3160000000007</v>
      </c>
      <c r="L31" s="62">
        <f t="shared" si="4"/>
        <v>7154.0309999999999</v>
      </c>
      <c r="M31" s="62">
        <f t="shared" si="4"/>
        <v>6995.1409999999996</v>
      </c>
      <c r="N31" s="62">
        <f t="shared" si="4"/>
        <v>6552.241</v>
      </c>
      <c r="O31" s="62">
        <f t="shared" si="4"/>
        <v>6409.5419999999995</v>
      </c>
      <c r="P31" s="62">
        <f t="shared" si="4"/>
        <v>6397.9480000000003</v>
      </c>
      <c r="Q31" s="62">
        <f t="shared" si="4"/>
        <v>6344.768</v>
      </c>
      <c r="R31" s="62">
        <f t="shared" si="4"/>
        <v>6333.1130000000003</v>
      </c>
      <c r="S31" s="62">
        <f t="shared" si="4"/>
        <v>6007.442</v>
      </c>
      <c r="T31" s="62">
        <f t="shared" si="4"/>
        <v>6133.83</v>
      </c>
      <c r="U31" s="62">
        <f t="shared" si="4"/>
        <v>6453.0280000000002</v>
      </c>
      <c r="V31" s="62">
        <f t="shared" si="4"/>
        <v>6465.9459999999999</v>
      </c>
      <c r="W31" s="62">
        <f t="shared" si="4"/>
        <v>5902.7950000000001</v>
      </c>
      <c r="X31" s="62">
        <f t="shared" si="4"/>
        <v>5464.9570000000003</v>
      </c>
      <c r="Y31" s="62">
        <f t="shared" si="4"/>
        <v>5068.1909999999998</v>
      </c>
      <c r="Z31" s="63" t="str">
        <f t="shared" si="4"/>
        <v/>
      </c>
      <c r="AA31" s="64">
        <f>SUM(AA28:AA30)</f>
        <v>139832.30300000001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232</v>
      </c>
      <c r="C34" s="95">
        <v>247</v>
      </c>
      <c r="D34" s="95">
        <v>252</v>
      </c>
      <c r="E34" s="95">
        <v>252</v>
      </c>
      <c r="F34" s="95">
        <v>264</v>
      </c>
      <c r="G34" s="95">
        <v>256</v>
      </c>
      <c r="H34" s="95">
        <v>225</v>
      </c>
      <c r="I34" s="95">
        <v>198</v>
      </c>
      <c r="J34" s="95">
        <v>148</v>
      </c>
      <c r="K34" s="95">
        <v>148</v>
      </c>
      <c r="L34" s="95">
        <v>104</v>
      </c>
      <c r="M34" s="95">
        <v>97</v>
      </c>
      <c r="N34" s="95">
        <v>43</v>
      </c>
      <c r="O34" s="95">
        <v>42</v>
      </c>
      <c r="P34" s="95">
        <v>87</v>
      </c>
      <c r="Q34" s="95">
        <v>106</v>
      </c>
      <c r="R34" s="95">
        <v>115</v>
      </c>
      <c r="S34" s="95">
        <v>102</v>
      </c>
      <c r="T34" s="95">
        <v>225</v>
      </c>
      <c r="U34" s="95">
        <v>134</v>
      </c>
      <c r="V34" s="95">
        <v>129</v>
      </c>
      <c r="W34" s="95">
        <v>129</v>
      </c>
      <c r="X34" s="95">
        <v>198</v>
      </c>
      <c r="Y34" s="95">
        <v>193</v>
      </c>
      <c r="Z34" s="96"/>
      <c r="AA34" s="74">
        <f t="shared" ref="AA34:AA39" si="5">SUM(B34:Z34)</f>
        <v>3926</v>
      </c>
    </row>
    <row r="35" spans="1:27" ht="24.95" customHeight="1" x14ac:dyDescent="0.2">
      <c r="A35" s="97" t="s">
        <v>28</v>
      </c>
      <c r="B35" s="98">
        <v>196</v>
      </c>
      <c r="C35" s="99">
        <v>278</v>
      </c>
      <c r="D35" s="99">
        <v>314</v>
      </c>
      <c r="E35" s="99">
        <v>315</v>
      </c>
      <c r="F35" s="99">
        <v>283</v>
      </c>
      <c r="G35" s="99">
        <v>241</v>
      </c>
      <c r="H35" s="99">
        <v>330</v>
      </c>
      <c r="I35" s="99">
        <v>190</v>
      </c>
      <c r="J35" s="99">
        <v>267</v>
      </c>
      <c r="K35" s="99">
        <v>266.54500000000002</v>
      </c>
      <c r="L35" s="99">
        <v>182</v>
      </c>
      <c r="M35" s="99">
        <v>195</v>
      </c>
      <c r="N35" s="99">
        <v>211</v>
      </c>
      <c r="O35" s="99">
        <v>210</v>
      </c>
      <c r="P35" s="99">
        <v>207</v>
      </c>
      <c r="Q35" s="99">
        <v>192</v>
      </c>
      <c r="R35" s="99">
        <v>192</v>
      </c>
      <c r="S35" s="99">
        <v>207</v>
      </c>
      <c r="T35" s="99">
        <v>95</v>
      </c>
      <c r="U35" s="99">
        <v>107</v>
      </c>
      <c r="V35" s="99">
        <v>70</v>
      </c>
      <c r="W35" s="99">
        <v>70</v>
      </c>
      <c r="X35" s="99">
        <v>155</v>
      </c>
      <c r="Y35" s="99">
        <v>135</v>
      </c>
      <c r="Z35" s="100"/>
      <c r="AA35" s="79">
        <f t="shared" si="5"/>
        <v>4908.5450000000001</v>
      </c>
    </row>
    <row r="36" spans="1:27" ht="24.95" customHeight="1" x14ac:dyDescent="0.2">
      <c r="A36" s="97" t="s">
        <v>29</v>
      </c>
      <c r="B36" s="98">
        <v>5</v>
      </c>
      <c r="C36" s="99">
        <v>129.6</v>
      </c>
      <c r="D36" s="99">
        <v>431.3</v>
      </c>
      <c r="E36" s="99">
        <v>428</v>
      </c>
      <c r="F36" s="99">
        <v>267.2</v>
      </c>
      <c r="G36" s="99">
        <v>5</v>
      </c>
      <c r="H36" s="99">
        <v>5</v>
      </c>
      <c r="I36" s="99">
        <v>5</v>
      </c>
      <c r="J36" s="99">
        <v>5</v>
      </c>
      <c r="K36" s="99">
        <v>5</v>
      </c>
      <c r="L36" s="99">
        <v>5</v>
      </c>
      <c r="M36" s="99">
        <v>5</v>
      </c>
      <c r="N36" s="99">
        <v>5</v>
      </c>
      <c r="O36" s="99">
        <v>5</v>
      </c>
      <c r="P36" s="99">
        <v>5</v>
      </c>
      <c r="Q36" s="99">
        <v>5</v>
      </c>
      <c r="R36" s="99">
        <v>5</v>
      </c>
      <c r="S36" s="99">
        <v>5</v>
      </c>
      <c r="T36" s="99">
        <v>5</v>
      </c>
      <c r="U36" s="99">
        <v>5</v>
      </c>
      <c r="V36" s="99">
        <v>5</v>
      </c>
      <c r="W36" s="99">
        <v>5</v>
      </c>
      <c r="X36" s="99">
        <v>5</v>
      </c>
      <c r="Y36" s="99">
        <v>5</v>
      </c>
      <c r="Z36" s="100"/>
      <c r="AA36" s="79">
        <f t="shared" si="5"/>
        <v>1356.1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54</v>
      </c>
      <c r="M37" s="99">
        <v>54</v>
      </c>
      <c r="N37" s="99">
        <v>54</v>
      </c>
      <c r="O37" s="99">
        <v>54</v>
      </c>
      <c r="P37" s="99">
        <v>54</v>
      </c>
      <c r="Q37" s="99">
        <v>54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1224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>
        <v>113.9</v>
      </c>
      <c r="I38" s="99">
        <v>28.1</v>
      </c>
      <c r="J38" s="99"/>
      <c r="K38" s="99"/>
      <c r="L38" s="99"/>
      <c r="M38" s="99"/>
      <c r="N38" s="99">
        <v>500</v>
      </c>
      <c r="O38" s="99">
        <v>500</v>
      </c>
      <c r="P38" s="99">
        <v>500</v>
      </c>
      <c r="Q38" s="99">
        <v>377.2</v>
      </c>
      <c r="R38" s="99">
        <v>277.10000000000002</v>
      </c>
      <c r="S38" s="99">
        <v>140</v>
      </c>
      <c r="T38" s="99">
        <v>11.1</v>
      </c>
      <c r="U38" s="99">
        <v>500</v>
      </c>
      <c r="V38" s="99">
        <v>500</v>
      </c>
      <c r="W38" s="99">
        <v>500</v>
      </c>
      <c r="X38" s="99"/>
      <c r="Y38" s="99"/>
      <c r="Z38" s="100"/>
      <c r="AA38" s="79">
        <f t="shared" si="5"/>
        <v>3947.4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483</v>
      </c>
      <c r="C39" s="88">
        <f t="shared" si="6"/>
        <v>704.6</v>
      </c>
      <c r="D39" s="88">
        <f t="shared" si="6"/>
        <v>1047.3</v>
      </c>
      <c r="E39" s="88">
        <f t="shared" si="6"/>
        <v>1045</v>
      </c>
      <c r="F39" s="88">
        <f t="shared" si="6"/>
        <v>864.2</v>
      </c>
      <c r="G39" s="88">
        <f t="shared" si="6"/>
        <v>552</v>
      </c>
      <c r="H39" s="88">
        <f t="shared" si="6"/>
        <v>723.9</v>
      </c>
      <c r="I39" s="88">
        <f t="shared" si="6"/>
        <v>471.1</v>
      </c>
      <c r="J39" s="88">
        <f t="shared" si="6"/>
        <v>470</v>
      </c>
      <c r="K39" s="88">
        <f t="shared" si="6"/>
        <v>469.54500000000002</v>
      </c>
      <c r="L39" s="88">
        <f t="shared" si="6"/>
        <v>345</v>
      </c>
      <c r="M39" s="88">
        <f t="shared" si="6"/>
        <v>351</v>
      </c>
      <c r="N39" s="88">
        <f t="shared" si="6"/>
        <v>813</v>
      </c>
      <c r="O39" s="88">
        <f t="shared" si="6"/>
        <v>811</v>
      </c>
      <c r="P39" s="88">
        <f t="shared" si="6"/>
        <v>853</v>
      </c>
      <c r="Q39" s="88">
        <f t="shared" si="6"/>
        <v>734.2</v>
      </c>
      <c r="R39" s="88">
        <f t="shared" si="6"/>
        <v>639.1</v>
      </c>
      <c r="S39" s="88">
        <f t="shared" si="6"/>
        <v>504</v>
      </c>
      <c r="T39" s="88">
        <f t="shared" si="6"/>
        <v>386.1</v>
      </c>
      <c r="U39" s="88">
        <f t="shared" si="6"/>
        <v>796</v>
      </c>
      <c r="V39" s="88">
        <f t="shared" si="6"/>
        <v>754</v>
      </c>
      <c r="W39" s="88">
        <f t="shared" si="6"/>
        <v>754</v>
      </c>
      <c r="X39" s="88">
        <f t="shared" si="6"/>
        <v>408</v>
      </c>
      <c r="Y39" s="88">
        <f t="shared" si="6"/>
        <v>383</v>
      </c>
      <c r="Z39" s="89" t="str">
        <f t="shared" si="6"/>
        <v/>
      </c>
      <c r="AA39" s="90">
        <f t="shared" si="5"/>
        <v>15362.045000000002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>
        <v>124.6</v>
      </c>
      <c r="D44" s="99">
        <v>426.3</v>
      </c>
      <c r="E44" s="99">
        <v>423</v>
      </c>
      <c r="F44" s="99">
        <v>262.2</v>
      </c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1236.0999999999999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>
        <v>113.9</v>
      </c>
      <c r="I46" s="99">
        <v>28.1</v>
      </c>
      <c r="J46" s="99"/>
      <c r="K46" s="99"/>
      <c r="L46" s="99"/>
      <c r="M46" s="99"/>
      <c r="N46" s="99">
        <v>500</v>
      </c>
      <c r="O46" s="99">
        <v>500</v>
      </c>
      <c r="P46" s="99">
        <v>500</v>
      </c>
      <c r="Q46" s="99">
        <v>377.2</v>
      </c>
      <c r="R46" s="99">
        <v>277.10000000000002</v>
      </c>
      <c r="S46" s="99">
        <v>140</v>
      </c>
      <c r="T46" s="99">
        <v>11.1</v>
      </c>
      <c r="U46" s="99">
        <v>500</v>
      </c>
      <c r="V46" s="99">
        <v>500</v>
      </c>
      <c r="W46" s="99">
        <v>500</v>
      </c>
      <c r="X46" s="99"/>
      <c r="Y46" s="99"/>
      <c r="Z46" s="100"/>
      <c r="AA46" s="79">
        <f t="shared" si="7"/>
        <v>3947.4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124.6</v>
      </c>
      <c r="D48" s="88">
        <f t="shared" si="8"/>
        <v>426.3</v>
      </c>
      <c r="E48" s="88">
        <f t="shared" si="8"/>
        <v>423</v>
      </c>
      <c r="F48" s="88">
        <f t="shared" si="8"/>
        <v>262.2</v>
      </c>
      <c r="G48" s="88">
        <f t="shared" si="8"/>
        <v>0</v>
      </c>
      <c r="H48" s="88">
        <f t="shared" si="8"/>
        <v>113.9</v>
      </c>
      <c r="I48" s="88">
        <f t="shared" si="8"/>
        <v>28.1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500</v>
      </c>
      <c r="O48" s="88">
        <f t="shared" si="8"/>
        <v>500</v>
      </c>
      <c r="P48" s="88">
        <f t="shared" si="8"/>
        <v>500</v>
      </c>
      <c r="Q48" s="88">
        <f t="shared" si="8"/>
        <v>377.2</v>
      </c>
      <c r="R48" s="88">
        <f t="shared" si="8"/>
        <v>277.10000000000002</v>
      </c>
      <c r="S48" s="88">
        <f t="shared" si="8"/>
        <v>140</v>
      </c>
      <c r="T48" s="88">
        <f t="shared" si="8"/>
        <v>11.1</v>
      </c>
      <c r="U48" s="88">
        <f t="shared" si="8"/>
        <v>500</v>
      </c>
      <c r="V48" s="88">
        <f t="shared" si="8"/>
        <v>500</v>
      </c>
      <c r="W48" s="88">
        <f t="shared" si="8"/>
        <v>500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5183.5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4662.6930000000002</v>
      </c>
      <c r="C51" s="88">
        <f t="shared" si="10"/>
        <v>4378.7870000000003</v>
      </c>
      <c r="D51" s="88">
        <f t="shared" si="10"/>
        <v>4310.0640000000003</v>
      </c>
      <c r="E51" s="88">
        <f t="shared" si="10"/>
        <v>4295.853000000001</v>
      </c>
      <c r="F51" s="88">
        <f t="shared" si="10"/>
        <v>4550.8580000000002</v>
      </c>
      <c r="G51" s="88">
        <f t="shared" si="10"/>
        <v>5119.0839999999998</v>
      </c>
      <c r="H51" s="88">
        <f t="shared" si="10"/>
        <v>5952.4359999999988</v>
      </c>
      <c r="I51" s="88">
        <f t="shared" si="10"/>
        <v>6393.7160000000003</v>
      </c>
      <c r="J51" s="88">
        <f t="shared" si="10"/>
        <v>6869.6229999999996</v>
      </c>
      <c r="K51" s="88">
        <f t="shared" si="10"/>
        <v>6994.3159999999998</v>
      </c>
      <c r="L51" s="88">
        <f t="shared" si="10"/>
        <v>7154.030999999999</v>
      </c>
      <c r="M51" s="88">
        <f t="shared" si="10"/>
        <v>6995.1409999999996</v>
      </c>
      <c r="N51" s="88">
        <f t="shared" si="10"/>
        <v>7052.241</v>
      </c>
      <c r="O51" s="88">
        <f t="shared" si="10"/>
        <v>6909.5420000000004</v>
      </c>
      <c r="P51" s="88">
        <f t="shared" si="10"/>
        <v>6897.9480000000003</v>
      </c>
      <c r="Q51" s="88">
        <f t="shared" si="10"/>
        <v>6721.9679999999998</v>
      </c>
      <c r="R51" s="88">
        <f t="shared" si="10"/>
        <v>6610.2129999999997</v>
      </c>
      <c r="S51" s="88">
        <f t="shared" si="10"/>
        <v>6147.4420000000009</v>
      </c>
      <c r="T51" s="88">
        <f t="shared" si="10"/>
        <v>6144.93</v>
      </c>
      <c r="U51" s="88">
        <f t="shared" si="10"/>
        <v>6953.0280000000002</v>
      </c>
      <c r="V51" s="88">
        <f t="shared" si="10"/>
        <v>6965.9459999999999</v>
      </c>
      <c r="W51" s="88">
        <f t="shared" si="10"/>
        <v>6402.7950000000001</v>
      </c>
      <c r="X51" s="88">
        <f t="shared" si="10"/>
        <v>5464.9569999999994</v>
      </c>
      <c r="Y51" s="88">
        <f t="shared" si="10"/>
        <v>5068.1909999999998</v>
      </c>
      <c r="Z51" s="89" t="str">
        <f t="shared" si="10"/>
        <v/>
      </c>
      <c r="AA51" s="104">
        <f>SUM(B51:Z51)</f>
        <v>145015.80299999999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45426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4662.6469999999999</v>
      </c>
      <c r="C4" s="18">
        <v>4378.7960000000021</v>
      </c>
      <c r="D4" s="18">
        <v>4310.0190000000011</v>
      </c>
      <c r="E4" s="18">
        <v>4295.8460000000032</v>
      </c>
      <c r="F4" s="18">
        <v>4550.8219999999992</v>
      </c>
      <c r="G4" s="18">
        <v>5119.0649999999996</v>
      </c>
      <c r="H4" s="18">
        <v>5952.3429999999998</v>
      </c>
      <c r="I4" s="18">
        <v>6393.6840000000002</v>
      </c>
      <c r="J4" s="18">
        <v>6869.6349999999993</v>
      </c>
      <c r="K4" s="18">
        <v>6994.2880000000032</v>
      </c>
      <c r="L4" s="18">
        <v>7154.0740000000014</v>
      </c>
      <c r="M4" s="18">
        <v>6995.130000000001</v>
      </c>
      <c r="N4" s="18">
        <v>7052.2660000000014</v>
      </c>
      <c r="O4" s="18">
        <v>6909.549</v>
      </c>
      <c r="P4" s="18">
        <v>6897.9149999999991</v>
      </c>
      <c r="Q4" s="18">
        <v>6721.9880000000003</v>
      </c>
      <c r="R4" s="18">
        <v>6610.2009999999991</v>
      </c>
      <c r="S4" s="18">
        <v>6147.4190000000017</v>
      </c>
      <c r="T4" s="18">
        <v>6144.9519999999984</v>
      </c>
      <c r="U4" s="18">
        <v>6953.0130000000017</v>
      </c>
      <c r="V4" s="18">
        <v>6965.9020000000019</v>
      </c>
      <c r="W4" s="18">
        <v>6402.8260000000009</v>
      </c>
      <c r="X4" s="18">
        <v>5464.9250000000011</v>
      </c>
      <c r="Y4" s="18">
        <v>5068.2609999999995</v>
      </c>
      <c r="Z4" s="19"/>
      <c r="AA4" s="20">
        <f>SUM(B4:Z4)</f>
        <v>145015.56599999999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87.19</v>
      </c>
      <c r="C7" s="28">
        <v>84.25</v>
      </c>
      <c r="D7" s="28">
        <v>75.150000000000006</v>
      </c>
      <c r="E7" s="28">
        <v>75</v>
      </c>
      <c r="F7" s="28">
        <v>83.99</v>
      </c>
      <c r="G7" s="28">
        <v>90.03</v>
      </c>
      <c r="H7" s="28">
        <v>112.51</v>
      </c>
      <c r="I7" s="28">
        <v>143</v>
      </c>
      <c r="J7" s="28">
        <v>136.30000000000001</v>
      </c>
      <c r="K7" s="28">
        <v>104.07</v>
      </c>
      <c r="L7" s="28">
        <v>93.2</v>
      </c>
      <c r="M7" s="28">
        <v>89.02</v>
      </c>
      <c r="N7" s="28">
        <v>79.31</v>
      </c>
      <c r="O7" s="28">
        <v>80.180000000000007</v>
      </c>
      <c r="P7" s="28">
        <v>84.52</v>
      </c>
      <c r="Q7" s="28">
        <v>89.01</v>
      </c>
      <c r="R7" s="28">
        <v>96.64</v>
      </c>
      <c r="S7" s="28">
        <v>96.71</v>
      </c>
      <c r="T7" s="28">
        <v>104.93</v>
      </c>
      <c r="U7" s="28">
        <v>153.21</v>
      </c>
      <c r="V7" s="28">
        <v>164.62</v>
      </c>
      <c r="W7" s="28">
        <v>140.37</v>
      </c>
      <c r="X7" s="28">
        <v>90.52</v>
      </c>
      <c r="Y7" s="28">
        <v>98.09</v>
      </c>
      <c r="Z7" s="29"/>
      <c r="AA7" s="30">
        <f>IF(SUM(B7:Z7)&lt;&gt;0,AVERAGEIF(B7:Z7,"&lt;&gt;"""),"")</f>
        <v>102.15916666666668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760.20800000000008</v>
      </c>
      <c r="C19" s="72">
        <v>753.255</v>
      </c>
      <c r="D19" s="72">
        <v>755.77300000000002</v>
      </c>
      <c r="E19" s="72">
        <v>754.20199999999988</v>
      </c>
      <c r="F19" s="72">
        <v>899.37299999999993</v>
      </c>
      <c r="G19" s="72">
        <v>878.44899999999996</v>
      </c>
      <c r="H19" s="72">
        <v>827.42600000000004</v>
      </c>
      <c r="I19" s="72">
        <v>916.74600000000009</v>
      </c>
      <c r="J19" s="72">
        <v>905.67600000000004</v>
      </c>
      <c r="K19" s="72">
        <v>894.15200000000004</v>
      </c>
      <c r="L19" s="72">
        <v>912.529</v>
      </c>
      <c r="M19" s="72">
        <v>923.61500000000001</v>
      </c>
      <c r="N19" s="72">
        <v>927.03400000000011</v>
      </c>
      <c r="O19" s="72">
        <v>940.19899999999996</v>
      </c>
      <c r="P19" s="72">
        <v>846.71500000000003</v>
      </c>
      <c r="Q19" s="72">
        <v>829.56600000000003</v>
      </c>
      <c r="R19" s="72">
        <v>764.19799999999998</v>
      </c>
      <c r="S19" s="72">
        <v>737.86300000000006</v>
      </c>
      <c r="T19" s="72">
        <v>738.28399999999999</v>
      </c>
      <c r="U19" s="72">
        <v>728.505</v>
      </c>
      <c r="V19" s="72">
        <v>716.87800000000004</v>
      </c>
      <c r="W19" s="72">
        <v>714.49400000000003</v>
      </c>
      <c r="X19" s="72">
        <v>726.68799999999999</v>
      </c>
      <c r="Y19" s="72">
        <v>731.06299999999999</v>
      </c>
      <c r="Z19" s="73"/>
      <c r="AA19" s="74">
        <f t="shared" ref="AA19:AA24" si="2">SUM(B19:Z19)</f>
        <v>19582.891</v>
      </c>
    </row>
    <row r="20" spans="1:27" ht="24.95" customHeight="1" x14ac:dyDescent="0.2">
      <c r="A20" s="75" t="s">
        <v>15</v>
      </c>
      <c r="B20" s="76">
        <v>957.40499999999997</v>
      </c>
      <c r="C20" s="77">
        <v>944.68500000000017</v>
      </c>
      <c r="D20" s="77">
        <v>950.92200000000003</v>
      </c>
      <c r="E20" s="77">
        <v>963.04900000000009</v>
      </c>
      <c r="F20" s="77">
        <v>1004.042</v>
      </c>
      <c r="G20" s="77">
        <v>1126.2620000000002</v>
      </c>
      <c r="H20" s="77">
        <v>1319.2710000000004</v>
      </c>
      <c r="I20" s="77">
        <v>1449.52</v>
      </c>
      <c r="J20" s="77">
        <v>1511.98</v>
      </c>
      <c r="K20" s="77">
        <v>1515.2719999999999</v>
      </c>
      <c r="L20" s="77">
        <v>1506.7030000000002</v>
      </c>
      <c r="M20" s="77">
        <v>1501.6059999999995</v>
      </c>
      <c r="N20" s="77">
        <v>1476.9169999999997</v>
      </c>
      <c r="O20" s="77">
        <v>1432.2340000000002</v>
      </c>
      <c r="P20" s="77">
        <v>1383.9229999999998</v>
      </c>
      <c r="Q20" s="77">
        <v>1340.8669999999997</v>
      </c>
      <c r="R20" s="77">
        <v>1320.3829999999998</v>
      </c>
      <c r="S20" s="77">
        <v>1283.818</v>
      </c>
      <c r="T20" s="77">
        <v>1265.6890000000003</v>
      </c>
      <c r="U20" s="77">
        <v>1277.1009999999999</v>
      </c>
      <c r="V20" s="77">
        <v>1215.0859999999998</v>
      </c>
      <c r="W20" s="77">
        <v>1081.6199999999999</v>
      </c>
      <c r="X20" s="77">
        <v>990.67499999999995</v>
      </c>
      <c r="Y20" s="77">
        <v>952.40300000000013</v>
      </c>
      <c r="Z20" s="78"/>
      <c r="AA20" s="79">
        <f t="shared" si="2"/>
        <v>29771.43299999999</v>
      </c>
    </row>
    <row r="21" spans="1:27" ht="24.95" customHeight="1" x14ac:dyDescent="0.2">
      <c r="A21" s="75" t="s">
        <v>16</v>
      </c>
      <c r="B21" s="80">
        <v>1914.0340000000001</v>
      </c>
      <c r="C21" s="81">
        <v>1803.856</v>
      </c>
      <c r="D21" s="81">
        <v>1754.3240000000001</v>
      </c>
      <c r="E21" s="81">
        <v>1743.095</v>
      </c>
      <c r="F21" s="81">
        <v>1802.9070000000002</v>
      </c>
      <c r="G21" s="81">
        <v>2003.5539999999999</v>
      </c>
      <c r="H21" s="81">
        <v>2386.6460000000002</v>
      </c>
      <c r="I21" s="81">
        <v>2705.518</v>
      </c>
      <c r="J21" s="81">
        <v>2991.7680000000005</v>
      </c>
      <c r="K21" s="81">
        <v>3166.7639999999997</v>
      </c>
      <c r="L21" s="81">
        <v>3237.8419999999996</v>
      </c>
      <c r="M21" s="81">
        <v>3295.509</v>
      </c>
      <c r="N21" s="81">
        <v>3288.3149999999996</v>
      </c>
      <c r="O21" s="81">
        <v>3118.5160000000001</v>
      </c>
      <c r="P21" s="81">
        <v>2961.5769999999998</v>
      </c>
      <c r="Q21" s="81">
        <v>2876.5550000000003</v>
      </c>
      <c r="R21" s="81">
        <v>2860.12</v>
      </c>
      <c r="S21" s="81">
        <v>2898.4379999999996</v>
      </c>
      <c r="T21" s="81">
        <v>2998.1790000000001</v>
      </c>
      <c r="U21" s="81">
        <v>3243.5070000000001</v>
      </c>
      <c r="V21" s="81">
        <v>3315.4380000000001</v>
      </c>
      <c r="W21" s="81">
        <v>2920.3119999999999</v>
      </c>
      <c r="X21" s="81">
        <v>2561.6620000000003</v>
      </c>
      <c r="Y21" s="81">
        <v>2196.4949999999999</v>
      </c>
      <c r="Z21" s="78"/>
      <c r="AA21" s="79">
        <f t="shared" si="2"/>
        <v>64044.931000000004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107</v>
      </c>
      <c r="C23" s="77">
        <v>84</v>
      </c>
      <c r="D23" s="77">
        <v>76</v>
      </c>
      <c r="E23" s="77">
        <v>72.5</v>
      </c>
      <c r="F23" s="77">
        <v>76.5</v>
      </c>
      <c r="G23" s="77">
        <v>102.5</v>
      </c>
      <c r="H23" s="77">
        <v>140.5</v>
      </c>
      <c r="I23" s="77">
        <v>131.5</v>
      </c>
      <c r="J23" s="77">
        <v>113.5</v>
      </c>
      <c r="K23" s="77">
        <v>130.5</v>
      </c>
      <c r="L23" s="77">
        <v>156.5</v>
      </c>
      <c r="M23" s="77">
        <v>148.5</v>
      </c>
      <c r="N23" s="77">
        <v>148.5</v>
      </c>
      <c r="O23" s="77">
        <v>123</v>
      </c>
      <c r="P23" s="77">
        <v>118.5</v>
      </c>
      <c r="Q23" s="77">
        <v>120</v>
      </c>
      <c r="R23" s="77">
        <v>137.5</v>
      </c>
      <c r="S23" s="77">
        <v>123</v>
      </c>
      <c r="T23" s="77">
        <v>163.5</v>
      </c>
      <c r="U23" s="77">
        <v>176.5</v>
      </c>
      <c r="V23" s="77">
        <v>172.5</v>
      </c>
      <c r="W23" s="77">
        <v>153</v>
      </c>
      <c r="X23" s="77">
        <v>140.5</v>
      </c>
      <c r="Y23" s="77">
        <v>130</v>
      </c>
      <c r="Z23" s="77"/>
      <c r="AA23" s="79">
        <f t="shared" si="2"/>
        <v>3046</v>
      </c>
    </row>
    <row r="24" spans="1:27" ht="24.95" customHeight="1" x14ac:dyDescent="0.2">
      <c r="A24" s="85" t="s">
        <v>19</v>
      </c>
      <c r="B24" s="77">
        <v>244</v>
      </c>
      <c r="C24" s="77">
        <v>232</v>
      </c>
      <c r="D24" s="77">
        <v>227.99999999999997</v>
      </c>
      <c r="E24" s="77">
        <v>227</v>
      </c>
      <c r="F24" s="77">
        <v>236.99999999999997</v>
      </c>
      <c r="G24" s="77">
        <v>261</v>
      </c>
      <c r="H24" s="77">
        <v>321</v>
      </c>
      <c r="I24" s="77">
        <v>362.99999999999994</v>
      </c>
      <c r="J24" s="77">
        <v>399.99999999999989</v>
      </c>
      <c r="K24" s="77">
        <v>422.99999999999994</v>
      </c>
      <c r="L24" s="77">
        <v>431</v>
      </c>
      <c r="M24" s="77">
        <v>434.99999999999994</v>
      </c>
      <c r="N24" s="77">
        <v>434.00000000000006</v>
      </c>
      <c r="O24" s="77">
        <v>415</v>
      </c>
      <c r="P24" s="77">
        <v>396</v>
      </c>
      <c r="Q24" s="77">
        <v>395.00000000000006</v>
      </c>
      <c r="R24" s="77">
        <v>396</v>
      </c>
      <c r="S24" s="77">
        <v>404</v>
      </c>
      <c r="T24" s="77">
        <v>409</v>
      </c>
      <c r="U24" s="77">
        <v>425.99999999999994</v>
      </c>
      <c r="V24" s="77">
        <v>412</v>
      </c>
      <c r="W24" s="77">
        <v>369.99999999999994</v>
      </c>
      <c r="X24" s="77">
        <v>327</v>
      </c>
      <c r="Y24" s="77">
        <v>290</v>
      </c>
      <c r="Z24" s="77"/>
      <c r="AA24" s="79">
        <f t="shared" si="2"/>
        <v>8476</v>
      </c>
    </row>
    <row r="25" spans="1:27" ht="30" customHeight="1" thickBot="1" x14ac:dyDescent="0.25">
      <c r="A25" s="86" t="s">
        <v>20</v>
      </c>
      <c r="B25" s="87">
        <f t="shared" ref="B25:AA25" si="3">SUM(B19:B24)</f>
        <v>3982.6469999999999</v>
      </c>
      <c r="C25" s="88">
        <f t="shared" si="3"/>
        <v>3817.7960000000003</v>
      </c>
      <c r="D25" s="88">
        <f t="shared" si="3"/>
        <v>3765.0190000000002</v>
      </c>
      <c r="E25" s="88">
        <f t="shared" si="3"/>
        <v>3759.846</v>
      </c>
      <c r="F25" s="88">
        <f t="shared" si="3"/>
        <v>4019.8220000000001</v>
      </c>
      <c r="G25" s="88">
        <f t="shared" si="3"/>
        <v>4371.7650000000003</v>
      </c>
      <c r="H25" s="88">
        <f t="shared" si="3"/>
        <v>4994.8430000000008</v>
      </c>
      <c r="I25" s="88">
        <f t="shared" si="3"/>
        <v>5566.2839999999997</v>
      </c>
      <c r="J25" s="88">
        <f t="shared" si="3"/>
        <v>5922.9240000000009</v>
      </c>
      <c r="K25" s="88">
        <f t="shared" si="3"/>
        <v>6129.6880000000001</v>
      </c>
      <c r="L25" s="88">
        <f t="shared" si="3"/>
        <v>6244.5739999999996</v>
      </c>
      <c r="M25" s="88">
        <f t="shared" si="3"/>
        <v>6304.23</v>
      </c>
      <c r="N25" s="88">
        <f t="shared" si="3"/>
        <v>6274.7659999999996</v>
      </c>
      <c r="O25" s="88">
        <f t="shared" si="3"/>
        <v>6028.9490000000005</v>
      </c>
      <c r="P25" s="88">
        <f t="shared" si="3"/>
        <v>5706.7150000000001</v>
      </c>
      <c r="Q25" s="88">
        <f t="shared" si="3"/>
        <v>5561.9880000000003</v>
      </c>
      <c r="R25" s="88">
        <f t="shared" si="3"/>
        <v>5478.2009999999991</v>
      </c>
      <c r="S25" s="88">
        <f t="shared" si="3"/>
        <v>5447.1189999999997</v>
      </c>
      <c r="T25" s="88">
        <f t="shared" si="3"/>
        <v>5574.652</v>
      </c>
      <c r="U25" s="88">
        <f t="shared" si="3"/>
        <v>5851.6129999999994</v>
      </c>
      <c r="V25" s="88">
        <f t="shared" si="3"/>
        <v>5831.902</v>
      </c>
      <c r="W25" s="88">
        <f t="shared" si="3"/>
        <v>5239.4259999999995</v>
      </c>
      <c r="X25" s="88">
        <f t="shared" si="3"/>
        <v>4746.5249999999996</v>
      </c>
      <c r="Y25" s="88">
        <f t="shared" si="3"/>
        <v>4299.9610000000002</v>
      </c>
      <c r="Z25" s="89">
        <f t="shared" si="3"/>
        <v>0</v>
      </c>
      <c r="AA25" s="90">
        <f t="shared" si="3"/>
        <v>124921.255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439</v>
      </c>
      <c r="C28" s="72">
        <v>404</v>
      </c>
      <c r="D28" s="72">
        <v>392</v>
      </c>
      <c r="E28" s="72">
        <v>385.5</v>
      </c>
      <c r="F28" s="72">
        <v>399.5</v>
      </c>
      <c r="G28" s="72">
        <v>449.5</v>
      </c>
      <c r="H28" s="72">
        <v>516.5</v>
      </c>
      <c r="I28" s="72">
        <v>549.5</v>
      </c>
      <c r="J28" s="72">
        <v>570.5</v>
      </c>
      <c r="K28" s="72">
        <v>610.5</v>
      </c>
      <c r="L28" s="72">
        <v>646.5</v>
      </c>
      <c r="M28" s="72">
        <v>642.5</v>
      </c>
      <c r="N28" s="72">
        <v>641.5</v>
      </c>
      <c r="O28" s="72">
        <v>597</v>
      </c>
      <c r="P28" s="72">
        <v>573.5</v>
      </c>
      <c r="Q28" s="72">
        <v>574</v>
      </c>
      <c r="R28" s="72">
        <v>588.5</v>
      </c>
      <c r="S28" s="72">
        <v>582</v>
      </c>
      <c r="T28" s="72">
        <v>627.5</v>
      </c>
      <c r="U28" s="72">
        <v>682.5</v>
      </c>
      <c r="V28" s="72">
        <v>664.5</v>
      </c>
      <c r="W28" s="72">
        <v>603</v>
      </c>
      <c r="X28" s="72">
        <v>522.5</v>
      </c>
      <c r="Y28" s="72">
        <v>475</v>
      </c>
      <c r="Z28" s="73"/>
      <c r="AA28" s="74">
        <f>SUM(B28:Z28)</f>
        <v>13137</v>
      </c>
    </row>
    <row r="29" spans="1:27" ht="24.95" customHeight="1" x14ac:dyDescent="0.2">
      <c r="A29" s="75" t="s">
        <v>23</v>
      </c>
      <c r="B29" s="76">
        <v>3711.6469999999999</v>
      </c>
      <c r="C29" s="77">
        <v>3474.7959999999998</v>
      </c>
      <c r="D29" s="77">
        <v>3418.0189999999998</v>
      </c>
      <c r="E29" s="77">
        <v>3410.346</v>
      </c>
      <c r="F29" s="77">
        <v>3651.3220000000001</v>
      </c>
      <c r="G29" s="77">
        <v>3962.2649999999999</v>
      </c>
      <c r="H29" s="77">
        <v>4632.3429999999998</v>
      </c>
      <c r="I29" s="77">
        <v>5118.7839999999997</v>
      </c>
      <c r="J29" s="77">
        <v>5561.1350000000002</v>
      </c>
      <c r="K29" s="77">
        <v>5753.1880000000001</v>
      </c>
      <c r="L29" s="77">
        <v>5991.0739999999996</v>
      </c>
      <c r="M29" s="77">
        <v>6063.73</v>
      </c>
      <c r="N29" s="77">
        <v>6020.2659999999996</v>
      </c>
      <c r="O29" s="77">
        <v>5774.9489999999996</v>
      </c>
      <c r="P29" s="77">
        <v>5497.2150000000001</v>
      </c>
      <c r="Q29" s="77">
        <v>5328.9880000000003</v>
      </c>
      <c r="R29" s="77">
        <v>5051.701</v>
      </c>
      <c r="S29" s="77">
        <v>5016.1189999999997</v>
      </c>
      <c r="T29" s="77">
        <v>5076.152</v>
      </c>
      <c r="U29" s="77">
        <v>5473.1130000000003</v>
      </c>
      <c r="V29" s="77">
        <v>5529.402</v>
      </c>
      <c r="W29" s="77">
        <v>4969.4260000000004</v>
      </c>
      <c r="X29" s="77">
        <v>4379.0249999999996</v>
      </c>
      <c r="Y29" s="77">
        <v>3977.9609999999998</v>
      </c>
      <c r="Z29" s="78"/>
      <c r="AA29" s="79">
        <f>SUM(B29:Z29)</f>
        <v>116842.966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4150.6469999999999</v>
      </c>
      <c r="C31" s="62">
        <f t="shared" si="4"/>
        <v>3878.7959999999998</v>
      </c>
      <c r="D31" s="62">
        <f t="shared" si="4"/>
        <v>3810.0189999999998</v>
      </c>
      <c r="E31" s="62">
        <f t="shared" si="4"/>
        <v>3795.846</v>
      </c>
      <c r="F31" s="62">
        <f t="shared" si="4"/>
        <v>4050.8220000000001</v>
      </c>
      <c r="G31" s="62">
        <f t="shared" si="4"/>
        <v>4411.7649999999994</v>
      </c>
      <c r="H31" s="62">
        <f t="shared" si="4"/>
        <v>5148.8429999999998</v>
      </c>
      <c r="I31" s="62">
        <f t="shared" si="4"/>
        <v>5668.2839999999997</v>
      </c>
      <c r="J31" s="62">
        <f t="shared" si="4"/>
        <v>6131.6350000000002</v>
      </c>
      <c r="K31" s="62">
        <f t="shared" si="4"/>
        <v>6363.6880000000001</v>
      </c>
      <c r="L31" s="62">
        <f t="shared" si="4"/>
        <v>6637.5739999999996</v>
      </c>
      <c r="M31" s="62">
        <f t="shared" si="4"/>
        <v>6706.23</v>
      </c>
      <c r="N31" s="62">
        <f t="shared" si="4"/>
        <v>6661.7659999999996</v>
      </c>
      <c r="O31" s="62">
        <f t="shared" si="4"/>
        <v>6371.9489999999996</v>
      </c>
      <c r="P31" s="62">
        <f t="shared" si="4"/>
        <v>6070.7150000000001</v>
      </c>
      <c r="Q31" s="62">
        <f t="shared" si="4"/>
        <v>5902.9880000000003</v>
      </c>
      <c r="R31" s="62">
        <f t="shared" si="4"/>
        <v>5640.201</v>
      </c>
      <c r="S31" s="62">
        <f t="shared" si="4"/>
        <v>5598.1189999999997</v>
      </c>
      <c r="T31" s="62">
        <f t="shared" si="4"/>
        <v>5703.652</v>
      </c>
      <c r="U31" s="62">
        <f t="shared" si="4"/>
        <v>6155.6130000000003</v>
      </c>
      <c r="V31" s="62">
        <f t="shared" si="4"/>
        <v>6193.902</v>
      </c>
      <c r="W31" s="62">
        <f t="shared" si="4"/>
        <v>5572.4260000000004</v>
      </c>
      <c r="X31" s="62">
        <f t="shared" si="4"/>
        <v>4901.5249999999996</v>
      </c>
      <c r="Y31" s="62">
        <f t="shared" si="4"/>
        <v>4452.9609999999993</v>
      </c>
      <c r="Z31" s="63">
        <f t="shared" si="4"/>
        <v>0</v>
      </c>
      <c r="AA31" s="64">
        <f t="shared" si="4"/>
        <v>129979.966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97</v>
      </c>
      <c r="C34" s="95">
        <v>33</v>
      </c>
      <c r="D34" s="95">
        <v>45</v>
      </c>
      <c r="E34" s="95">
        <v>34</v>
      </c>
      <c r="F34" s="95">
        <v>31</v>
      </c>
      <c r="G34" s="95">
        <v>31</v>
      </c>
      <c r="H34" s="95"/>
      <c r="I34" s="95">
        <v>10</v>
      </c>
      <c r="J34" s="95">
        <v>32</v>
      </c>
      <c r="K34" s="95">
        <v>63</v>
      </c>
      <c r="L34" s="95">
        <v>177</v>
      </c>
      <c r="M34" s="95">
        <v>177</v>
      </c>
      <c r="N34" s="95">
        <v>167</v>
      </c>
      <c r="O34" s="95">
        <v>135</v>
      </c>
      <c r="P34" s="95">
        <v>134</v>
      </c>
      <c r="Q34" s="95">
        <v>117</v>
      </c>
      <c r="R34" s="95">
        <v>20</v>
      </c>
      <c r="S34" s="95">
        <v>17</v>
      </c>
      <c r="T34" s="95">
        <v>19</v>
      </c>
      <c r="U34" s="95">
        <v>53</v>
      </c>
      <c r="V34" s="95">
        <v>53</v>
      </c>
      <c r="W34" s="95">
        <v>48</v>
      </c>
      <c r="X34" s="95">
        <v>19</v>
      </c>
      <c r="Y34" s="95">
        <v>19</v>
      </c>
      <c r="Z34" s="96"/>
      <c r="AA34" s="74">
        <f t="shared" ref="AA34:AA39" si="5">SUM(B34:Z34)</f>
        <v>1531</v>
      </c>
    </row>
    <row r="35" spans="1:27" ht="24.95" customHeight="1" x14ac:dyDescent="0.2">
      <c r="A35" s="97" t="s">
        <v>41</v>
      </c>
      <c r="B35" s="98">
        <v>71</v>
      </c>
      <c r="C35" s="99">
        <v>28</v>
      </c>
      <c r="D35" s="99"/>
      <c r="E35" s="99">
        <v>2</v>
      </c>
      <c r="F35" s="99"/>
      <c r="G35" s="99">
        <v>9</v>
      </c>
      <c r="H35" s="99">
        <v>154</v>
      </c>
      <c r="I35" s="99">
        <v>92</v>
      </c>
      <c r="J35" s="99">
        <v>176.71100000000001</v>
      </c>
      <c r="K35" s="99">
        <v>171</v>
      </c>
      <c r="L35" s="99">
        <v>212</v>
      </c>
      <c r="M35" s="99">
        <v>221</v>
      </c>
      <c r="N35" s="99">
        <v>216</v>
      </c>
      <c r="O35" s="99">
        <v>204</v>
      </c>
      <c r="P35" s="99">
        <v>226</v>
      </c>
      <c r="Q35" s="99">
        <v>220</v>
      </c>
      <c r="R35" s="99">
        <v>142</v>
      </c>
      <c r="S35" s="99">
        <v>134</v>
      </c>
      <c r="T35" s="99">
        <v>110</v>
      </c>
      <c r="U35" s="99">
        <v>251</v>
      </c>
      <c r="V35" s="99">
        <v>309</v>
      </c>
      <c r="W35" s="99">
        <v>285</v>
      </c>
      <c r="X35" s="99">
        <v>136</v>
      </c>
      <c r="Y35" s="99">
        <v>134</v>
      </c>
      <c r="Z35" s="100"/>
      <c r="AA35" s="79">
        <f t="shared" si="5"/>
        <v>3503.7110000000002</v>
      </c>
    </row>
    <row r="36" spans="1:27" ht="24.95" customHeight="1" x14ac:dyDescent="0.2">
      <c r="A36" s="97" t="s">
        <v>42</v>
      </c>
      <c r="B36" s="98">
        <v>12</v>
      </c>
      <c r="C36" s="99"/>
      <c r="D36" s="99"/>
      <c r="E36" s="99"/>
      <c r="F36" s="99"/>
      <c r="G36" s="99">
        <v>207.3</v>
      </c>
      <c r="H36" s="99">
        <v>803.5</v>
      </c>
      <c r="I36" s="99">
        <v>725.4</v>
      </c>
      <c r="J36" s="99">
        <v>338.8</v>
      </c>
      <c r="K36" s="99">
        <v>130.6</v>
      </c>
      <c r="L36" s="99">
        <v>16.5</v>
      </c>
      <c r="M36" s="99">
        <v>230.6</v>
      </c>
      <c r="N36" s="99">
        <v>390.5</v>
      </c>
      <c r="O36" s="99">
        <v>537.6</v>
      </c>
      <c r="P36" s="99">
        <v>827.2</v>
      </c>
      <c r="Q36" s="99">
        <v>819</v>
      </c>
      <c r="R36" s="99">
        <v>970</v>
      </c>
      <c r="S36" s="99">
        <v>549.29999999999995</v>
      </c>
      <c r="T36" s="99">
        <v>441.3</v>
      </c>
      <c r="U36" s="99">
        <v>797.4</v>
      </c>
      <c r="V36" s="99">
        <v>772</v>
      </c>
      <c r="W36" s="99">
        <v>830.4</v>
      </c>
      <c r="X36" s="99">
        <v>63.4</v>
      </c>
      <c r="Y36" s="99">
        <v>206.6</v>
      </c>
      <c r="Z36" s="100"/>
      <c r="AA36" s="79">
        <f t="shared" si="5"/>
        <v>9669.4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>
        <v>4</v>
      </c>
      <c r="M37" s="99">
        <v>4</v>
      </c>
      <c r="N37" s="99">
        <v>4</v>
      </c>
      <c r="O37" s="99">
        <v>4</v>
      </c>
      <c r="P37" s="99">
        <v>4</v>
      </c>
      <c r="Q37" s="99">
        <v>4</v>
      </c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24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/>
      <c r="I38" s="99"/>
      <c r="J38" s="99">
        <v>399.2</v>
      </c>
      <c r="K38" s="99">
        <v>500</v>
      </c>
      <c r="L38" s="99">
        <v>500</v>
      </c>
      <c r="M38" s="99">
        <v>58.3</v>
      </c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>
        <v>500</v>
      </c>
      <c r="Y38" s="99">
        <v>408.7</v>
      </c>
      <c r="Z38" s="100"/>
      <c r="AA38" s="79">
        <f t="shared" si="5"/>
        <v>5366.2</v>
      </c>
    </row>
    <row r="39" spans="1:27" ht="30" customHeight="1" thickBot="1" x14ac:dyDescent="0.25">
      <c r="A39" s="86" t="s">
        <v>45</v>
      </c>
      <c r="B39" s="87">
        <f t="shared" ref="B39:Z39" si="6">SUM(B34:B38)</f>
        <v>680</v>
      </c>
      <c r="C39" s="88">
        <f t="shared" si="6"/>
        <v>561</v>
      </c>
      <c r="D39" s="88">
        <f t="shared" si="6"/>
        <v>545</v>
      </c>
      <c r="E39" s="88">
        <f t="shared" si="6"/>
        <v>536</v>
      </c>
      <c r="F39" s="88">
        <f t="shared" si="6"/>
        <v>531</v>
      </c>
      <c r="G39" s="88">
        <f t="shared" si="6"/>
        <v>747.3</v>
      </c>
      <c r="H39" s="88">
        <f t="shared" si="6"/>
        <v>957.5</v>
      </c>
      <c r="I39" s="88">
        <f t="shared" si="6"/>
        <v>827.4</v>
      </c>
      <c r="J39" s="88">
        <f t="shared" si="6"/>
        <v>946.71100000000001</v>
      </c>
      <c r="K39" s="88">
        <f t="shared" si="6"/>
        <v>864.6</v>
      </c>
      <c r="L39" s="88">
        <f t="shared" si="6"/>
        <v>909.5</v>
      </c>
      <c r="M39" s="88">
        <f t="shared" si="6"/>
        <v>690.9</v>
      </c>
      <c r="N39" s="88">
        <f t="shared" si="6"/>
        <v>777.5</v>
      </c>
      <c r="O39" s="88">
        <f t="shared" si="6"/>
        <v>880.6</v>
      </c>
      <c r="P39" s="88">
        <f t="shared" si="6"/>
        <v>1191.2</v>
      </c>
      <c r="Q39" s="88">
        <f t="shared" si="6"/>
        <v>1160</v>
      </c>
      <c r="R39" s="88">
        <f t="shared" si="6"/>
        <v>1132</v>
      </c>
      <c r="S39" s="88">
        <f t="shared" si="6"/>
        <v>700.3</v>
      </c>
      <c r="T39" s="88">
        <f t="shared" si="6"/>
        <v>570.29999999999995</v>
      </c>
      <c r="U39" s="88">
        <f t="shared" si="6"/>
        <v>1101.4000000000001</v>
      </c>
      <c r="V39" s="88">
        <f t="shared" si="6"/>
        <v>1134</v>
      </c>
      <c r="W39" s="88">
        <f t="shared" si="6"/>
        <v>1163.4000000000001</v>
      </c>
      <c r="X39" s="88">
        <f t="shared" si="6"/>
        <v>718.4</v>
      </c>
      <c r="Y39" s="88">
        <f t="shared" si="6"/>
        <v>768.3</v>
      </c>
      <c r="Z39" s="89">
        <f t="shared" si="6"/>
        <v>0</v>
      </c>
      <c r="AA39" s="90">
        <f t="shared" si="5"/>
        <v>20094.311000000002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>
        <v>12</v>
      </c>
      <c r="C44" s="99"/>
      <c r="D44" s="99"/>
      <c r="E44" s="99"/>
      <c r="F44" s="99"/>
      <c r="G44" s="99">
        <v>207.3</v>
      </c>
      <c r="H44" s="99">
        <v>803.5</v>
      </c>
      <c r="I44" s="99">
        <v>725.4</v>
      </c>
      <c r="J44" s="99">
        <v>338.8</v>
      </c>
      <c r="K44" s="99">
        <v>130.6</v>
      </c>
      <c r="L44" s="99">
        <v>16.5</v>
      </c>
      <c r="M44" s="99">
        <v>230.6</v>
      </c>
      <c r="N44" s="99">
        <v>390.5</v>
      </c>
      <c r="O44" s="99">
        <v>537.6</v>
      </c>
      <c r="P44" s="99">
        <v>827.2</v>
      </c>
      <c r="Q44" s="99">
        <v>819</v>
      </c>
      <c r="R44" s="99">
        <v>970</v>
      </c>
      <c r="S44" s="99">
        <v>549.29999999999995</v>
      </c>
      <c r="T44" s="99">
        <v>441.3</v>
      </c>
      <c r="U44" s="99">
        <v>797.4</v>
      </c>
      <c r="V44" s="99">
        <v>772</v>
      </c>
      <c r="W44" s="99">
        <v>830.4</v>
      </c>
      <c r="X44" s="99">
        <v>63.4</v>
      </c>
      <c r="Y44" s="99">
        <v>206.6</v>
      </c>
      <c r="Z44" s="100"/>
      <c r="AA44" s="79">
        <f t="shared" si="7"/>
        <v>9669.4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/>
      <c r="I46" s="99"/>
      <c r="J46" s="99">
        <v>399.2</v>
      </c>
      <c r="K46" s="99">
        <v>500</v>
      </c>
      <c r="L46" s="99">
        <v>500</v>
      </c>
      <c r="M46" s="99">
        <v>58.3</v>
      </c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>
        <v>500</v>
      </c>
      <c r="Y46" s="99">
        <v>408.7</v>
      </c>
      <c r="Z46" s="100"/>
      <c r="AA46" s="79">
        <f t="shared" si="7"/>
        <v>5366.2</v>
      </c>
    </row>
    <row r="47" spans="1:27" ht="24.95" customHeight="1" x14ac:dyDescent="0.2">
      <c r="A47" s="85" t="s">
        <v>47</v>
      </c>
      <c r="B47" s="98">
        <v>108.5</v>
      </c>
      <c r="C47" s="99">
        <v>97.5</v>
      </c>
      <c r="D47" s="99">
        <v>93.5</v>
      </c>
      <c r="E47" s="99">
        <v>91.5</v>
      </c>
      <c r="F47" s="99">
        <v>101.5</v>
      </c>
      <c r="G47" s="99">
        <v>124.5</v>
      </c>
      <c r="H47" s="99">
        <v>150</v>
      </c>
      <c r="I47" s="99">
        <v>150</v>
      </c>
      <c r="J47" s="99">
        <v>150</v>
      </c>
      <c r="K47" s="99">
        <v>150</v>
      </c>
      <c r="L47" s="99">
        <v>150</v>
      </c>
      <c r="M47" s="99">
        <v>150</v>
      </c>
      <c r="N47" s="99">
        <v>150</v>
      </c>
      <c r="O47" s="99">
        <v>150</v>
      </c>
      <c r="P47" s="99">
        <v>150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150</v>
      </c>
      <c r="Y47" s="99">
        <v>150</v>
      </c>
      <c r="Z47" s="100"/>
      <c r="AA47" s="79">
        <f t="shared" si="7"/>
        <v>3317</v>
      </c>
    </row>
    <row r="48" spans="1:27" ht="30" customHeight="1" thickBot="1" x14ac:dyDescent="0.25">
      <c r="A48" s="86" t="s">
        <v>48</v>
      </c>
      <c r="B48" s="87">
        <f>SUM(B42:B47)</f>
        <v>620.5</v>
      </c>
      <c r="C48" s="88">
        <f t="shared" ref="C48:Z48" si="8">SUM(C42:C47)</f>
        <v>597.5</v>
      </c>
      <c r="D48" s="88">
        <f t="shared" si="8"/>
        <v>593.5</v>
      </c>
      <c r="E48" s="88">
        <f t="shared" si="8"/>
        <v>591.5</v>
      </c>
      <c r="F48" s="88">
        <f t="shared" si="8"/>
        <v>601.5</v>
      </c>
      <c r="G48" s="88">
        <f t="shared" si="8"/>
        <v>831.8</v>
      </c>
      <c r="H48" s="88">
        <f t="shared" si="8"/>
        <v>953.5</v>
      </c>
      <c r="I48" s="88">
        <f t="shared" si="8"/>
        <v>875.4</v>
      </c>
      <c r="J48" s="88">
        <f t="shared" si="8"/>
        <v>888</v>
      </c>
      <c r="K48" s="88">
        <f t="shared" si="8"/>
        <v>780.6</v>
      </c>
      <c r="L48" s="88">
        <f t="shared" si="8"/>
        <v>666.5</v>
      </c>
      <c r="M48" s="88">
        <f t="shared" si="8"/>
        <v>438.9</v>
      </c>
      <c r="N48" s="88">
        <f t="shared" si="8"/>
        <v>540.5</v>
      </c>
      <c r="O48" s="88">
        <f t="shared" si="8"/>
        <v>687.6</v>
      </c>
      <c r="P48" s="88">
        <f t="shared" si="8"/>
        <v>977.2</v>
      </c>
      <c r="Q48" s="88">
        <f t="shared" si="8"/>
        <v>969</v>
      </c>
      <c r="R48" s="88">
        <f t="shared" si="8"/>
        <v>1120</v>
      </c>
      <c r="S48" s="88">
        <f t="shared" si="8"/>
        <v>699.3</v>
      </c>
      <c r="T48" s="88">
        <f t="shared" si="8"/>
        <v>591.29999999999995</v>
      </c>
      <c r="U48" s="88">
        <f t="shared" si="8"/>
        <v>947.4</v>
      </c>
      <c r="V48" s="88">
        <f t="shared" si="8"/>
        <v>922</v>
      </c>
      <c r="W48" s="88">
        <f t="shared" si="8"/>
        <v>980.4</v>
      </c>
      <c r="X48" s="88">
        <f t="shared" si="8"/>
        <v>713.4</v>
      </c>
      <c r="Y48" s="88">
        <f t="shared" si="8"/>
        <v>765.3</v>
      </c>
      <c r="Z48" s="89">
        <f t="shared" si="8"/>
        <v>0</v>
      </c>
      <c r="AA48" s="90">
        <f t="shared" si="7"/>
        <v>18352.600000000002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4662.6469999999999</v>
      </c>
      <c r="C51" s="88">
        <f t="shared" si="10"/>
        <v>4378.7960000000003</v>
      </c>
      <c r="D51" s="88">
        <f t="shared" si="10"/>
        <v>4310.0190000000002</v>
      </c>
      <c r="E51" s="88">
        <f t="shared" si="10"/>
        <v>4295.8459999999995</v>
      </c>
      <c r="F51" s="88">
        <f t="shared" si="10"/>
        <v>4550.8220000000001</v>
      </c>
      <c r="G51" s="88">
        <f t="shared" si="10"/>
        <v>5119.0650000000005</v>
      </c>
      <c r="H51" s="88">
        <f t="shared" si="10"/>
        <v>5952.3430000000008</v>
      </c>
      <c r="I51" s="88">
        <f t="shared" si="10"/>
        <v>6393.6839999999993</v>
      </c>
      <c r="J51" s="88">
        <f t="shared" si="10"/>
        <v>6869.6350000000011</v>
      </c>
      <c r="K51" s="88">
        <f t="shared" si="10"/>
        <v>6994.2880000000005</v>
      </c>
      <c r="L51" s="88">
        <f t="shared" si="10"/>
        <v>7154.0739999999996</v>
      </c>
      <c r="M51" s="88">
        <f t="shared" si="10"/>
        <v>6995.1299999999992</v>
      </c>
      <c r="N51" s="88">
        <f t="shared" si="10"/>
        <v>7052.2659999999996</v>
      </c>
      <c r="O51" s="88">
        <f t="shared" si="10"/>
        <v>6909.5490000000009</v>
      </c>
      <c r="P51" s="88">
        <f t="shared" si="10"/>
        <v>6897.915</v>
      </c>
      <c r="Q51" s="88">
        <f t="shared" si="10"/>
        <v>6721.9880000000003</v>
      </c>
      <c r="R51" s="88">
        <f t="shared" si="10"/>
        <v>6610.2009999999991</v>
      </c>
      <c r="S51" s="88">
        <f t="shared" si="10"/>
        <v>6147.4189999999999</v>
      </c>
      <c r="T51" s="88">
        <f t="shared" si="10"/>
        <v>6144.9520000000002</v>
      </c>
      <c r="U51" s="88">
        <f t="shared" si="10"/>
        <v>6953.012999999999</v>
      </c>
      <c r="V51" s="88">
        <f t="shared" si="10"/>
        <v>6965.902</v>
      </c>
      <c r="W51" s="88">
        <f t="shared" si="10"/>
        <v>6402.8259999999991</v>
      </c>
      <c r="X51" s="88">
        <f t="shared" si="10"/>
        <v>5464.9249999999993</v>
      </c>
      <c r="Y51" s="88">
        <f t="shared" si="10"/>
        <v>5068.2610000000004</v>
      </c>
      <c r="Z51" s="89">
        <f t="shared" si="10"/>
        <v>0</v>
      </c>
      <c r="AA51" s="104">
        <f>SUM(B51:Z51)</f>
        <v>145015.56599999999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45426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512</v>
      </c>
      <c r="C4" s="18">
        <v>375.4</v>
      </c>
      <c r="D4" s="18">
        <v>73.699999999999989</v>
      </c>
      <c r="E4" s="18">
        <v>77</v>
      </c>
      <c r="F4" s="18">
        <v>237.8</v>
      </c>
      <c r="G4" s="18">
        <v>707.3</v>
      </c>
      <c r="H4" s="18">
        <v>689.6</v>
      </c>
      <c r="I4" s="18">
        <v>697.3</v>
      </c>
      <c r="J4" s="18">
        <v>738</v>
      </c>
      <c r="K4" s="18">
        <v>630.6</v>
      </c>
      <c r="L4" s="18">
        <v>516.5</v>
      </c>
      <c r="M4" s="18">
        <v>288.89999999999998</v>
      </c>
      <c r="N4" s="18">
        <v>-109.5</v>
      </c>
      <c r="O4" s="18">
        <v>37.600000000000023</v>
      </c>
      <c r="P4" s="18">
        <v>327.20000000000005</v>
      </c>
      <c r="Q4" s="18">
        <v>441.8</v>
      </c>
      <c r="R4" s="18">
        <v>692.9</v>
      </c>
      <c r="S4" s="18">
        <v>409.29999999999995</v>
      </c>
      <c r="T4" s="18">
        <v>430.2</v>
      </c>
      <c r="U4" s="18">
        <v>297.39999999999998</v>
      </c>
      <c r="V4" s="18">
        <v>272</v>
      </c>
      <c r="W4" s="18">
        <v>330.4</v>
      </c>
      <c r="X4" s="18">
        <v>563.4</v>
      </c>
      <c r="Y4" s="18">
        <v>615.29999999999995</v>
      </c>
      <c r="Z4" s="19"/>
      <c r="AA4" s="111">
        <f>SUM(B4:Z4)</f>
        <v>9852.0999999999985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87.19</v>
      </c>
      <c r="C7" s="117">
        <v>84.25</v>
      </c>
      <c r="D7" s="117">
        <v>75.150000000000006</v>
      </c>
      <c r="E7" s="117">
        <v>75</v>
      </c>
      <c r="F7" s="117">
        <v>83.99</v>
      </c>
      <c r="G7" s="117">
        <v>90.03</v>
      </c>
      <c r="H7" s="117">
        <v>112.51</v>
      </c>
      <c r="I7" s="117">
        <v>143</v>
      </c>
      <c r="J7" s="117">
        <v>136.30000000000001</v>
      </c>
      <c r="K7" s="117">
        <v>104.07</v>
      </c>
      <c r="L7" s="117">
        <v>93.2</v>
      </c>
      <c r="M7" s="117">
        <v>89.02</v>
      </c>
      <c r="N7" s="117">
        <v>79.31</v>
      </c>
      <c r="O7" s="117">
        <v>80.180000000000007</v>
      </c>
      <c r="P7" s="117">
        <v>84.52</v>
      </c>
      <c r="Q7" s="117">
        <v>89.01</v>
      </c>
      <c r="R7" s="117">
        <v>96.64</v>
      </c>
      <c r="S7" s="117">
        <v>96.71</v>
      </c>
      <c r="T7" s="117">
        <v>104.93</v>
      </c>
      <c r="U7" s="117">
        <v>153.21</v>
      </c>
      <c r="V7" s="117">
        <v>164.62</v>
      </c>
      <c r="W7" s="117">
        <v>140.37</v>
      </c>
      <c r="X7" s="117">
        <v>90.52</v>
      </c>
      <c r="Y7" s="117">
        <v>98.09</v>
      </c>
      <c r="Z7" s="118"/>
      <c r="AA7" s="119">
        <f>IF(SUM(B7:Z7)&lt;&gt;0,AVERAGEIF(B7:Z7,"&lt;&gt;"""),"")</f>
        <v>102.15916666666668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>
        <v>124.6</v>
      </c>
      <c r="D13" s="129">
        <v>426.3</v>
      </c>
      <c r="E13" s="129">
        <v>423</v>
      </c>
      <c r="F13" s="129">
        <v>262.2</v>
      </c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1236.0999999999999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>
        <v>113.9</v>
      </c>
      <c r="I15" s="133">
        <v>28.1</v>
      </c>
      <c r="J15" s="133"/>
      <c r="K15" s="133"/>
      <c r="L15" s="133"/>
      <c r="M15" s="133"/>
      <c r="N15" s="133">
        <v>500</v>
      </c>
      <c r="O15" s="133">
        <v>500</v>
      </c>
      <c r="P15" s="133">
        <v>500</v>
      </c>
      <c r="Q15" s="133">
        <v>377.2</v>
      </c>
      <c r="R15" s="133">
        <v>277.10000000000002</v>
      </c>
      <c r="S15" s="133">
        <v>140</v>
      </c>
      <c r="T15" s="133">
        <v>11.1</v>
      </c>
      <c r="U15" s="133">
        <v>500</v>
      </c>
      <c r="V15" s="133">
        <v>500</v>
      </c>
      <c r="W15" s="133">
        <v>500</v>
      </c>
      <c r="X15" s="133"/>
      <c r="Y15" s="133"/>
      <c r="Z15" s="131"/>
      <c r="AA15" s="132">
        <f t="shared" si="0"/>
        <v>3947.4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124.6</v>
      </c>
      <c r="D16" s="135">
        <f t="shared" si="1"/>
        <v>426.3</v>
      </c>
      <c r="E16" s="135">
        <f t="shared" si="1"/>
        <v>423</v>
      </c>
      <c r="F16" s="135">
        <f t="shared" si="1"/>
        <v>262.2</v>
      </c>
      <c r="G16" s="135">
        <f t="shared" si="1"/>
        <v>0</v>
      </c>
      <c r="H16" s="135">
        <f t="shared" si="1"/>
        <v>113.9</v>
      </c>
      <c r="I16" s="135">
        <f t="shared" si="1"/>
        <v>28.1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500</v>
      </c>
      <c r="O16" s="135">
        <f t="shared" si="1"/>
        <v>500</v>
      </c>
      <c r="P16" s="135">
        <f t="shared" si="1"/>
        <v>500</v>
      </c>
      <c r="Q16" s="135">
        <f t="shared" si="1"/>
        <v>377.2</v>
      </c>
      <c r="R16" s="135">
        <f t="shared" si="1"/>
        <v>277.10000000000002</v>
      </c>
      <c r="S16" s="135">
        <f t="shared" si="1"/>
        <v>140</v>
      </c>
      <c r="T16" s="135">
        <f t="shared" si="1"/>
        <v>11.1</v>
      </c>
      <c r="U16" s="135">
        <f t="shared" si="1"/>
        <v>500</v>
      </c>
      <c r="V16" s="135">
        <f t="shared" si="1"/>
        <v>500</v>
      </c>
      <c r="W16" s="135">
        <f t="shared" si="1"/>
        <v>500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5183.5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>
        <v>12</v>
      </c>
      <c r="C21" s="129"/>
      <c r="D21" s="129"/>
      <c r="E21" s="129"/>
      <c r="F21" s="129"/>
      <c r="G21" s="129">
        <v>207.3</v>
      </c>
      <c r="H21" s="129">
        <v>803.5</v>
      </c>
      <c r="I21" s="129">
        <v>725.4</v>
      </c>
      <c r="J21" s="129">
        <v>338.8</v>
      </c>
      <c r="K21" s="129">
        <v>130.6</v>
      </c>
      <c r="L21" s="129">
        <v>16.5</v>
      </c>
      <c r="M21" s="129">
        <v>230.6</v>
      </c>
      <c r="N21" s="129">
        <v>390.5</v>
      </c>
      <c r="O21" s="129">
        <v>537.6</v>
      </c>
      <c r="P21" s="129">
        <v>827.2</v>
      </c>
      <c r="Q21" s="129">
        <v>819</v>
      </c>
      <c r="R21" s="129">
        <v>970</v>
      </c>
      <c r="S21" s="129">
        <v>549.29999999999995</v>
      </c>
      <c r="T21" s="129">
        <v>441.3</v>
      </c>
      <c r="U21" s="129">
        <v>797.4</v>
      </c>
      <c r="V21" s="129">
        <v>772</v>
      </c>
      <c r="W21" s="129">
        <v>830.4</v>
      </c>
      <c r="X21" s="129">
        <v>63.4</v>
      </c>
      <c r="Y21" s="130">
        <v>206.6</v>
      </c>
      <c r="Z21" s="131"/>
      <c r="AA21" s="132">
        <f t="shared" si="2"/>
        <v>9669.4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/>
      <c r="I23" s="133"/>
      <c r="J23" s="133">
        <v>399.2</v>
      </c>
      <c r="K23" s="133">
        <v>500</v>
      </c>
      <c r="L23" s="133">
        <v>500</v>
      </c>
      <c r="M23" s="133">
        <v>58.3</v>
      </c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>
        <v>500</v>
      </c>
      <c r="Y23" s="133">
        <v>408.7</v>
      </c>
      <c r="Z23" s="131"/>
      <c r="AA23" s="132">
        <f t="shared" si="2"/>
        <v>5366.2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512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707.3</v>
      </c>
      <c r="H24" s="135">
        <f t="shared" si="3"/>
        <v>803.5</v>
      </c>
      <c r="I24" s="135">
        <f t="shared" si="3"/>
        <v>725.4</v>
      </c>
      <c r="J24" s="135">
        <f t="shared" si="3"/>
        <v>738</v>
      </c>
      <c r="K24" s="135">
        <f t="shared" si="3"/>
        <v>630.6</v>
      </c>
      <c r="L24" s="135">
        <f t="shared" si="3"/>
        <v>516.5</v>
      </c>
      <c r="M24" s="135">
        <f t="shared" si="3"/>
        <v>288.89999999999998</v>
      </c>
      <c r="N24" s="135">
        <f t="shared" si="3"/>
        <v>390.5</v>
      </c>
      <c r="O24" s="135">
        <f t="shared" si="3"/>
        <v>537.6</v>
      </c>
      <c r="P24" s="135">
        <f t="shared" si="3"/>
        <v>827.2</v>
      </c>
      <c r="Q24" s="135">
        <f t="shared" si="3"/>
        <v>819</v>
      </c>
      <c r="R24" s="135">
        <f t="shared" si="3"/>
        <v>970</v>
      </c>
      <c r="S24" s="135">
        <f t="shared" si="3"/>
        <v>549.29999999999995</v>
      </c>
      <c r="T24" s="135">
        <f t="shared" si="3"/>
        <v>441.3</v>
      </c>
      <c r="U24" s="135">
        <f t="shared" si="3"/>
        <v>797.4</v>
      </c>
      <c r="V24" s="135">
        <f t="shared" si="3"/>
        <v>772</v>
      </c>
      <c r="W24" s="135">
        <f t="shared" si="3"/>
        <v>830.4</v>
      </c>
      <c r="X24" s="135">
        <f t="shared" si="3"/>
        <v>563.4</v>
      </c>
      <c r="Y24" s="135">
        <f t="shared" si="3"/>
        <v>615.29999999999995</v>
      </c>
      <c r="Z24" s="136" t="str">
        <f t="shared" si="3"/>
        <v/>
      </c>
      <c r="AA24" s="90">
        <f t="shared" si="2"/>
        <v>15035.599999999997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2024-05-13T11:06:54Z</dcterms:created>
  <dcterms:modified xsi:type="dcterms:W3CDTF">2024-05-13T11:06:55Z</dcterms:modified>
</cp:coreProperties>
</file>