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<sst xmlns="http://schemas.openxmlformats.org/spreadsheetml/2006/main" count="117" uniqueCount="53">
  <si>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12/05/2024 14:03:04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</si>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</sst>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29-4617-8A06-2095FD5EE6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90.5</c:v>
                </c:pt>
                <c:pt idx="1">
                  <c:v>90.5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104.5</c:v>
                </c:pt>
                <c:pt idx="6">
                  <c:v>225</c:v>
                </c:pt>
                <c:pt idx="7">
                  <c:v>260</c:v>
                </c:pt>
                <c:pt idx="8">
                  <c:v>286</c:v>
                </c:pt>
                <c:pt idx="9">
                  <c:v>300</c:v>
                </c:pt>
                <c:pt idx="10">
                  <c:v>304</c:v>
                </c:pt>
                <c:pt idx="11">
                  <c:v>306</c:v>
                </c:pt>
                <c:pt idx="12">
                  <c:v>305</c:v>
                </c:pt>
                <c:pt idx="13">
                  <c:v>291</c:v>
                </c:pt>
                <c:pt idx="14">
                  <c:v>281</c:v>
                </c:pt>
                <c:pt idx="15">
                  <c:v>285</c:v>
                </c:pt>
                <c:pt idx="16">
                  <c:v>156</c:v>
                </c:pt>
                <c:pt idx="17">
                  <c:v>183</c:v>
                </c:pt>
                <c:pt idx="18">
                  <c:v>203</c:v>
                </c:pt>
                <c:pt idx="19">
                  <c:v>224</c:v>
                </c:pt>
                <c:pt idx="20">
                  <c:v>209</c:v>
                </c:pt>
                <c:pt idx="21">
                  <c:v>165</c:v>
                </c:pt>
                <c:pt idx="22">
                  <c:v>120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29-4617-8A06-2095FD5EE6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2709.942</c:v>
                </c:pt>
                <c:pt idx="1">
                  <c:v>2112.1</c:v>
                </c:pt>
                <c:pt idx="2">
                  <c:v>1796.9</c:v>
                </c:pt>
                <c:pt idx="3">
                  <c:v>1582.9</c:v>
                </c:pt>
                <c:pt idx="4">
                  <c:v>1762.8420000000001</c:v>
                </c:pt>
                <c:pt idx="5">
                  <c:v>2717.1179999999999</c:v>
                </c:pt>
                <c:pt idx="6">
                  <c:v>2873.8900000000003</c:v>
                </c:pt>
                <c:pt idx="7">
                  <c:v>2898.6990000000001</c:v>
                </c:pt>
                <c:pt idx="8">
                  <c:v>1729.444</c:v>
                </c:pt>
                <c:pt idx="9">
                  <c:v>1491.634</c:v>
                </c:pt>
                <c:pt idx="10">
                  <c:v>1565.9</c:v>
                </c:pt>
                <c:pt idx="11">
                  <c:v>1245.9000000000001</c:v>
                </c:pt>
                <c:pt idx="12">
                  <c:v>1245.9000000000001</c:v>
                </c:pt>
                <c:pt idx="13">
                  <c:v>1245.9000000000001</c:v>
                </c:pt>
                <c:pt idx="14">
                  <c:v>1197.9000000000001</c:v>
                </c:pt>
                <c:pt idx="15">
                  <c:v>1553.9</c:v>
                </c:pt>
                <c:pt idx="16">
                  <c:v>2041.252</c:v>
                </c:pt>
                <c:pt idx="17">
                  <c:v>2679.9540000000002</c:v>
                </c:pt>
                <c:pt idx="18">
                  <c:v>3994.8760000000002</c:v>
                </c:pt>
                <c:pt idx="19">
                  <c:v>4012.723</c:v>
                </c:pt>
                <c:pt idx="20">
                  <c:v>4028.2669999999998</c:v>
                </c:pt>
                <c:pt idx="21">
                  <c:v>4035.7550000000001</c:v>
                </c:pt>
                <c:pt idx="22">
                  <c:v>4008.0970000000002</c:v>
                </c:pt>
                <c:pt idx="23">
                  <c:v>3730.41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29-4617-8A06-2095FD5EE6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598</c:v>
                </c:pt>
                <c:pt idx="1">
                  <c:v>1150.9000000000001</c:v>
                </c:pt>
                <c:pt idx="2">
                  <c:v>1411.7</c:v>
                </c:pt>
                <c:pt idx="3">
                  <c:v>1595.9</c:v>
                </c:pt>
                <c:pt idx="4">
                  <c:v>1529.4</c:v>
                </c:pt>
                <c:pt idx="5">
                  <c:v>769.4</c:v>
                </c:pt>
                <c:pt idx="6">
                  <c:v>1020</c:v>
                </c:pt>
                <c:pt idx="7">
                  <c:v>514</c:v>
                </c:pt>
                <c:pt idx="8">
                  <c:v>570.20000000000005</c:v>
                </c:pt>
                <c:pt idx="9">
                  <c:v>337.91800000000001</c:v>
                </c:pt>
                <c:pt idx="10">
                  <c:v>323.00099999999998</c:v>
                </c:pt>
                <c:pt idx="11">
                  <c:v>288</c:v>
                </c:pt>
                <c:pt idx="12">
                  <c:v>347.00099999999998</c:v>
                </c:pt>
                <c:pt idx="13">
                  <c:v>325</c:v>
                </c:pt>
                <c:pt idx="14">
                  <c:v>429.1</c:v>
                </c:pt>
                <c:pt idx="15">
                  <c:v>386.30099999999999</c:v>
                </c:pt>
                <c:pt idx="16">
                  <c:v>985</c:v>
                </c:pt>
                <c:pt idx="17">
                  <c:v>475.9</c:v>
                </c:pt>
                <c:pt idx="18">
                  <c:v>420</c:v>
                </c:pt>
                <c:pt idx="19">
                  <c:v>522.6</c:v>
                </c:pt>
                <c:pt idx="20">
                  <c:v>595.5</c:v>
                </c:pt>
                <c:pt idx="21">
                  <c:v>376</c:v>
                </c:pt>
                <c:pt idx="22">
                  <c:v>433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29-4617-8A06-2095FD5EE6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825.17699999999991</c:v>
                </c:pt>
                <c:pt idx="1">
                  <c:v>775.44100000000003</c:v>
                </c:pt>
                <c:pt idx="2">
                  <c:v>783.16599999999983</c:v>
                </c:pt>
                <c:pt idx="3">
                  <c:v>800.89699999999993</c:v>
                </c:pt>
                <c:pt idx="4">
                  <c:v>823.31400000000008</c:v>
                </c:pt>
                <c:pt idx="5">
                  <c:v>922.31299999999999</c:v>
                </c:pt>
                <c:pt idx="6">
                  <c:v>1351.9279999999999</c:v>
                </c:pt>
                <c:pt idx="7">
                  <c:v>2338.1179999999995</c:v>
                </c:pt>
                <c:pt idx="8">
                  <c:v>3433.3890000000006</c:v>
                </c:pt>
                <c:pt idx="9">
                  <c:v>4381.3220000000001</c:v>
                </c:pt>
                <c:pt idx="10">
                  <c:v>4894.1549999999988</c:v>
                </c:pt>
                <c:pt idx="11">
                  <c:v>5099.9889999999968</c:v>
                </c:pt>
                <c:pt idx="12">
                  <c:v>5126.598</c:v>
                </c:pt>
                <c:pt idx="13">
                  <c:v>4946.755000000001</c:v>
                </c:pt>
                <c:pt idx="14">
                  <c:v>4499.6979999999985</c:v>
                </c:pt>
                <c:pt idx="15">
                  <c:v>3775.5889999999999</c:v>
                </c:pt>
                <c:pt idx="16">
                  <c:v>2903.9199999999996</c:v>
                </c:pt>
                <c:pt idx="17">
                  <c:v>1927.5280000000002</c:v>
                </c:pt>
                <c:pt idx="18">
                  <c:v>1195.9179999999997</c:v>
                </c:pt>
                <c:pt idx="19">
                  <c:v>894.13300000000004</c:v>
                </c:pt>
                <c:pt idx="20">
                  <c:v>871.52999999999986</c:v>
                </c:pt>
                <c:pt idx="21">
                  <c:v>831.38800000000003</c:v>
                </c:pt>
                <c:pt idx="22">
                  <c:v>810.8309999999999</c:v>
                </c:pt>
                <c:pt idx="23">
                  <c:v>791.23699999999997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29-4617-8A06-2095FD5EE6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96</c:v>
                </c:pt>
                <c:pt idx="1">
                  <c:v>94</c:v>
                </c:pt>
                <c:pt idx="2">
                  <c:v>90</c:v>
                </c:pt>
                <c:pt idx="3">
                  <c:v>88</c:v>
                </c:pt>
                <c:pt idx="4">
                  <c:v>86</c:v>
                </c:pt>
                <c:pt idx="5">
                  <c:v>85</c:v>
                </c:pt>
                <c:pt idx="6">
                  <c:v>85</c:v>
                </c:pt>
                <c:pt idx="7">
                  <c:v>92</c:v>
                </c:pt>
                <c:pt idx="8">
                  <c:v>103</c:v>
                </c:pt>
                <c:pt idx="9">
                  <c:v>112</c:v>
                </c:pt>
                <c:pt idx="10">
                  <c:v>116</c:v>
                </c:pt>
                <c:pt idx="11">
                  <c:v>118</c:v>
                </c:pt>
                <c:pt idx="12">
                  <c:v>118</c:v>
                </c:pt>
                <c:pt idx="13">
                  <c:v>113</c:v>
                </c:pt>
                <c:pt idx="14">
                  <c:v>104</c:v>
                </c:pt>
                <c:pt idx="15">
                  <c:v>89</c:v>
                </c:pt>
                <c:pt idx="16">
                  <c:v>69</c:v>
                </c:pt>
                <c:pt idx="17">
                  <c:v>50</c:v>
                </c:pt>
                <c:pt idx="18">
                  <c:v>35</c:v>
                </c:pt>
                <c:pt idx="19">
                  <c:v>31</c:v>
                </c:pt>
                <c:pt idx="20">
                  <c:v>32</c:v>
                </c:pt>
                <c:pt idx="21">
                  <c:v>35</c:v>
                </c:pt>
                <c:pt idx="22">
                  <c:v>37</c:v>
                </c:pt>
                <c:pt idx="2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29-4617-8A06-2095FD5EE6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96</c:v>
                </c:pt>
                <c:pt idx="6">
                  <c:v>309</c:v>
                </c:pt>
                <c:pt idx="7">
                  <c:v>358</c:v>
                </c:pt>
                <c:pt idx="8">
                  <c:v>190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196</c:v>
                </c:pt>
                <c:pt idx="18">
                  <c:v>687</c:v>
                </c:pt>
                <c:pt idx="19">
                  <c:v>1145</c:v>
                </c:pt>
                <c:pt idx="20">
                  <c:v>1143</c:v>
                </c:pt>
                <c:pt idx="21">
                  <c:v>904</c:v>
                </c:pt>
                <c:pt idx="22">
                  <c:v>476</c:v>
                </c:pt>
                <c:pt idx="23">
                  <c:v>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29-4617-8A06-2095FD5EE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4489.5830000000005</c:v>
                </c:pt>
                <c:pt idx="1">
                  <c:v>4222.9669999999978</c:v>
                </c:pt>
                <c:pt idx="2">
                  <c:v>4166.2860000000001</c:v>
                </c:pt>
                <c:pt idx="3">
                  <c:v>4152.1739999999991</c:v>
                </c:pt>
                <c:pt idx="4">
                  <c:v>4312.0539999999983</c:v>
                </c:pt>
                <c:pt idx="5">
                  <c:v>4694.3790000000008</c:v>
                </c:pt>
                <c:pt idx="6">
                  <c:v>5864.8630000000003</c:v>
                </c:pt>
                <c:pt idx="7">
                  <c:v>6460.8029999999999</c:v>
                </c:pt>
                <c:pt idx="8">
                  <c:v>6312.0730000000003</c:v>
                </c:pt>
                <c:pt idx="9">
                  <c:v>6635.867000000002</c:v>
                </c:pt>
                <c:pt idx="10">
                  <c:v>7229.0680000000011</c:v>
                </c:pt>
                <c:pt idx="11">
                  <c:v>7083.8990000000003</c:v>
                </c:pt>
                <c:pt idx="12">
                  <c:v>7168.4820000000027</c:v>
                </c:pt>
                <c:pt idx="13">
                  <c:v>6921.6950000000015</c:v>
                </c:pt>
                <c:pt idx="14">
                  <c:v>6511.7030000000004</c:v>
                </c:pt>
                <c:pt idx="15">
                  <c:v>6089.777</c:v>
                </c:pt>
                <c:pt idx="16">
                  <c:v>6155.1589999999997</c:v>
                </c:pt>
                <c:pt idx="17">
                  <c:v>5512.3559999999998</c:v>
                </c:pt>
                <c:pt idx="18">
                  <c:v>6535.8569999999991</c:v>
                </c:pt>
                <c:pt idx="19">
                  <c:v>6829.4900000000007</c:v>
                </c:pt>
                <c:pt idx="20">
                  <c:v>6879.2950000000001</c:v>
                </c:pt>
                <c:pt idx="21">
                  <c:v>6347.1210000000001</c:v>
                </c:pt>
                <c:pt idx="22">
                  <c:v>5884.9690000000001</c:v>
                </c:pt>
                <c:pt idx="23">
                  <c:v>5343.6569999999992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29-4617-8A06-2095FD5EE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84.35</c:v>
                </c:pt>
                <c:pt idx="1">
                  <c:v>74.88</c:v>
                </c:pt>
                <c:pt idx="2">
                  <c:v>58.7</c:v>
                </c:pt>
                <c:pt idx="3">
                  <c:v>58.94</c:v>
                </c:pt>
                <c:pt idx="4">
                  <c:v>75.77</c:v>
                </c:pt>
                <c:pt idx="5">
                  <c:v>90.44</c:v>
                </c:pt>
                <c:pt idx="6">
                  <c:v>102</c:v>
                </c:pt>
                <c:pt idx="7">
                  <c:v>106.21</c:v>
                </c:pt>
                <c:pt idx="8">
                  <c:v>77.89</c:v>
                </c:pt>
                <c:pt idx="9">
                  <c:v>72.7</c:v>
                </c:pt>
                <c:pt idx="10">
                  <c:v>90.44</c:v>
                </c:pt>
                <c:pt idx="11">
                  <c:v>90.44</c:v>
                </c:pt>
                <c:pt idx="12">
                  <c:v>74.42</c:v>
                </c:pt>
                <c:pt idx="13">
                  <c:v>75</c:v>
                </c:pt>
                <c:pt idx="14">
                  <c:v>85</c:v>
                </c:pt>
                <c:pt idx="15">
                  <c:v>90.44</c:v>
                </c:pt>
                <c:pt idx="16">
                  <c:v>125.93</c:v>
                </c:pt>
                <c:pt idx="17">
                  <c:v>104.42</c:v>
                </c:pt>
                <c:pt idx="18">
                  <c:v>104.3</c:v>
                </c:pt>
                <c:pt idx="19">
                  <c:v>134.1</c:v>
                </c:pt>
                <c:pt idx="20">
                  <c:v>134</c:v>
                </c:pt>
                <c:pt idx="21">
                  <c:v>119.52</c:v>
                </c:pt>
                <c:pt idx="22">
                  <c:v>94.48</c:v>
                </c:pt>
                <c:pt idx="23">
                  <c:v>86.99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329-4617-8A06-2095FD5EE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4489.6190000000006</v>
      </c>
      <c r="C4" s="18">
        <v>4222.9409999999998</v>
      </c>
      <c r="D4" s="18">
        <v>4166.2660000000005</v>
      </c>
      <c r="E4" s="18">
        <v>4152.1970000000001</v>
      </c>
      <c r="F4" s="18">
        <v>4312.0559999999996</v>
      </c>
      <c r="G4" s="18">
        <v>4694.3310000000001</v>
      </c>
      <c r="H4" s="18">
        <v>5864.8180000000011</v>
      </c>
      <c r="I4" s="18">
        <v>6460.817</v>
      </c>
      <c r="J4" s="18">
        <v>6312.0329999999994</v>
      </c>
      <c r="K4" s="18">
        <v>6635.8740000000007</v>
      </c>
      <c r="L4" s="18">
        <v>7229.0559999999987</v>
      </c>
      <c r="M4" s="18">
        <v>7083.8889999999965</v>
      </c>
      <c r="N4" s="18">
        <v>7168.4989999999998</v>
      </c>
      <c r="O4" s="18">
        <v>6921.6550000000007</v>
      </c>
      <c r="P4" s="18">
        <v>6511.6979999999985</v>
      </c>
      <c r="Q4" s="18">
        <v>6089.7900000000009</v>
      </c>
      <c r="R4" s="18">
        <v>6155.1720000000005</v>
      </c>
      <c r="S4" s="18">
        <v>5512.3819999999996</v>
      </c>
      <c r="T4" s="18">
        <v>6535.7939999999999</v>
      </c>
      <c r="U4" s="18">
        <v>6829.456000000001</v>
      </c>
      <c r="V4" s="18">
        <v>6879.2970000000005</v>
      </c>
      <c r="W4" s="18">
        <v>6347.1430000000009</v>
      </c>
      <c r="X4" s="18">
        <v>5884.9280000000008</v>
      </c>
      <c r="Y4" s="18">
        <v>5343.6469999999981</v>
      </c>
      <c r="Z4" s="19"/>
      <c r="AA4" s="20">
        <f>SUM(B4:Z4)</f>
        <v>141803.35800000004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84.35</v>
      </c>
      <c r="C7" s="28">
        <v>74.88</v>
      </c>
      <c r="D7" s="28">
        <v>58.7</v>
      </c>
      <c r="E7" s="28">
        <v>58.94</v>
      </c>
      <c r="F7" s="28">
        <v>75.77</v>
      </c>
      <c r="G7" s="28">
        <v>90.44</v>
      </c>
      <c r="H7" s="28">
        <v>102</v>
      </c>
      <c r="I7" s="28">
        <v>106.21</v>
      </c>
      <c r="J7" s="28">
        <v>77.89</v>
      </c>
      <c r="K7" s="28">
        <v>72.7</v>
      </c>
      <c r="L7" s="28">
        <v>90.44</v>
      </c>
      <c r="M7" s="28">
        <v>90.44</v>
      </c>
      <c r="N7" s="28">
        <v>74.42</v>
      </c>
      <c r="O7" s="28">
        <v>75</v>
      </c>
      <c r="P7" s="28">
        <v>85</v>
      </c>
      <c r="Q7" s="28">
        <v>90.44</v>
      </c>
      <c r="R7" s="28">
        <v>125.93</v>
      </c>
      <c r="S7" s="28">
        <v>104.42</v>
      </c>
      <c r="T7" s="28">
        <v>104.3</v>
      </c>
      <c r="U7" s="28">
        <v>134.1</v>
      </c>
      <c r="V7" s="28">
        <v>134</v>
      </c>
      <c r="W7" s="28">
        <v>119.52</v>
      </c>
      <c r="X7" s="28">
        <v>94.48</v>
      </c>
      <c r="Y7" s="28">
        <v>86.99</v>
      </c>
      <c r="Z7" s="29"/>
      <c r="AA7" s="30">
        <f>IF(SUM(B7:Z7)&lt;&gt;0,AVERAGEIF(B7:Z7,"&lt;&gt;"""),"")</f>
        <v>92.139999999999986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90.5</v>
      </c>
      <c r="C11" s="47">
        <v>90.5</v>
      </c>
      <c r="D11" s="47">
        <v>84.5</v>
      </c>
      <c r="E11" s="47">
        <v>84.5</v>
      </c>
      <c r="F11" s="47">
        <v>84.5</v>
      </c>
      <c r="G11" s="47">
        <v>104.5</v>
      </c>
      <c r="H11" s="47">
        <v>225</v>
      </c>
      <c r="I11" s="47">
        <v>260</v>
      </c>
      <c r="J11" s="47">
        <v>286</v>
      </c>
      <c r="K11" s="47">
        <v>300</v>
      </c>
      <c r="L11" s="47">
        <v>304</v>
      </c>
      <c r="M11" s="47">
        <v>306</v>
      </c>
      <c r="N11" s="47">
        <v>305</v>
      </c>
      <c r="O11" s="47">
        <v>291</v>
      </c>
      <c r="P11" s="47">
        <v>281</v>
      </c>
      <c r="Q11" s="47">
        <v>285</v>
      </c>
      <c r="R11" s="47">
        <v>156</v>
      </c>
      <c r="S11" s="47">
        <v>183</v>
      </c>
      <c r="T11" s="47">
        <v>203</v>
      </c>
      <c r="U11" s="47">
        <v>224</v>
      </c>
      <c r="V11" s="47">
        <v>209</v>
      </c>
      <c r="W11" s="47">
        <v>165</v>
      </c>
      <c r="X11" s="47">
        <v>120</v>
      </c>
      <c r="Y11" s="47">
        <v>85</v>
      </c>
      <c r="Z11" s="48"/>
      <c r="AA11" s="49">
        <f t="shared" si="0"/>
        <v>4727</v>
      </c>
    </row>
    <row r="12" spans="1:27" ht="24.95" customHeight="1" x14ac:dyDescent="0.2">
      <c r="A12" s="50" t="s">
        <v>8</v>
      </c>
      <c r="B12" s="51">
        <v>2709.942</v>
      </c>
      <c r="C12" s="52">
        <v>2112.1</v>
      </c>
      <c r="D12" s="52">
        <v>1796.9</v>
      </c>
      <c r="E12" s="52">
        <v>1582.9</v>
      </c>
      <c r="F12" s="52">
        <v>1762.8420000000001</v>
      </c>
      <c r="G12" s="52">
        <v>2717.1179999999999</v>
      </c>
      <c r="H12" s="52">
        <v>2873.8900000000003</v>
      </c>
      <c r="I12" s="52">
        <v>2898.6990000000001</v>
      </c>
      <c r="J12" s="52">
        <v>1729.444</v>
      </c>
      <c r="K12" s="52">
        <v>1491.634</v>
      </c>
      <c r="L12" s="52">
        <v>1565.9</v>
      </c>
      <c r="M12" s="52">
        <v>1245.9000000000001</v>
      </c>
      <c r="N12" s="52">
        <v>1245.9000000000001</v>
      </c>
      <c r="O12" s="52">
        <v>1245.9000000000001</v>
      </c>
      <c r="P12" s="52">
        <v>1197.9000000000001</v>
      </c>
      <c r="Q12" s="52">
        <v>1553.9</v>
      </c>
      <c r="R12" s="52">
        <v>2041.252</v>
      </c>
      <c r="S12" s="52">
        <v>2679.9540000000002</v>
      </c>
      <c r="T12" s="52">
        <v>3994.8760000000002</v>
      </c>
      <c r="U12" s="52">
        <v>4012.723</v>
      </c>
      <c r="V12" s="52">
        <v>4028.2669999999998</v>
      </c>
      <c r="W12" s="52">
        <v>4035.7550000000001</v>
      </c>
      <c r="X12" s="52">
        <v>4008.0970000000002</v>
      </c>
      <c r="Y12" s="52">
        <v>3730.41</v>
      </c>
      <c r="Z12" s="53"/>
      <c r="AA12" s="54">
        <f t="shared" si="0"/>
        <v>58262.202999999994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96</v>
      </c>
      <c r="H13" s="52">
        <v>309</v>
      </c>
      <c r="I13" s="52">
        <v>358</v>
      </c>
      <c r="J13" s="52">
        <v>190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196</v>
      </c>
      <c r="T13" s="52">
        <v>687</v>
      </c>
      <c r="U13" s="52">
        <v>1145</v>
      </c>
      <c r="V13" s="52">
        <v>1143</v>
      </c>
      <c r="W13" s="52">
        <v>904</v>
      </c>
      <c r="X13" s="52">
        <v>476</v>
      </c>
      <c r="Y13" s="52">
        <v>285</v>
      </c>
      <c r="Z13" s="53"/>
      <c r="AA13" s="54">
        <f t="shared" si="0"/>
        <v>5906</v>
      </c>
    </row>
    <row r="14" spans="1:27" ht="24.95" customHeight="1" x14ac:dyDescent="0.2">
      <c r="A14" s="55" t="s">
        <v>10</v>
      </c>
      <c r="B14" s="56">
        <v>825.17699999999991</v>
      </c>
      <c r="C14" s="57">
        <v>775.44100000000003</v>
      </c>
      <c r="D14" s="57">
        <v>783.16599999999983</v>
      </c>
      <c r="E14" s="57">
        <v>800.89699999999993</v>
      </c>
      <c r="F14" s="57">
        <v>823.31400000000008</v>
      </c>
      <c r="G14" s="57">
        <v>922.31299999999999</v>
      </c>
      <c r="H14" s="57">
        <v>1351.9279999999999</v>
      </c>
      <c r="I14" s="57">
        <v>2338.1179999999995</v>
      </c>
      <c r="J14" s="57">
        <v>3433.3890000000006</v>
      </c>
      <c r="K14" s="57">
        <v>4381.3220000000001</v>
      </c>
      <c r="L14" s="57">
        <v>4894.1549999999988</v>
      </c>
      <c r="M14" s="57">
        <v>5099.9889999999968</v>
      </c>
      <c r="N14" s="57">
        <v>5126.598</v>
      </c>
      <c r="O14" s="57">
        <v>4946.755000000001</v>
      </c>
      <c r="P14" s="57">
        <v>4499.6979999999985</v>
      </c>
      <c r="Q14" s="57">
        <v>3775.5889999999999</v>
      </c>
      <c r="R14" s="57">
        <v>2903.9199999999996</v>
      </c>
      <c r="S14" s="57">
        <v>1927.5280000000002</v>
      </c>
      <c r="T14" s="57">
        <v>1195.9179999999997</v>
      </c>
      <c r="U14" s="57">
        <v>894.13300000000004</v>
      </c>
      <c r="V14" s="57">
        <v>871.52999999999986</v>
      </c>
      <c r="W14" s="57">
        <v>831.38800000000003</v>
      </c>
      <c r="X14" s="57">
        <v>810.8309999999999</v>
      </c>
      <c r="Y14" s="57">
        <v>791.23699999999997</v>
      </c>
      <c r="Z14" s="58"/>
      <c r="AA14" s="59">
        <f t="shared" si="0"/>
        <v>55004.333999999995</v>
      </c>
    </row>
    <row r="15" spans="1:27" ht="24.95" customHeight="1" x14ac:dyDescent="0.2">
      <c r="A15" s="55" t="s">
        <v>11</v>
      </c>
      <c r="B15" s="56">
        <v>96</v>
      </c>
      <c r="C15" s="57">
        <v>94</v>
      </c>
      <c r="D15" s="57">
        <v>90</v>
      </c>
      <c r="E15" s="57">
        <v>88</v>
      </c>
      <c r="F15" s="57">
        <v>86</v>
      </c>
      <c r="G15" s="57">
        <v>85</v>
      </c>
      <c r="H15" s="57">
        <v>85</v>
      </c>
      <c r="I15" s="57">
        <v>92</v>
      </c>
      <c r="J15" s="57">
        <v>103</v>
      </c>
      <c r="K15" s="57">
        <v>112</v>
      </c>
      <c r="L15" s="57">
        <v>116</v>
      </c>
      <c r="M15" s="57">
        <v>118</v>
      </c>
      <c r="N15" s="57">
        <v>118</v>
      </c>
      <c r="O15" s="57">
        <v>113</v>
      </c>
      <c r="P15" s="57">
        <v>104</v>
      </c>
      <c r="Q15" s="57">
        <v>89</v>
      </c>
      <c r="R15" s="57">
        <v>69</v>
      </c>
      <c r="S15" s="57">
        <v>50</v>
      </c>
      <c r="T15" s="57">
        <v>35</v>
      </c>
      <c r="U15" s="57">
        <v>31</v>
      </c>
      <c r="V15" s="57">
        <v>32</v>
      </c>
      <c r="W15" s="57">
        <v>35</v>
      </c>
      <c r="X15" s="57">
        <v>37</v>
      </c>
      <c r="Y15" s="57">
        <v>37</v>
      </c>
      <c r="Z15" s="58"/>
      <c r="AA15" s="59">
        <f t="shared" si="0"/>
        <v>1915</v>
      </c>
    </row>
    <row r="16" spans="1:27" ht="30" customHeight="1" thickBot="1" x14ac:dyDescent="0.25">
      <c r="A16" s="60" t="s">
        <v>12</v>
      </c>
      <c r="B16" s="61">
        <f>IF(LEN(B$2)&gt;0,SUM(B10:B15),"")</f>
        <v>3891.6189999999997</v>
      </c>
      <c r="C16" s="62">
        <f t="shared" ref="C16:Z16" si="1">IF(LEN(C$2)&gt;0,SUM(C10:C15),"")</f>
        <v>3072.0410000000002</v>
      </c>
      <c r="D16" s="62">
        <f t="shared" si="1"/>
        <v>2754.5659999999998</v>
      </c>
      <c r="E16" s="62">
        <f t="shared" si="1"/>
        <v>2556.297</v>
      </c>
      <c r="F16" s="62">
        <f t="shared" si="1"/>
        <v>2782.6559999999999</v>
      </c>
      <c r="G16" s="62">
        <f t="shared" si="1"/>
        <v>3924.931</v>
      </c>
      <c r="H16" s="62">
        <f t="shared" si="1"/>
        <v>4844.8180000000002</v>
      </c>
      <c r="I16" s="62">
        <f t="shared" si="1"/>
        <v>5946.8169999999991</v>
      </c>
      <c r="J16" s="62">
        <f t="shared" si="1"/>
        <v>5741.8330000000005</v>
      </c>
      <c r="K16" s="62">
        <f t="shared" si="1"/>
        <v>6297.9560000000001</v>
      </c>
      <c r="L16" s="62">
        <f t="shared" si="1"/>
        <v>6906.0549999999985</v>
      </c>
      <c r="M16" s="62">
        <f t="shared" si="1"/>
        <v>6795.8889999999974</v>
      </c>
      <c r="N16" s="62">
        <f t="shared" si="1"/>
        <v>6821.4979999999996</v>
      </c>
      <c r="O16" s="62">
        <f t="shared" si="1"/>
        <v>6596.6550000000007</v>
      </c>
      <c r="P16" s="62">
        <f t="shared" si="1"/>
        <v>6082.5979999999981</v>
      </c>
      <c r="Q16" s="62">
        <f t="shared" si="1"/>
        <v>5703.4889999999996</v>
      </c>
      <c r="R16" s="62">
        <f t="shared" si="1"/>
        <v>5170.1719999999996</v>
      </c>
      <c r="S16" s="62">
        <f t="shared" si="1"/>
        <v>5036.482</v>
      </c>
      <c r="T16" s="62">
        <f t="shared" si="1"/>
        <v>6115.7939999999999</v>
      </c>
      <c r="U16" s="62">
        <f t="shared" si="1"/>
        <v>6306.8559999999998</v>
      </c>
      <c r="V16" s="62">
        <f t="shared" si="1"/>
        <v>6283.7969999999996</v>
      </c>
      <c r="W16" s="62">
        <f t="shared" si="1"/>
        <v>5971.143</v>
      </c>
      <c r="X16" s="62">
        <f t="shared" si="1"/>
        <v>5451.9279999999999</v>
      </c>
      <c r="Y16" s="62">
        <f t="shared" si="1"/>
        <v>4928.6469999999999</v>
      </c>
      <c r="Z16" s="63" t="str">
        <f t="shared" si="1"/>
        <v/>
      </c>
      <c r="AA16" s="64">
        <f>SUM(AA10:AA15)</f>
        <v>125984.53699999998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983.4</v>
      </c>
      <c r="C28" s="72">
        <v>986.4</v>
      </c>
      <c r="D28" s="72">
        <v>975.4</v>
      </c>
      <c r="E28" s="72">
        <v>974.4</v>
      </c>
      <c r="F28" s="72">
        <v>1001.4</v>
      </c>
      <c r="G28" s="72">
        <v>1128.4000000000001</v>
      </c>
      <c r="H28" s="72">
        <v>1641.9</v>
      </c>
      <c r="I28" s="72">
        <v>2117.9</v>
      </c>
      <c r="J28" s="72">
        <v>2456.9</v>
      </c>
      <c r="K28" s="72">
        <v>2679.9</v>
      </c>
      <c r="L28" s="72">
        <v>2926.9</v>
      </c>
      <c r="M28" s="72">
        <v>3027.9</v>
      </c>
      <c r="N28" s="72">
        <v>3000.9</v>
      </c>
      <c r="O28" s="72">
        <v>2843.9</v>
      </c>
      <c r="P28" s="72">
        <v>2640.9</v>
      </c>
      <c r="Q28" s="72">
        <v>2361.9</v>
      </c>
      <c r="R28" s="72">
        <v>1878.9</v>
      </c>
      <c r="S28" s="72">
        <v>1682.9</v>
      </c>
      <c r="T28" s="72">
        <v>1883.9</v>
      </c>
      <c r="U28" s="72">
        <v>2124.9</v>
      </c>
      <c r="V28" s="72">
        <v>2090.9</v>
      </c>
      <c r="W28" s="72">
        <v>1852.9</v>
      </c>
      <c r="X28" s="72">
        <v>1402.9</v>
      </c>
      <c r="Y28" s="72">
        <v>1161.9000000000001</v>
      </c>
      <c r="Z28" s="73"/>
      <c r="AA28" s="74">
        <f>SUM(B28:Z28)</f>
        <v>45827.600000000013</v>
      </c>
    </row>
    <row r="29" spans="1:27" ht="24.95" customHeight="1" x14ac:dyDescent="0.2">
      <c r="A29" s="75" t="s">
        <v>23</v>
      </c>
      <c r="B29" s="76">
        <v>1550.2190000000001</v>
      </c>
      <c r="C29" s="77">
        <v>899.64099999999996</v>
      </c>
      <c r="D29" s="77">
        <v>763.16600000000005</v>
      </c>
      <c r="E29" s="77">
        <v>767.89700000000005</v>
      </c>
      <c r="F29" s="77">
        <v>981.25599999999997</v>
      </c>
      <c r="G29" s="77">
        <v>1961.5309999999999</v>
      </c>
      <c r="H29" s="77">
        <v>2037.9179999999999</v>
      </c>
      <c r="I29" s="77">
        <v>2547.9169999999999</v>
      </c>
      <c r="J29" s="77">
        <v>2246.933</v>
      </c>
      <c r="K29" s="77">
        <v>2700.9740000000002</v>
      </c>
      <c r="L29" s="77">
        <v>2919.1559999999999</v>
      </c>
      <c r="M29" s="77">
        <v>2992.989</v>
      </c>
      <c r="N29" s="77">
        <v>3104.5990000000002</v>
      </c>
      <c r="O29" s="77">
        <v>3014.7550000000001</v>
      </c>
      <c r="P29" s="77">
        <v>2834.6979999999999</v>
      </c>
      <c r="Q29" s="77">
        <v>2336.59</v>
      </c>
      <c r="R29" s="77">
        <v>2266.2719999999999</v>
      </c>
      <c r="S29" s="77">
        <v>1957.5820000000001</v>
      </c>
      <c r="T29" s="77">
        <v>1854.894</v>
      </c>
      <c r="U29" s="77">
        <v>1693.9559999999999</v>
      </c>
      <c r="V29" s="77">
        <v>1855.8969999999999</v>
      </c>
      <c r="W29" s="77">
        <v>1734.2429999999999</v>
      </c>
      <c r="X29" s="77">
        <v>1852.028</v>
      </c>
      <c r="Y29" s="77">
        <v>1791.7470000000001</v>
      </c>
      <c r="Z29" s="78"/>
      <c r="AA29" s="79">
        <f>SUM(B29:Z29)</f>
        <v>48666.858</v>
      </c>
    </row>
    <row r="30" spans="1:27" ht="24.95" customHeight="1" x14ac:dyDescent="0.2">
      <c r="A30" s="82" t="s">
        <v>24</v>
      </c>
      <c r="B30" s="80">
        <v>1956</v>
      </c>
      <c r="C30" s="81">
        <v>1786</v>
      </c>
      <c r="D30" s="81">
        <v>1614</v>
      </c>
      <c r="E30" s="81">
        <v>1400</v>
      </c>
      <c r="F30" s="81">
        <v>1400</v>
      </c>
      <c r="G30" s="81">
        <v>1420</v>
      </c>
      <c r="H30" s="81">
        <v>1770</v>
      </c>
      <c r="I30" s="81">
        <v>1795</v>
      </c>
      <c r="J30" s="81">
        <v>1421</v>
      </c>
      <c r="K30" s="81">
        <v>1255</v>
      </c>
      <c r="L30" s="81">
        <v>1383</v>
      </c>
      <c r="M30" s="81">
        <v>1063</v>
      </c>
      <c r="N30" s="81">
        <v>1063</v>
      </c>
      <c r="O30" s="81">
        <v>1063</v>
      </c>
      <c r="P30" s="81">
        <v>1015</v>
      </c>
      <c r="Q30" s="81">
        <v>1371</v>
      </c>
      <c r="R30" s="81">
        <v>1510</v>
      </c>
      <c r="S30" s="81">
        <v>1816</v>
      </c>
      <c r="T30" s="81">
        <v>2797</v>
      </c>
      <c r="U30" s="81">
        <v>2927</v>
      </c>
      <c r="V30" s="81">
        <v>2760</v>
      </c>
      <c r="W30" s="81">
        <v>2760</v>
      </c>
      <c r="X30" s="81">
        <v>2630</v>
      </c>
      <c r="Y30" s="81">
        <v>2390</v>
      </c>
      <c r="Z30" s="83"/>
      <c r="AA30" s="84">
        <f>SUM(B30:Z30)</f>
        <v>42365</v>
      </c>
    </row>
    <row r="31" spans="1:27" ht="30" customHeight="1" thickBot="1" x14ac:dyDescent="0.25">
      <c r="A31" s="60" t="s">
        <v>25</v>
      </c>
      <c r="B31" s="61">
        <f>IF(LEN(B$2)&gt;0,SUM(B28:B30),"")</f>
        <v>4489.6190000000006</v>
      </c>
      <c r="C31" s="62">
        <f t="shared" ref="C31:Z31" si="4">IF(LEN(C$2)&gt;0,SUM(C28:C30),"")</f>
        <v>3672.0410000000002</v>
      </c>
      <c r="D31" s="62">
        <f t="shared" si="4"/>
        <v>3352.5659999999998</v>
      </c>
      <c r="E31" s="62">
        <f t="shared" si="4"/>
        <v>3142.297</v>
      </c>
      <c r="F31" s="62">
        <f t="shared" si="4"/>
        <v>3382.6559999999999</v>
      </c>
      <c r="G31" s="62">
        <f t="shared" si="4"/>
        <v>4509.9310000000005</v>
      </c>
      <c r="H31" s="62">
        <f t="shared" si="4"/>
        <v>5449.8180000000002</v>
      </c>
      <c r="I31" s="62">
        <f t="shared" si="4"/>
        <v>6460.817</v>
      </c>
      <c r="J31" s="62">
        <f t="shared" si="4"/>
        <v>6124.8330000000005</v>
      </c>
      <c r="K31" s="62">
        <f t="shared" si="4"/>
        <v>6635.8739999999998</v>
      </c>
      <c r="L31" s="62">
        <f t="shared" si="4"/>
        <v>7229.0560000000005</v>
      </c>
      <c r="M31" s="62">
        <f t="shared" si="4"/>
        <v>7083.8890000000001</v>
      </c>
      <c r="N31" s="62">
        <f t="shared" si="4"/>
        <v>7168.4989999999998</v>
      </c>
      <c r="O31" s="62">
        <f t="shared" si="4"/>
        <v>6921.6550000000007</v>
      </c>
      <c r="P31" s="62">
        <f t="shared" si="4"/>
        <v>6490.598</v>
      </c>
      <c r="Q31" s="62">
        <f t="shared" si="4"/>
        <v>6069.49</v>
      </c>
      <c r="R31" s="62">
        <f t="shared" si="4"/>
        <v>5655.1720000000005</v>
      </c>
      <c r="S31" s="62">
        <f t="shared" si="4"/>
        <v>5456.482</v>
      </c>
      <c r="T31" s="62">
        <f t="shared" si="4"/>
        <v>6535.7939999999999</v>
      </c>
      <c r="U31" s="62">
        <f t="shared" si="4"/>
        <v>6745.8559999999998</v>
      </c>
      <c r="V31" s="62">
        <f t="shared" si="4"/>
        <v>6706.7970000000005</v>
      </c>
      <c r="W31" s="62">
        <f t="shared" si="4"/>
        <v>6347.143</v>
      </c>
      <c r="X31" s="62">
        <f t="shared" si="4"/>
        <v>5884.9279999999999</v>
      </c>
      <c r="Y31" s="62">
        <f t="shared" si="4"/>
        <v>5343.6469999999999</v>
      </c>
      <c r="Z31" s="63" t="str">
        <f t="shared" si="4"/>
        <v/>
      </c>
      <c r="AA31" s="64">
        <f>SUM(AA28:AA30)</f>
        <v>136859.45800000001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248</v>
      </c>
      <c r="C34" s="95">
        <v>250</v>
      </c>
      <c r="D34" s="95">
        <v>250</v>
      </c>
      <c r="E34" s="95">
        <v>238</v>
      </c>
      <c r="F34" s="95">
        <v>250</v>
      </c>
      <c r="G34" s="95">
        <v>250</v>
      </c>
      <c r="H34" s="95">
        <v>250</v>
      </c>
      <c r="I34" s="95">
        <v>212</v>
      </c>
      <c r="J34" s="95">
        <v>98</v>
      </c>
      <c r="K34" s="95">
        <v>71</v>
      </c>
      <c r="L34" s="95">
        <v>63.001000000000005</v>
      </c>
      <c r="M34" s="95">
        <v>60</v>
      </c>
      <c r="N34" s="95">
        <v>52.001000000000005</v>
      </c>
      <c r="O34" s="95">
        <v>45</v>
      </c>
      <c r="P34" s="95">
        <v>70</v>
      </c>
      <c r="Q34" s="95">
        <v>56.001000000000005</v>
      </c>
      <c r="R34" s="95">
        <v>150</v>
      </c>
      <c r="S34" s="95">
        <v>55</v>
      </c>
      <c r="T34" s="95">
        <v>154</v>
      </c>
      <c r="U34" s="95">
        <v>208</v>
      </c>
      <c r="V34" s="95">
        <v>213</v>
      </c>
      <c r="W34" s="95">
        <v>179</v>
      </c>
      <c r="X34" s="95">
        <v>127</v>
      </c>
      <c r="Y34" s="95">
        <v>92</v>
      </c>
      <c r="Z34" s="96"/>
      <c r="AA34" s="74">
        <f t="shared" ref="AA34:AA39" si="5">SUM(B34:Z34)</f>
        <v>3641.0030000000006</v>
      </c>
    </row>
    <row r="35" spans="1:27" ht="24.95" customHeight="1" x14ac:dyDescent="0.2">
      <c r="A35" s="97" t="s">
        <v>28</v>
      </c>
      <c r="B35" s="98">
        <v>295</v>
      </c>
      <c r="C35" s="99">
        <v>295</v>
      </c>
      <c r="D35" s="99">
        <v>295</v>
      </c>
      <c r="E35" s="99">
        <v>295</v>
      </c>
      <c r="F35" s="99">
        <v>295</v>
      </c>
      <c r="G35" s="99">
        <v>280</v>
      </c>
      <c r="H35" s="99">
        <v>300</v>
      </c>
      <c r="I35" s="99">
        <v>247</v>
      </c>
      <c r="J35" s="99">
        <v>246</v>
      </c>
      <c r="K35" s="99">
        <v>226</v>
      </c>
      <c r="L35" s="99">
        <v>201</v>
      </c>
      <c r="M35" s="99">
        <v>171</v>
      </c>
      <c r="N35" s="99">
        <v>238</v>
      </c>
      <c r="O35" s="99">
        <v>241</v>
      </c>
      <c r="P35" s="99">
        <v>281</v>
      </c>
      <c r="Q35" s="99">
        <v>253</v>
      </c>
      <c r="R35" s="99">
        <v>280</v>
      </c>
      <c r="S35" s="99">
        <v>310</v>
      </c>
      <c r="T35" s="99">
        <v>211</v>
      </c>
      <c r="U35" s="99">
        <v>176</v>
      </c>
      <c r="V35" s="99">
        <v>155</v>
      </c>
      <c r="W35" s="99">
        <v>142</v>
      </c>
      <c r="X35" s="99">
        <v>251</v>
      </c>
      <c r="Y35" s="99">
        <v>268</v>
      </c>
      <c r="Z35" s="100"/>
      <c r="AA35" s="79">
        <f t="shared" si="5"/>
        <v>5952</v>
      </c>
    </row>
    <row r="36" spans="1:27" ht="24.95" customHeight="1" x14ac:dyDescent="0.2">
      <c r="A36" s="97" t="s">
        <v>29</v>
      </c>
      <c r="B36" s="98">
        <v>5</v>
      </c>
      <c r="C36" s="99">
        <v>555.9</v>
      </c>
      <c r="D36" s="99">
        <v>818.7</v>
      </c>
      <c r="E36" s="99">
        <v>1014.9</v>
      </c>
      <c r="F36" s="99">
        <v>934.4</v>
      </c>
      <c r="G36" s="99">
        <v>189.4</v>
      </c>
      <c r="H36" s="99">
        <v>5</v>
      </c>
      <c r="I36" s="99">
        <v>5</v>
      </c>
      <c r="J36" s="99">
        <v>192.2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3795.5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48</v>
      </c>
      <c r="E37" s="99">
        <v>48</v>
      </c>
      <c r="F37" s="99">
        <v>50</v>
      </c>
      <c r="G37" s="99">
        <v>50</v>
      </c>
      <c r="H37" s="99">
        <v>50</v>
      </c>
      <c r="I37" s="99">
        <v>50</v>
      </c>
      <c r="J37" s="99">
        <v>34</v>
      </c>
      <c r="K37" s="99">
        <v>35.917999999999999</v>
      </c>
      <c r="L37" s="99">
        <v>54</v>
      </c>
      <c r="M37" s="99">
        <v>52</v>
      </c>
      <c r="N37" s="99">
        <v>52</v>
      </c>
      <c r="O37" s="99">
        <v>34</v>
      </c>
      <c r="P37" s="99">
        <v>52</v>
      </c>
      <c r="Q37" s="99">
        <v>52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1161.9180000000001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415</v>
      </c>
      <c r="I38" s="99"/>
      <c r="J38" s="99"/>
      <c r="K38" s="99"/>
      <c r="L38" s="99"/>
      <c r="M38" s="99"/>
      <c r="N38" s="99"/>
      <c r="O38" s="99"/>
      <c r="P38" s="99">
        <v>21.1</v>
      </c>
      <c r="Q38" s="99">
        <v>20.3</v>
      </c>
      <c r="R38" s="99">
        <v>500</v>
      </c>
      <c r="S38" s="99">
        <v>55.9</v>
      </c>
      <c r="T38" s="99"/>
      <c r="U38" s="99">
        <v>83.6</v>
      </c>
      <c r="V38" s="99">
        <v>172.5</v>
      </c>
      <c r="W38" s="99"/>
      <c r="X38" s="99"/>
      <c r="Y38" s="99"/>
      <c r="Z38" s="100"/>
      <c r="AA38" s="79">
        <f t="shared" si="5"/>
        <v>1268.4000000000001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598</v>
      </c>
      <c r="C39" s="88">
        <f t="shared" si="6"/>
        <v>1150.9000000000001</v>
      </c>
      <c r="D39" s="88">
        <f t="shared" si="6"/>
        <v>1411.7</v>
      </c>
      <c r="E39" s="88">
        <f t="shared" si="6"/>
        <v>1595.9</v>
      </c>
      <c r="F39" s="88">
        <f t="shared" si="6"/>
        <v>1529.4</v>
      </c>
      <c r="G39" s="88">
        <f t="shared" si="6"/>
        <v>769.4</v>
      </c>
      <c r="H39" s="88">
        <f t="shared" si="6"/>
        <v>1020</v>
      </c>
      <c r="I39" s="88">
        <f t="shared" si="6"/>
        <v>514</v>
      </c>
      <c r="J39" s="88">
        <f t="shared" si="6"/>
        <v>570.20000000000005</v>
      </c>
      <c r="K39" s="88">
        <f t="shared" si="6"/>
        <v>337.91800000000001</v>
      </c>
      <c r="L39" s="88">
        <f t="shared" si="6"/>
        <v>323.00099999999998</v>
      </c>
      <c r="M39" s="88">
        <f t="shared" si="6"/>
        <v>288</v>
      </c>
      <c r="N39" s="88">
        <f t="shared" si="6"/>
        <v>347.00099999999998</v>
      </c>
      <c r="O39" s="88">
        <f t="shared" si="6"/>
        <v>325</v>
      </c>
      <c r="P39" s="88">
        <f t="shared" si="6"/>
        <v>429.1</v>
      </c>
      <c r="Q39" s="88">
        <f t="shared" si="6"/>
        <v>386.30099999999999</v>
      </c>
      <c r="R39" s="88">
        <f t="shared" si="6"/>
        <v>985</v>
      </c>
      <c r="S39" s="88">
        <f t="shared" si="6"/>
        <v>475.9</v>
      </c>
      <c r="T39" s="88">
        <f t="shared" si="6"/>
        <v>420</v>
      </c>
      <c r="U39" s="88">
        <f t="shared" si="6"/>
        <v>522.6</v>
      </c>
      <c r="V39" s="88">
        <f t="shared" si="6"/>
        <v>595.5</v>
      </c>
      <c r="W39" s="88">
        <f t="shared" si="6"/>
        <v>376</v>
      </c>
      <c r="X39" s="88">
        <f t="shared" si="6"/>
        <v>433</v>
      </c>
      <c r="Y39" s="88">
        <f t="shared" si="6"/>
        <v>415</v>
      </c>
      <c r="Z39" s="89" t="str">
        <f t="shared" si="6"/>
        <v/>
      </c>
      <c r="AA39" s="90">
        <f t="shared" si="5"/>
        <v>15818.821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550.9</v>
      </c>
      <c r="D44" s="99">
        <v>813.7</v>
      </c>
      <c r="E44" s="99">
        <v>1009.9</v>
      </c>
      <c r="F44" s="99">
        <v>929.4</v>
      </c>
      <c r="G44" s="99">
        <v>184.4</v>
      </c>
      <c r="H44" s="99"/>
      <c r="I44" s="99"/>
      <c r="J44" s="99">
        <v>187.2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3675.5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415</v>
      </c>
      <c r="I46" s="99"/>
      <c r="J46" s="99"/>
      <c r="K46" s="99"/>
      <c r="L46" s="99"/>
      <c r="M46" s="99"/>
      <c r="N46" s="99"/>
      <c r="O46" s="99"/>
      <c r="P46" s="99">
        <v>21.1</v>
      </c>
      <c r="Q46" s="99">
        <v>20.3</v>
      </c>
      <c r="R46" s="99">
        <v>500</v>
      </c>
      <c r="S46" s="99">
        <v>55.9</v>
      </c>
      <c r="T46" s="99"/>
      <c r="U46" s="99">
        <v>83.6</v>
      </c>
      <c r="V46" s="99">
        <v>172.5</v>
      </c>
      <c r="W46" s="99"/>
      <c r="X46" s="99"/>
      <c r="Y46" s="99"/>
      <c r="Z46" s="100"/>
      <c r="AA46" s="79">
        <f t="shared" si="7"/>
        <v>1268.4000000000001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550.9</v>
      </c>
      <c r="D48" s="88">
        <f t="shared" si="8"/>
        <v>813.7</v>
      </c>
      <c r="E48" s="88">
        <f t="shared" si="8"/>
        <v>1009.9</v>
      </c>
      <c r="F48" s="88">
        <f t="shared" si="8"/>
        <v>929.4</v>
      </c>
      <c r="G48" s="88">
        <f t="shared" si="8"/>
        <v>184.4</v>
      </c>
      <c r="H48" s="88">
        <f t="shared" si="8"/>
        <v>415</v>
      </c>
      <c r="I48" s="88">
        <f t="shared" si="8"/>
        <v>0</v>
      </c>
      <c r="J48" s="88">
        <f t="shared" si="8"/>
        <v>187.2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21.1</v>
      </c>
      <c r="Q48" s="88">
        <f t="shared" si="8"/>
        <v>20.3</v>
      </c>
      <c r="R48" s="88">
        <f t="shared" si="8"/>
        <v>500</v>
      </c>
      <c r="S48" s="88">
        <f t="shared" si="8"/>
        <v>55.9</v>
      </c>
      <c r="T48" s="88">
        <f t="shared" si="8"/>
        <v>0</v>
      </c>
      <c r="U48" s="88">
        <f t="shared" si="8"/>
        <v>83.6</v>
      </c>
      <c r="V48" s="88">
        <f t="shared" si="8"/>
        <v>172.5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4943.9000000000005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4489.6189999999997</v>
      </c>
      <c r="C51" s="88">
        <f t="shared" si="10"/>
        <v>4222.9410000000007</v>
      </c>
      <c r="D51" s="88">
        <f t="shared" si="10"/>
        <v>4166.2659999999996</v>
      </c>
      <c r="E51" s="88">
        <f t="shared" si="10"/>
        <v>4152.1970000000001</v>
      </c>
      <c r="F51" s="88">
        <f t="shared" si="10"/>
        <v>4312.0560000000005</v>
      </c>
      <c r="G51" s="88">
        <f t="shared" si="10"/>
        <v>4694.3310000000001</v>
      </c>
      <c r="H51" s="88">
        <f t="shared" si="10"/>
        <v>5864.8180000000002</v>
      </c>
      <c r="I51" s="88">
        <f t="shared" si="10"/>
        <v>6460.8169999999991</v>
      </c>
      <c r="J51" s="88">
        <f t="shared" si="10"/>
        <v>6312.0330000000004</v>
      </c>
      <c r="K51" s="88">
        <f t="shared" si="10"/>
        <v>6635.8739999999998</v>
      </c>
      <c r="L51" s="88">
        <f t="shared" si="10"/>
        <v>7229.0559999999987</v>
      </c>
      <c r="M51" s="88">
        <f t="shared" si="10"/>
        <v>7083.8889999999974</v>
      </c>
      <c r="N51" s="88">
        <f t="shared" si="10"/>
        <v>7168.4989999999998</v>
      </c>
      <c r="O51" s="88">
        <f t="shared" si="10"/>
        <v>6921.6550000000007</v>
      </c>
      <c r="P51" s="88">
        <f t="shared" si="10"/>
        <v>6511.6979999999985</v>
      </c>
      <c r="Q51" s="88">
        <f t="shared" si="10"/>
        <v>6089.79</v>
      </c>
      <c r="R51" s="88">
        <f t="shared" si="10"/>
        <v>6155.1719999999996</v>
      </c>
      <c r="S51" s="88">
        <f t="shared" si="10"/>
        <v>5512.3819999999996</v>
      </c>
      <c r="T51" s="88">
        <f t="shared" si="10"/>
        <v>6535.7939999999999</v>
      </c>
      <c r="U51" s="88">
        <f t="shared" si="10"/>
        <v>6829.4560000000001</v>
      </c>
      <c r="V51" s="88">
        <f t="shared" si="10"/>
        <v>6879.2969999999996</v>
      </c>
      <c r="W51" s="88">
        <f t="shared" si="10"/>
        <v>6347.143</v>
      </c>
      <c r="X51" s="88">
        <f t="shared" si="10"/>
        <v>5884.9279999999999</v>
      </c>
      <c r="Y51" s="88">
        <f t="shared" si="10"/>
        <v>5343.6469999999999</v>
      </c>
      <c r="Z51" s="89" t="str">
        <f t="shared" si="10"/>
        <v/>
      </c>
      <c r="AA51" s="104">
        <f>SUM(B51:Z51)</f>
        <v>141803.35800000001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4489.5830000000005</v>
      </c>
      <c r="C4" s="18">
        <v>4222.9669999999978</v>
      </c>
      <c r="D4" s="18">
        <v>4166.2860000000001</v>
      </c>
      <c r="E4" s="18">
        <v>4152.1739999999991</v>
      </c>
      <c r="F4" s="18">
        <v>4312.0539999999983</v>
      </c>
      <c r="G4" s="18">
        <v>4694.3790000000008</v>
      </c>
      <c r="H4" s="18">
        <v>5864.8630000000003</v>
      </c>
      <c r="I4" s="18">
        <v>6460.8029999999999</v>
      </c>
      <c r="J4" s="18">
        <v>6312.0730000000003</v>
      </c>
      <c r="K4" s="18">
        <v>6635.867000000002</v>
      </c>
      <c r="L4" s="18">
        <v>7229.0680000000011</v>
      </c>
      <c r="M4" s="18">
        <v>7083.8990000000003</v>
      </c>
      <c r="N4" s="18">
        <v>7168.4820000000027</v>
      </c>
      <c r="O4" s="18">
        <v>6921.6950000000015</v>
      </c>
      <c r="P4" s="18">
        <v>6511.7030000000004</v>
      </c>
      <c r="Q4" s="18">
        <v>6089.777</v>
      </c>
      <c r="R4" s="18">
        <v>6155.1589999999997</v>
      </c>
      <c r="S4" s="18">
        <v>5512.3559999999998</v>
      </c>
      <c r="T4" s="18">
        <v>6535.8569999999991</v>
      </c>
      <c r="U4" s="18">
        <v>6829.4900000000007</v>
      </c>
      <c r="V4" s="18">
        <v>6879.2950000000001</v>
      </c>
      <c r="W4" s="18">
        <v>6347.1210000000001</v>
      </c>
      <c r="X4" s="18">
        <v>5884.9690000000001</v>
      </c>
      <c r="Y4" s="18">
        <v>5343.6569999999992</v>
      </c>
      <c r="Z4" s="19"/>
      <c r="AA4" s="20">
        <f>SUM(B4:Z4)</f>
        <v>141803.57700000002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84.35</v>
      </c>
      <c r="C7" s="28">
        <v>74.88</v>
      </c>
      <c r="D7" s="28">
        <v>58.7</v>
      </c>
      <c r="E7" s="28">
        <v>58.94</v>
      </c>
      <c r="F7" s="28">
        <v>75.77</v>
      </c>
      <c r="G7" s="28">
        <v>90.44</v>
      </c>
      <c r="H7" s="28">
        <v>102</v>
      </c>
      <c r="I7" s="28">
        <v>106.21</v>
      </c>
      <c r="J7" s="28">
        <v>77.89</v>
      </c>
      <c r="K7" s="28">
        <v>72.7</v>
      </c>
      <c r="L7" s="28">
        <v>90.44</v>
      </c>
      <c r="M7" s="28">
        <v>90.44</v>
      </c>
      <c r="N7" s="28">
        <v>74.42</v>
      </c>
      <c r="O7" s="28">
        <v>75</v>
      </c>
      <c r="P7" s="28">
        <v>85</v>
      </c>
      <c r="Q7" s="28">
        <v>90.44</v>
      </c>
      <c r="R7" s="28">
        <v>125.93</v>
      </c>
      <c r="S7" s="28">
        <v>104.42</v>
      </c>
      <c r="T7" s="28">
        <v>104.3</v>
      </c>
      <c r="U7" s="28">
        <v>134.1</v>
      </c>
      <c r="V7" s="28">
        <v>134</v>
      </c>
      <c r="W7" s="28">
        <v>119.52</v>
      </c>
      <c r="X7" s="28">
        <v>94.48</v>
      </c>
      <c r="Y7" s="28">
        <v>86.99</v>
      </c>
      <c r="Z7" s="29"/>
      <c r="AA7" s="30">
        <f>IF(SUM(B7:Z7)&lt;&gt;0,AVERAGEIF(B7:Z7,"&lt;&gt;"""),"")</f>
        <v>92.139999999999986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752.79900000000009</v>
      </c>
      <c r="C19" s="72">
        <v>735.45399999999995</v>
      </c>
      <c r="D19" s="72">
        <v>716.80099999999993</v>
      </c>
      <c r="E19" s="72">
        <v>701.32499999999993</v>
      </c>
      <c r="F19" s="72">
        <v>701.38300000000004</v>
      </c>
      <c r="G19" s="72">
        <v>783.3549999999999</v>
      </c>
      <c r="H19" s="72">
        <v>792.22899999999993</v>
      </c>
      <c r="I19" s="72">
        <v>842.98500000000001</v>
      </c>
      <c r="J19" s="72">
        <v>835.55799999999999</v>
      </c>
      <c r="K19" s="72">
        <v>893.96800000000007</v>
      </c>
      <c r="L19" s="72">
        <v>894.6629999999999</v>
      </c>
      <c r="M19" s="72">
        <v>896.83299999999997</v>
      </c>
      <c r="N19" s="72">
        <v>898.99199999999985</v>
      </c>
      <c r="O19" s="72">
        <v>914.35199999999998</v>
      </c>
      <c r="P19" s="72">
        <v>909.33600000000013</v>
      </c>
      <c r="Q19" s="72">
        <v>828.34900000000005</v>
      </c>
      <c r="R19" s="72">
        <v>852.69100000000003</v>
      </c>
      <c r="S19" s="72">
        <v>756.322</v>
      </c>
      <c r="T19" s="72">
        <v>738.07100000000003</v>
      </c>
      <c r="U19" s="72">
        <v>727.84900000000005</v>
      </c>
      <c r="V19" s="72">
        <v>717.72299999999996</v>
      </c>
      <c r="W19" s="72">
        <v>712.19899999999996</v>
      </c>
      <c r="X19" s="72">
        <v>734.16300000000001</v>
      </c>
      <c r="Y19" s="72">
        <v>835.09999999999991</v>
      </c>
      <c r="Z19" s="73"/>
      <c r="AA19" s="74">
        <f t="shared" ref="AA19:AA24" si="2">SUM(B19:Z19)</f>
        <v>19172.5</v>
      </c>
    </row>
    <row r="20" spans="1:27" ht="24.95" customHeight="1" x14ac:dyDescent="0.2">
      <c r="A20" s="75" t="s">
        <v>15</v>
      </c>
      <c r="B20" s="76">
        <v>798.66099999999994</v>
      </c>
      <c r="C20" s="77">
        <v>800.21800000000007</v>
      </c>
      <c r="D20" s="77">
        <v>811.84100000000001</v>
      </c>
      <c r="E20" s="77">
        <v>830.34700000000009</v>
      </c>
      <c r="F20" s="77">
        <v>902.66499999999996</v>
      </c>
      <c r="G20" s="77">
        <v>1040.251</v>
      </c>
      <c r="H20" s="77">
        <v>1239.9109999999998</v>
      </c>
      <c r="I20" s="77">
        <v>1381.9690000000001</v>
      </c>
      <c r="J20" s="77">
        <v>1462.7329999999999</v>
      </c>
      <c r="K20" s="77">
        <v>1478.4549999999999</v>
      </c>
      <c r="L20" s="77">
        <v>1485.7940000000001</v>
      </c>
      <c r="M20" s="77">
        <v>1488.6949999999999</v>
      </c>
      <c r="N20" s="77">
        <v>1493.6130000000001</v>
      </c>
      <c r="O20" s="77">
        <v>1455.8729999999998</v>
      </c>
      <c r="P20" s="77">
        <v>1404.079</v>
      </c>
      <c r="Q20" s="77">
        <v>1340.807</v>
      </c>
      <c r="R20" s="77">
        <v>1314.5279999999998</v>
      </c>
      <c r="S20" s="77">
        <v>1292.8910000000001</v>
      </c>
      <c r="T20" s="77">
        <v>1276.9560000000004</v>
      </c>
      <c r="U20" s="77">
        <v>1283.932</v>
      </c>
      <c r="V20" s="77">
        <v>1220.1860000000001</v>
      </c>
      <c r="W20" s="77">
        <v>1087.384</v>
      </c>
      <c r="X20" s="77">
        <v>1009.694</v>
      </c>
      <c r="Y20" s="77">
        <v>977.39300000000014</v>
      </c>
      <c r="Z20" s="78"/>
      <c r="AA20" s="79">
        <f t="shared" si="2"/>
        <v>28878.876000000004</v>
      </c>
    </row>
    <row r="21" spans="1:27" ht="24.95" customHeight="1" x14ac:dyDescent="0.2">
      <c r="A21" s="75" t="s">
        <v>16</v>
      </c>
      <c r="B21" s="80">
        <v>1956.123</v>
      </c>
      <c r="C21" s="81">
        <v>1826.2949999999998</v>
      </c>
      <c r="D21" s="81">
        <v>1787.144</v>
      </c>
      <c r="E21" s="81">
        <v>1772.002</v>
      </c>
      <c r="F21" s="81">
        <v>1848.0059999999999</v>
      </c>
      <c r="G21" s="81">
        <v>2011.2729999999999</v>
      </c>
      <c r="H21" s="81">
        <v>2363.723</v>
      </c>
      <c r="I21" s="81">
        <v>2657.8480000000004</v>
      </c>
      <c r="J21" s="81">
        <v>2922.7820000000002</v>
      </c>
      <c r="K21" s="81">
        <v>3150.6439999999998</v>
      </c>
      <c r="L21" s="81">
        <v>3293.0110000000004</v>
      </c>
      <c r="M21" s="81">
        <v>3406.8709999999996</v>
      </c>
      <c r="N21" s="81">
        <v>3410.0769999999993</v>
      </c>
      <c r="O21" s="81">
        <v>3231.4700000000003</v>
      </c>
      <c r="P21" s="81">
        <v>3032.6879999999996</v>
      </c>
      <c r="Q21" s="81">
        <v>2890.4210000000003</v>
      </c>
      <c r="R21" s="81">
        <v>2824.9400000000005</v>
      </c>
      <c r="S21" s="81">
        <v>2869.9429999999998</v>
      </c>
      <c r="T21" s="81">
        <v>2947.23</v>
      </c>
      <c r="U21" s="81">
        <v>3169.7089999999998</v>
      </c>
      <c r="V21" s="81">
        <v>3253.3850000000002</v>
      </c>
      <c r="W21" s="81">
        <v>2898.1380000000004</v>
      </c>
      <c r="X21" s="81">
        <v>2510.212</v>
      </c>
      <c r="Y21" s="81">
        <v>2150.1639999999998</v>
      </c>
      <c r="Z21" s="78"/>
      <c r="AA21" s="79">
        <f t="shared" si="2"/>
        <v>64184.099000000009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82</v>
      </c>
      <c r="C23" s="77">
        <v>76</v>
      </c>
      <c r="D23" s="77">
        <v>70.5</v>
      </c>
      <c r="E23" s="77">
        <v>72.5</v>
      </c>
      <c r="F23" s="77">
        <v>74</v>
      </c>
      <c r="G23" s="77">
        <v>75.5</v>
      </c>
      <c r="H23" s="77">
        <v>78</v>
      </c>
      <c r="I23" s="77">
        <v>72</v>
      </c>
      <c r="J23" s="77">
        <v>68</v>
      </c>
      <c r="K23" s="77">
        <v>64.5</v>
      </c>
      <c r="L23" s="77">
        <v>66</v>
      </c>
      <c r="M23" s="77">
        <v>66.5</v>
      </c>
      <c r="N23" s="77">
        <v>69.5</v>
      </c>
      <c r="O23" s="77">
        <v>70</v>
      </c>
      <c r="P23" s="77">
        <v>71.5</v>
      </c>
      <c r="Q23" s="77">
        <v>73</v>
      </c>
      <c r="R23" s="77">
        <v>79.5</v>
      </c>
      <c r="S23" s="77">
        <v>90</v>
      </c>
      <c r="T23" s="77">
        <v>96.5</v>
      </c>
      <c r="U23" s="77">
        <v>130</v>
      </c>
      <c r="V23" s="77">
        <v>158</v>
      </c>
      <c r="W23" s="77">
        <v>123</v>
      </c>
      <c r="X23" s="77">
        <v>105.5</v>
      </c>
      <c r="Y23" s="77">
        <v>109.5</v>
      </c>
      <c r="Z23" s="77"/>
      <c r="AA23" s="79">
        <f t="shared" si="2"/>
        <v>2041.5</v>
      </c>
    </row>
    <row r="24" spans="1:27" ht="24.95" customHeight="1" x14ac:dyDescent="0.2">
      <c r="A24" s="85" t="s">
        <v>19</v>
      </c>
      <c r="B24" s="77">
        <v>246.00000000000003</v>
      </c>
      <c r="C24" s="77">
        <v>233</v>
      </c>
      <c r="D24" s="77">
        <v>227.99999999999997</v>
      </c>
      <c r="E24" s="77">
        <v>226</v>
      </c>
      <c r="F24" s="77">
        <v>236</v>
      </c>
      <c r="G24" s="77">
        <v>259</v>
      </c>
      <c r="H24" s="77">
        <v>310</v>
      </c>
      <c r="I24" s="77">
        <v>352</v>
      </c>
      <c r="J24" s="77">
        <v>389</v>
      </c>
      <c r="K24" s="77">
        <v>412</v>
      </c>
      <c r="L24" s="77">
        <v>420</v>
      </c>
      <c r="M24" s="77">
        <v>424.00000000000011</v>
      </c>
      <c r="N24" s="77">
        <v>422.99999999999994</v>
      </c>
      <c r="O24" s="77">
        <v>404</v>
      </c>
      <c r="P24" s="77">
        <v>385</v>
      </c>
      <c r="Q24" s="77">
        <v>373.99999999999994</v>
      </c>
      <c r="R24" s="77">
        <v>375</v>
      </c>
      <c r="S24" s="77">
        <v>382.99999999999994</v>
      </c>
      <c r="T24" s="77">
        <v>388</v>
      </c>
      <c r="U24" s="77">
        <v>405</v>
      </c>
      <c r="V24" s="77">
        <v>391.00000000000006</v>
      </c>
      <c r="W24" s="77">
        <v>350.00000000000006</v>
      </c>
      <c r="X24" s="77">
        <v>306.99999999999994</v>
      </c>
      <c r="Y24" s="77">
        <v>272</v>
      </c>
      <c r="Z24" s="77"/>
      <c r="AA24" s="79">
        <f t="shared" si="2"/>
        <v>8192</v>
      </c>
    </row>
    <row r="25" spans="1:27" ht="30" customHeight="1" thickBot="1" x14ac:dyDescent="0.25">
      <c r="A25" s="86" t="s">
        <v>20</v>
      </c>
      <c r="B25" s="87">
        <f t="shared" ref="B25:AA25" si="3">SUM(B19:B24)</f>
        <v>3835.5830000000001</v>
      </c>
      <c r="C25" s="88">
        <f t="shared" si="3"/>
        <v>3670.9669999999996</v>
      </c>
      <c r="D25" s="88">
        <f t="shared" si="3"/>
        <v>3614.2860000000001</v>
      </c>
      <c r="E25" s="88">
        <f t="shared" si="3"/>
        <v>3602.174</v>
      </c>
      <c r="F25" s="88">
        <f t="shared" si="3"/>
        <v>3762.0540000000001</v>
      </c>
      <c r="G25" s="88">
        <f t="shared" si="3"/>
        <v>4169.3789999999999</v>
      </c>
      <c r="H25" s="88">
        <f t="shared" si="3"/>
        <v>4783.8629999999994</v>
      </c>
      <c r="I25" s="88">
        <f t="shared" si="3"/>
        <v>5306.8020000000006</v>
      </c>
      <c r="J25" s="88">
        <f t="shared" si="3"/>
        <v>5678.0730000000003</v>
      </c>
      <c r="K25" s="88">
        <f t="shared" si="3"/>
        <v>5999.5669999999991</v>
      </c>
      <c r="L25" s="88">
        <f t="shared" si="3"/>
        <v>6159.4680000000008</v>
      </c>
      <c r="M25" s="88">
        <f t="shared" si="3"/>
        <v>6282.8989999999994</v>
      </c>
      <c r="N25" s="88">
        <f t="shared" si="3"/>
        <v>6295.1819999999989</v>
      </c>
      <c r="O25" s="88">
        <f t="shared" si="3"/>
        <v>6075.6949999999997</v>
      </c>
      <c r="P25" s="88">
        <f t="shared" si="3"/>
        <v>5802.6029999999992</v>
      </c>
      <c r="Q25" s="88">
        <f t="shared" si="3"/>
        <v>5506.5770000000002</v>
      </c>
      <c r="R25" s="88">
        <f t="shared" si="3"/>
        <v>5446.6590000000006</v>
      </c>
      <c r="S25" s="88">
        <f t="shared" si="3"/>
        <v>5392.1559999999999</v>
      </c>
      <c r="T25" s="88">
        <f t="shared" si="3"/>
        <v>5446.7570000000005</v>
      </c>
      <c r="U25" s="88">
        <f t="shared" si="3"/>
        <v>5716.49</v>
      </c>
      <c r="V25" s="88">
        <f t="shared" si="3"/>
        <v>5740.2939999999999</v>
      </c>
      <c r="W25" s="88">
        <f t="shared" si="3"/>
        <v>5170.7210000000005</v>
      </c>
      <c r="X25" s="88">
        <f t="shared" si="3"/>
        <v>4666.5689999999995</v>
      </c>
      <c r="Y25" s="88">
        <f t="shared" si="3"/>
        <v>4344.1569999999992</v>
      </c>
      <c r="Z25" s="89">
        <f t="shared" si="3"/>
        <v>0</v>
      </c>
      <c r="AA25" s="90">
        <f t="shared" si="3"/>
        <v>122468.97500000001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385</v>
      </c>
      <c r="C28" s="72">
        <v>366</v>
      </c>
      <c r="D28" s="72">
        <v>355.5</v>
      </c>
      <c r="E28" s="72">
        <v>353.5</v>
      </c>
      <c r="F28" s="72">
        <v>365</v>
      </c>
      <c r="G28" s="72">
        <v>389.5</v>
      </c>
      <c r="H28" s="72">
        <v>443</v>
      </c>
      <c r="I28" s="72">
        <v>479</v>
      </c>
      <c r="J28" s="72">
        <v>546</v>
      </c>
      <c r="K28" s="72">
        <v>569.5</v>
      </c>
      <c r="L28" s="72">
        <v>577</v>
      </c>
      <c r="M28" s="72">
        <v>581.5</v>
      </c>
      <c r="N28" s="72">
        <v>583.5</v>
      </c>
      <c r="O28" s="72">
        <v>565</v>
      </c>
      <c r="P28" s="72">
        <v>547.5</v>
      </c>
      <c r="Q28" s="72">
        <v>538</v>
      </c>
      <c r="R28" s="72">
        <v>541.5</v>
      </c>
      <c r="S28" s="72">
        <v>531</v>
      </c>
      <c r="T28" s="72">
        <v>539.5</v>
      </c>
      <c r="U28" s="72">
        <v>601</v>
      </c>
      <c r="V28" s="72">
        <v>615</v>
      </c>
      <c r="W28" s="72">
        <v>539</v>
      </c>
      <c r="X28" s="72">
        <v>467.5</v>
      </c>
      <c r="Y28" s="72">
        <v>436.5</v>
      </c>
      <c r="Z28" s="73"/>
      <c r="AA28" s="74">
        <f>SUM(B28:Z28)</f>
        <v>11915.5</v>
      </c>
    </row>
    <row r="29" spans="1:27" ht="24.95" customHeight="1" x14ac:dyDescent="0.2">
      <c r="A29" s="75" t="s">
        <v>23</v>
      </c>
      <c r="B29" s="76">
        <v>3502.5830000000001</v>
      </c>
      <c r="C29" s="77">
        <v>3356.9670000000001</v>
      </c>
      <c r="D29" s="77">
        <v>3310.7860000000001</v>
      </c>
      <c r="E29" s="77">
        <v>3298.674</v>
      </c>
      <c r="F29" s="77">
        <v>3447.0540000000001</v>
      </c>
      <c r="G29" s="77">
        <v>3804.8789999999999</v>
      </c>
      <c r="H29" s="77">
        <v>4363.8630000000003</v>
      </c>
      <c r="I29" s="77">
        <v>4857.8029999999999</v>
      </c>
      <c r="J29" s="77">
        <v>5266.0730000000003</v>
      </c>
      <c r="K29" s="77">
        <v>5533.067</v>
      </c>
      <c r="L29" s="77">
        <v>5885.4679999999998</v>
      </c>
      <c r="M29" s="77">
        <v>6001.3990000000003</v>
      </c>
      <c r="N29" s="77">
        <v>6014.6819999999998</v>
      </c>
      <c r="O29" s="77">
        <v>5827.6949999999997</v>
      </c>
      <c r="P29" s="77">
        <v>5552.1030000000001</v>
      </c>
      <c r="Q29" s="77">
        <v>5156.5770000000002</v>
      </c>
      <c r="R29" s="77">
        <v>5097.1589999999997</v>
      </c>
      <c r="S29" s="77">
        <v>4964.1559999999999</v>
      </c>
      <c r="T29" s="77">
        <v>5060.2569999999996</v>
      </c>
      <c r="U29" s="77">
        <v>5196.49</v>
      </c>
      <c r="V29" s="77">
        <v>5237.2950000000001</v>
      </c>
      <c r="W29" s="77">
        <v>4722.7209999999995</v>
      </c>
      <c r="X29" s="77">
        <v>4266.0690000000004</v>
      </c>
      <c r="Y29" s="77">
        <v>3987.6570000000002</v>
      </c>
      <c r="Z29" s="78"/>
      <c r="AA29" s="79">
        <f>SUM(B29:Z29)</f>
        <v>113711.47700000003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3887.5830000000001</v>
      </c>
      <c r="C31" s="62">
        <f t="shared" si="4"/>
        <v>3722.9670000000001</v>
      </c>
      <c r="D31" s="62">
        <f t="shared" si="4"/>
        <v>3666.2860000000001</v>
      </c>
      <c r="E31" s="62">
        <f t="shared" si="4"/>
        <v>3652.174</v>
      </c>
      <c r="F31" s="62">
        <f t="shared" si="4"/>
        <v>3812.0540000000001</v>
      </c>
      <c r="G31" s="62">
        <f t="shared" si="4"/>
        <v>4194.3789999999999</v>
      </c>
      <c r="H31" s="62">
        <f t="shared" si="4"/>
        <v>4806.8630000000003</v>
      </c>
      <c r="I31" s="62">
        <f t="shared" si="4"/>
        <v>5336.8029999999999</v>
      </c>
      <c r="J31" s="62">
        <f t="shared" si="4"/>
        <v>5812.0730000000003</v>
      </c>
      <c r="K31" s="62">
        <f t="shared" si="4"/>
        <v>6102.567</v>
      </c>
      <c r="L31" s="62">
        <f t="shared" si="4"/>
        <v>6462.4679999999998</v>
      </c>
      <c r="M31" s="62">
        <f t="shared" si="4"/>
        <v>6582.8990000000003</v>
      </c>
      <c r="N31" s="62">
        <f t="shared" si="4"/>
        <v>6598.1819999999998</v>
      </c>
      <c r="O31" s="62">
        <f t="shared" si="4"/>
        <v>6392.6949999999997</v>
      </c>
      <c r="P31" s="62">
        <f t="shared" si="4"/>
        <v>6099.6030000000001</v>
      </c>
      <c r="Q31" s="62">
        <f t="shared" si="4"/>
        <v>5694.5770000000002</v>
      </c>
      <c r="R31" s="62">
        <f t="shared" si="4"/>
        <v>5638.6589999999997</v>
      </c>
      <c r="S31" s="62">
        <f t="shared" si="4"/>
        <v>5495.1559999999999</v>
      </c>
      <c r="T31" s="62">
        <f t="shared" si="4"/>
        <v>5599.7569999999996</v>
      </c>
      <c r="U31" s="62">
        <f t="shared" si="4"/>
        <v>5797.49</v>
      </c>
      <c r="V31" s="62">
        <f t="shared" si="4"/>
        <v>5852.2950000000001</v>
      </c>
      <c r="W31" s="62">
        <f t="shared" si="4"/>
        <v>5261.7209999999995</v>
      </c>
      <c r="X31" s="62">
        <f t="shared" si="4"/>
        <v>4733.5690000000004</v>
      </c>
      <c r="Y31" s="62">
        <f t="shared" si="4"/>
        <v>4424.1570000000002</v>
      </c>
      <c r="Z31" s="63">
        <f t="shared" si="4"/>
        <v>0</v>
      </c>
      <c r="AA31" s="64">
        <f t="shared" si="4"/>
        <v>125626.97700000003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</v>
      </c>
      <c r="C34" s="95">
        <v>27</v>
      </c>
      <c r="D34" s="95">
        <v>27</v>
      </c>
      <c r="E34" s="95">
        <v>25</v>
      </c>
      <c r="F34" s="95">
        <v>25</v>
      </c>
      <c r="G34" s="95"/>
      <c r="H34" s="95"/>
      <c r="I34" s="95">
        <v>10</v>
      </c>
      <c r="J34" s="95">
        <v>104</v>
      </c>
      <c r="K34" s="95">
        <v>69</v>
      </c>
      <c r="L34" s="95">
        <v>129</v>
      </c>
      <c r="M34" s="95">
        <v>121</v>
      </c>
      <c r="N34" s="95">
        <v>121</v>
      </c>
      <c r="O34" s="95">
        <v>158</v>
      </c>
      <c r="P34" s="95">
        <v>151</v>
      </c>
      <c r="Q34" s="95">
        <v>102</v>
      </c>
      <c r="R34" s="95">
        <v>51</v>
      </c>
      <c r="S34" s="95">
        <v>53</v>
      </c>
      <c r="T34" s="95">
        <v>50</v>
      </c>
      <c r="U34" s="95"/>
      <c r="V34" s="95">
        <v>1E-3</v>
      </c>
      <c r="W34" s="95"/>
      <c r="X34" s="95">
        <v>45</v>
      </c>
      <c r="Y34" s="95">
        <v>48</v>
      </c>
      <c r="Z34" s="96"/>
      <c r="AA34" s="74">
        <f t="shared" ref="AA34:AA39" si="5">SUM(B34:Z34)</f>
        <v>1343.001</v>
      </c>
    </row>
    <row r="35" spans="1:27" ht="24.95" customHeight="1" x14ac:dyDescent="0.2">
      <c r="A35" s="97" t="s">
        <v>41</v>
      </c>
      <c r="B35" s="98">
        <v>25</v>
      </c>
      <c r="C35" s="99">
        <v>25</v>
      </c>
      <c r="D35" s="99">
        <v>25</v>
      </c>
      <c r="E35" s="99">
        <v>25</v>
      </c>
      <c r="F35" s="99">
        <v>25</v>
      </c>
      <c r="G35" s="99">
        <v>25</v>
      </c>
      <c r="H35" s="99">
        <v>23</v>
      </c>
      <c r="I35" s="99">
        <v>20.001000000000001</v>
      </c>
      <c r="J35" s="99">
        <v>30</v>
      </c>
      <c r="K35" s="99">
        <v>30</v>
      </c>
      <c r="L35" s="99">
        <v>170</v>
      </c>
      <c r="M35" s="99">
        <v>165</v>
      </c>
      <c r="N35" s="99">
        <v>168</v>
      </c>
      <c r="O35" s="99">
        <v>145</v>
      </c>
      <c r="P35" s="99">
        <v>132</v>
      </c>
      <c r="Q35" s="99">
        <v>72</v>
      </c>
      <c r="R35" s="99">
        <v>141</v>
      </c>
      <c r="S35" s="99">
        <v>50</v>
      </c>
      <c r="T35" s="99">
        <v>103</v>
      </c>
      <c r="U35" s="99">
        <v>81</v>
      </c>
      <c r="V35" s="99">
        <v>112</v>
      </c>
      <c r="W35" s="99">
        <v>91</v>
      </c>
      <c r="X35" s="99">
        <v>22</v>
      </c>
      <c r="Y35" s="99">
        <v>32</v>
      </c>
      <c r="Z35" s="100"/>
      <c r="AA35" s="79">
        <f t="shared" si="5"/>
        <v>1737.001</v>
      </c>
    </row>
    <row r="36" spans="1:27" ht="24.95" customHeight="1" x14ac:dyDescent="0.2">
      <c r="A36" s="97" t="s">
        <v>42</v>
      </c>
      <c r="B36" s="98">
        <v>102</v>
      </c>
      <c r="C36" s="99"/>
      <c r="D36" s="99"/>
      <c r="E36" s="99"/>
      <c r="F36" s="99"/>
      <c r="G36" s="99"/>
      <c r="H36" s="99">
        <v>1058</v>
      </c>
      <c r="I36" s="99">
        <v>624</v>
      </c>
      <c r="J36" s="99"/>
      <c r="K36" s="99">
        <v>33.299999999999997</v>
      </c>
      <c r="L36" s="99">
        <v>266.60000000000002</v>
      </c>
      <c r="M36" s="99">
        <v>1</v>
      </c>
      <c r="N36" s="99">
        <v>327.5</v>
      </c>
      <c r="O36" s="99">
        <v>402.4</v>
      </c>
      <c r="P36" s="99">
        <v>412.1</v>
      </c>
      <c r="Q36" s="99">
        <v>395.2</v>
      </c>
      <c r="R36" s="99">
        <v>516.5</v>
      </c>
      <c r="S36" s="99">
        <v>17.2</v>
      </c>
      <c r="T36" s="99">
        <v>892</v>
      </c>
      <c r="U36" s="99">
        <v>1032</v>
      </c>
      <c r="V36" s="99">
        <v>1027</v>
      </c>
      <c r="W36" s="99">
        <v>1027</v>
      </c>
      <c r="X36" s="99">
        <v>651.4</v>
      </c>
      <c r="Y36" s="99">
        <v>419.5</v>
      </c>
      <c r="Z36" s="100"/>
      <c r="AA36" s="79">
        <f t="shared" si="5"/>
        <v>9204.7000000000007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4</v>
      </c>
      <c r="L37" s="99">
        <v>4</v>
      </c>
      <c r="M37" s="99">
        <v>14</v>
      </c>
      <c r="N37" s="99">
        <v>14</v>
      </c>
      <c r="O37" s="99">
        <v>14</v>
      </c>
      <c r="P37" s="99">
        <v>14</v>
      </c>
      <c r="Q37" s="99">
        <v>14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242.8</v>
      </c>
      <c r="O38" s="99">
        <v>126.6</v>
      </c>
      <c r="P38" s="99"/>
      <c r="Q38" s="99"/>
      <c r="R38" s="99"/>
      <c r="S38" s="99"/>
      <c r="T38" s="99">
        <v>44.1</v>
      </c>
      <c r="U38" s="99"/>
      <c r="V38" s="99"/>
      <c r="W38" s="99">
        <v>58.4</v>
      </c>
      <c r="X38" s="99">
        <v>500</v>
      </c>
      <c r="Y38" s="99">
        <v>500</v>
      </c>
      <c r="Z38" s="100"/>
      <c r="AA38" s="79">
        <f t="shared" si="5"/>
        <v>6971.9000000000005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654</v>
      </c>
      <c r="C39" s="88">
        <f t="shared" si="6"/>
        <v>552</v>
      </c>
      <c r="D39" s="88">
        <f t="shared" si="6"/>
        <v>552</v>
      </c>
      <c r="E39" s="88">
        <f t="shared" si="6"/>
        <v>550</v>
      </c>
      <c r="F39" s="88">
        <f t="shared" si="6"/>
        <v>550</v>
      </c>
      <c r="G39" s="88">
        <f t="shared" si="6"/>
        <v>525</v>
      </c>
      <c r="H39" s="88">
        <f t="shared" si="6"/>
        <v>1081</v>
      </c>
      <c r="I39" s="88">
        <f t="shared" si="6"/>
        <v>1154.001</v>
      </c>
      <c r="J39" s="88">
        <f t="shared" si="6"/>
        <v>634</v>
      </c>
      <c r="K39" s="88">
        <f t="shared" si="6"/>
        <v>636.29999999999995</v>
      </c>
      <c r="L39" s="88">
        <f t="shared" si="6"/>
        <v>1069.5999999999999</v>
      </c>
      <c r="M39" s="88">
        <f t="shared" si="6"/>
        <v>801</v>
      </c>
      <c r="N39" s="88">
        <f t="shared" si="6"/>
        <v>873.3</v>
      </c>
      <c r="O39" s="88">
        <f t="shared" si="6"/>
        <v>846</v>
      </c>
      <c r="P39" s="88">
        <f t="shared" si="6"/>
        <v>709.1</v>
      </c>
      <c r="Q39" s="88">
        <f t="shared" si="6"/>
        <v>583.20000000000005</v>
      </c>
      <c r="R39" s="88">
        <f t="shared" si="6"/>
        <v>708.5</v>
      </c>
      <c r="S39" s="88">
        <f t="shared" si="6"/>
        <v>120.2</v>
      </c>
      <c r="T39" s="88">
        <f t="shared" si="6"/>
        <v>1089.0999999999999</v>
      </c>
      <c r="U39" s="88">
        <f t="shared" si="6"/>
        <v>1113</v>
      </c>
      <c r="V39" s="88">
        <f t="shared" si="6"/>
        <v>1139.001</v>
      </c>
      <c r="W39" s="88">
        <f t="shared" si="6"/>
        <v>1176.4000000000001</v>
      </c>
      <c r="X39" s="88">
        <f t="shared" si="6"/>
        <v>1218.4000000000001</v>
      </c>
      <c r="Y39" s="88">
        <f t="shared" si="6"/>
        <v>999.5</v>
      </c>
      <c r="Z39" s="89">
        <f t="shared" si="6"/>
        <v>0</v>
      </c>
      <c r="AA39" s="90">
        <f t="shared" si="5"/>
        <v>19334.602000000003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102</v>
      </c>
      <c r="C44" s="99"/>
      <c r="D44" s="99"/>
      <c r="E44" s="99"/>
      <c r="F44" s="99"/>
      <c r="G44" s="99"/>
      <c r="H44" s="99">
        <v>1058</v>
      </c>
      <c r="I44" s="99">
        <v>624</v>
      </c>
      <c r="J44" s="99"/>
      <c r="K44" s="99">
        <v>33.299999999999997</v>
      </c>
      <c r="L44" s="99">
        <v>266.60000000000002</v>
      </c>
      <c r="M44" s="99">
        <v>1</v>
      </c>
      <c r="N44" s="99">
        <v>327.5</v>
      </c>
      <c r="O44" s="99">
        <v>402.4</v>
      </c>
      <c r="P44" s="99">
        <v>412.1</v>
      </c>
      <c r="Q44" s="99">
        <v>395.2</v>
      </c>
      <c r="R44" s="99">
        <v>516.5</v>
      </c>
      <c r="S44" s="99">
        <v>17.2</v>
      </c>
      <c r="T44" s="99">
        <v>892</v>
      </c>
      <c r="U44" s="99">
        <v>1032</v>
      </c>
      <c r="V44" s="99">
        <v>1027</v>
      </c>
      <c r="W44" s="99">
        <v>1027</v>
      </c>
      <c r="X44" s="99">
        <v>651.4</v>
      </c>
      <c r="Y44" s="99">
        <v>419.5</v>
      </c>
      <c r="Z44" s="100"/>
      <c r="AA44" s="79">
        <f t="shared" si="7"/>
        <v>9204.7000000000007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242.8</v>
      </c>
      <c r="O46" s="99">
        <v>126.6</v>
      </c>
      <c r="P46" s="99"/>
      <c r="Q46" s="99"/>
      <c r="R46" s="99"/>
      <c r="S46" s="99"/>
      <c r="T46" s="99">
        <v>44.1</v>
      </c>
      <c r="U46" s="99"/>
      <c r="V46" s="99"/>
      <c r="W46" s="99">
        <v>58.4</v>
      </c>
      <c r="X46" s="99">
        <v>500</v>
      </c>
      <c r="Y46" s="99">
        <v>500</v>
      </c>
      <c r="Z46" s="100"/>
      <c r="AA46" s="79">
        <f t="shared" si="7"/>
        <v>6971.9000000000005</v>
      </c>
    </row>
    <row r="47" spans="1:27" ht="24.95" customHeight="1" x14ac:dyDescent="0.2">
      <c r="A47" s="85" t="s">
        <v>47</v>
      </c>
      <c r="B47" s="98">
        <v>59.5</v>
      </c>
      <c r="C47" s="99">
        <v>48.5</v>
      </c>
      <c r="D47" s="99">
        <v>53.5</v>
      </c>
      <c r="E47" s="99">
        <v>53.5</v>
      </c>
      <c r="F47" s="99">
        <v>65.5</v>
      </c>
      <c r="G47" s="99">
        <v>69.5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1550</v>
      </c>
    </row>
    <row r="48" spans="1:27" ht="30" customHeight="1" thickBot="1" x14ac:dyDescent="0.25">
      <c r="A48" s="86" t="s">
        <v>48</v>
      </c>
      <c r="B48" s="87">
        <f>SUM(B42:B47)</f>
        <v>661.5</v>
      </c>
      <c r="C48" s="88">
        <f t="shared" ref="C48:Z48" si="8">SUM(C42:C47)</f>
        <v>548.5</v>
      </c>
      <c r="D48" s="88">
        <f t="shared" si="8"/>
        <v>553.5</v>
      </c>
      <c r="E48" s="88">
        <f t="shared" si="8"/>
        <v>553.5</v>
      </c>
      <c r="F48" s="88">
        <f t="shared" si="8"/>
        <v>565.5</v>
      </c>
      <c r="G48" s="88">
        <f t="shared" si="8"/>
        <v>569.5</v>
      </c>
      <c r="H48" s="88">
        <f t="shared" si="8"/>
        <v>1058</v>
      </c>
      <c r="I48" s="88">
        <f t="shared" si="8"/>
        <v>1124</v>
      </c>
      <c r="J48" s="88">
        <f t="shared" si="8"/>
        <v>500</v>
      </c>
      <c r="K48" s="88">
        <f t="shared" si="8"/>
        <v>533.29999999999995</v>
      </c>
      <c r="L48" s="88">
        <f t="shared" si="8"/>
        <v>766.6</v>
      </c>
      <c r="M48" s="88">
        <f t="shared" si="8"/>
        <v>501</v>
      </c>
      <c r="N48" s="88">
        <f t="shared" si="8"/>
        <v>570.29999999999995</v>
      </c>
      <c r="O48" s="88">
        <f t="shared" si="8"/>
        <v>529</v>
      </c>
      <c r="P48" s="88">
        <f t="shared" si="8"/>
        <v>412.1</v>
      </c>
      <c r="Q48" s="88">
        <f t="shared" si="8"/>
        <v>395.2</v>
      </c>
      <c r="R48" s="88">
        <f t="shared" si="8"/>
        <v>666.5</v>
      </c>
      <c r="S48" s="88">
        <f t="shared" si="8"/>
        <v>167.2</v>
      </c>
      <c r="T48" s="88">
        <f t="shared" si="8"/>
        <v>1086.0999999999999</v>
      </c>
      <c r="U48" s="88">
        <f t="shared" si="8"/>
        <v>1182</v>
      </c>
      <c r="V48" s="88">
        <f t="shared" si="8"/>
        <v>1177</v>
      </c>
      <c r="W48" s="88">
        <f t="shared" si="8"/>
        <v>1235.4000000000001</v>
      </c>
      <c r="X48" s="88">
        <f t="shared" si="8"/>
        <v>1301.4000000000001</v>
      </c>
      <c r="Y48" s="88">
        <f t="shared" si="8"/>
        <v>1069.5</v>
      </c>
      <c r="Z48" s="89">
        <f t="shared" si="8"/>
        <v>0</v>
      </c>
      <c r="AA48" s="90">
        <f t="shared" si="7"/>
        <v>17726.600000000002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4489.5830000000005</v>
      </c>
      <c r="C51" s="88">
        <f t="shared" si="10"/>
        <v>4222.9669999999996</v>
      </c>
      <c r="D51" s="88">
        <f t="shared" si="10"/>
        <v>4166.2860000000001</v>
      </c>
      <c r="E51" s="88">
        <f t="shared" si="10"/>
        <v>4152.174</v>
      </c>
      <c r="F51" s="88">
        <f t="shared" si="10"/>
        <v>4312.0540000000001</v>
      </c>
      <c r="G51" s="88">
        <f t="shared" si="10"/>
        <v>4694.3789999999999</v>
      </c>
      <c r="H51" s="88">
        <f t="shared" si="10"/>
        <v>5864.8629999999994</v>
      </c>
      <c r="I51" s="88">
        <f t="shared" si="10"/>
        <v>6460.8030000000008</v>
      </c>
      <c r="J51" s="88">
        <f t="shared" si="10"/>
        <v>6312.0730000000003</v>
      </c>
      <c r="K51" s="88">
        <f t="shared" si="10"/>
        <v>6635.8669999999993</v>
      </c>
      <c r="L51" s="88">
        <f t="shared" si="10"/>
        <v>7229.0680000000011</v>
      </c>
      <c r="M51" s="88">
        <f t="shared" si="10"/>
        <v>7083.8989999999994</v>
      </c>
      <c r="N51" s="88">
        <f t="shared" si="10"/>
        <v>7168.4819999999991</v>
      </c>
      <c r="O51" s="88">
        <f t="shared" si="10"/>
        <v>6921.6949999999997</v>
      </c>
      <c r="P51" s="88">
        <f t="shared" si="10"/>
        <v>6511.7029999999995</v>
      </c>
      <c r="Q51" s="88">
        <f t="shared" si="10"/>
        <v>6089.777</v>
      </c>
      <c r="R51" s="88">
        <f t="shared" si="10"/>
        <v>6155.1590000000006</v>
      </c>
      <c r="S51" s="88">
        <f t="shared" si="10"/>
        <v>5512.3559999999998</v>
      </c>
      <c r="T51" s="88">
        <f t="shared" si="10"/>
        <v>6535.857</v>
      </c>
      <c r="U51" s="88">
        <f t="shared" si="10"/>
        <v>6829.49</v>
      </c>
      <c r="V51" s="88">
        <f t="shared" si="10"/>
        <v>6879.2950000000001</v>
      </c>
      <c r="W51" s="88">
        <f t="shared" si="10"/>
        <v>6347.121000000001</v>
      </c>
      <c r="X51" s="88">
        <f t="shared" si="10"/>
        <v>5884.9689999999991</v>
      </c>
      <c r="Y51" s="88">
        <f t="shared" si="10"/>
        <v>5343.6569999999992</v>
      </c>
      <c r="Z51" s="89">
        <f t="shared" si="10"/>
        <v>0</v>
      </c>
      <c r="AA51" s="104">
        <f>SUM(B51:Z51)</f>
        <v>141803.57700000002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602</v>
      </c>
      <c r="C4" s="18">
        <v>-50.899999999999977</v>
      </c>
      <c r="D4" s="18">
        <v>-313.70000000000005</v>
      </c>
      <c r="E4" s="18">
        <v>-509.9</v>
      </c>
      <c r="F4" s="18">
        <v>-429.4</v>
      </c>
      <c r="G4" s="18">
        <v>315.60000000000002</v>
      </c>
      <c r="H4" s="18">
        <v>643</v>
      </c>
      <c r="I4" s="18">
        <v>1124</v>
      </c>
      <c r="J4" s="18">
        <v>312.8</v>
      </c>
      <c r="K4" s="18">
        <v>533.29999999999995</v>
      </c>
      <c r="L4" s="18">
        <v>766.6</v>
      </c>
      <c r="M4" s="18">
        <v>501</v>
      </c>
      <c r="N4" s="18">
        <v>570.29999999999995</v>
      </c>
      <c r="O4" s="18">
        <v>529</v>
      </c>
      <c r="P4" s="18">
        <v>391</v>
      </c>
      <c r="Q4" s="18">
        <v>374.9</v>
      </c>
      <c r="R4" s="18">
        <v>16.5</v>
      </c>
      <c r="S4" s="18">
        <v>-38.700000000000003</v>
      </c>
      <c r="T4" s="18">
        <v>936.1</v>
      </c>
      <c r="U4" s="18">
        <v>948.4</v>
      </c>
      <c r="V4" s="18">
        <v>854.5</v>
      </c>
      <c r="W4" s="18">
        <v>1085.4000000000001</v>
      </c>
      <c r="X4" s="18">
        <v>1151.4000000000001</v>
      </c>
      <c r="Y4" s="18">
        <v>919.5</v>
      </c>
      <c r="Z4" s="19"/>
      <c r="AA4" s="111">
        <f>SUM(B4:Z4)</f>
        <v>11232.699999999999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84.35</v>
      </c>
      <c r="C7" s="117">
        <v>74.88</v>
      </c>
      <c r="D7" s="117">
        <v>58.7</v>
      </c>
      <c r="E7" s="117">
        <v>58.94</v>
      </c>
      <c r="F7" s="117">
        <v>75.77</v>
      </c>
      <c r="G7" s="117">
        <v>90.44</v>
      </c>
      <c r="H7" s="117">
        <v>102</v>
      </c>
      <c r="I7" s="117">
        <v>106.21</v>
      </c>
      <c r="J7" s="117">
        <v>77.89</v>
      </c>
      <c r="K7" s="117">
        <v>72.7</v>
      </c>
      <c r="L7" s="117">
        <v>90.44</v>
      </c>
      <c r="M7" s="117">
        <v>90.44</v>
      </c>
      <c r="N7" s="117">
        <v>74.42</v>
      </c>
      <c r="O7" s="117">
        <v>75</v>
      </c>
      <c r="P7" s="117">
        <v>85</v>
      </c>
      <c r="Q7" s="117">
        <v>90.44</v>
      </c>
      <c r="R7" s="117">
        <v>125.93</v>
      </c>
      <c r="S7" s="117">
        <v>104.42</v>
      </c>
      <c r="T7" s="117">
        <v>104.3</v>
      </c>
      <c r="U7" s="117">
        <v>134.1</v>
      </c>
      <c r="V7" s="117">
        <v>134</v>
      </c>
      <c r="W7" s="117">
        <v>119.52</v>
      </c>
      <c r="X7" s="117">
        <v>94.48</v>
      </c>
      <c r="Y7" s="117">
        <v>86.99</v>
      </c>
      <c r="Z7" s="118"/>
      <c r="AA7" s="119">
        <f>IF(SUM(B7:Z7)&lt;&gt;0,AVERAGEIF(B7:Z7,"&lt;&gt;"""),"")</f>
        <v>92.139999999999986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550.9</v>
      </c>
      <c r="D13" s="129">
        <v>813.7</v>
      </c>
      <c r="E13" s="129">
        <v>1009.9</v>
      </c>
      <c r="F13" s="129">
        <v>929.4</v>
      </c>
      <c r="G13" s="129">
        <v>184.4</v>
      </c>
      <c r="H13" s="129"/>
      <c r="I13" s="129"/>
      <c r="J13" s="129">
        <v>187.2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3675.5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415</v>
      </c>
      <c r="I15" s="133"/>
      <c r="J15" s="133"/>
      <c r="K15" s="133"/>
      <c r="L15" s="133"/>
      <c r="M15" s="133"/>
      <c r="N15" s="133"/>
      <c r="O15" s="133"/>
      <c r="P15" s="133">
        <v>21.1</v>
      </c>
      <c r="Q15" s="133">
        <v>20.3</v>
      </c>
      <c r="R15" s="133">
        <v>500</v>
      </c>
      <c r="S15" s="133">
        <v>55.9</v>
      </c>
      <c r="T15" s="133"/>
      <c r="U15" s="133">
        <v>83.6</v>
      </c>
      <c r="V15" s="133">
        <v>172.5</v>
      </c>
      <c r="W15" s="133"/>
      <c r="X15" s="133"/>
      <c r="Y15" s="133"/>
      <c r="Z15" s="131"/>
      <c r="AA15" s="132">
        <f t="shared" si="0"/>
        <v>1268.4000000000001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550.9</v>
      </c>
      <c r="D16" s="135">
        <f t="shared" si="1"/>
        <v>813.7</v>
      </c>
      <c r="E16" s="135">
        <f t="shared" si="1"/>
        <v>1009.9</v>
      </c>
      <c r="F16" s="135">
        <f t="shared" si="1"/>
        <v>929.4</v>
      </c>
      <c r="G16" s="135">
        <f t="shared" si="1"/>
        <v>184.4</v>
      </c>
      <c r="H16" s="135">
        <f t="shared" si="1"/>
        <v>415</v>
      </c>
      <c r="I16" s="135">
        <f t="shared" si="1"/>
        <v>0</v>
      </c>
      <c r="J16" s="135">
        <f t="shared" si="1"/>
        <v>187.2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21.1</v>
      </c>
      <c r="Q16" s="135">
        <f t="shared" si="1"/>
        <v>20.3</v>
      </c>
      <c r="R16" s="135">
        <f t="shared" si="1"/>
        <v>500</v>
      </c>
      <c r="S16" s="135">
        <f t="shared" si="1"/>
        <v>55.9</v>
      </c>
      <c r="T16" s="135">
        <f t="shared" si="1"/>
        <v>0</v>
      </c>
      <c r="U16" s="135">
        <f t="shared" si="1"/>
        <v>83.6</v>
      </c>
      <c r="V16" s="135">
        <f t="shared" si="1"/>
        <v>172.5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4943.9000000000005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102</v>
      </c>
      <c r="C21" s="129"/>
      <c r="D21" s="129"/>
      <c r="E21" s="129"/>
      <c r="F21" s="129"/>
      <c r="G21" s="129"/>
      <c r="H21" s="129">
        <v>1058</v>
      </c>
      <c r="I21" s="129">
        <v>624</v>
      </c>
      <c r="J21" s="129"/>
      <c r="K21" s="129">
        <v>33.299999999999997</v>
      </c>
      <c r="L21" s="129">
        <v>266.60000000000002</v>
      </c>
      <c r="M21" s="129">
        <v>1</v>
      </c>
      <c r="N21" s="129">
        <v>327.5</v>
      </c>
      <c r="O21" s="129">
        <v>402.4</v>
      </c>
      <c r="P21" s="129">
        <v>412.1</v>
      </c>
      <c r="Q21" s="129">
        <v>395.2</v>
      </c>
      <c r="R21" s="129">
        <v>516.5</v>
      </c>
      <c r="S21" s="129">
        <v>17.2</v>
      </c>
      <c r="T21" s="129">
        <v>892</v>
      </c>
      <c r="U21" s="129">
        <v>1032</v>
      </c>
      <c r="V21" s="129">
        <v>1027</v>
      </c>
      <c r="W21" s="129">
        <v>1027</v>
      </c>
      <c r="X21" s="129">
        <v>651.4</v>
      </c>
      <c r="Y21" s="130">
        <v>419.5</v>
      </c>
      <c r="Z21" s="131"/>
      <c r="AA21" s="132">
        <f t="shared" si="2"/>
        <v>9204.7000000000007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242.8</v>
      </c>
      <c r="O23" s="133">
        <v>126.6</v>
      </c>
      <c r="P23" s="133"/>
      <c r="Q23" s="133"/>
      <c r="R23" s="133"/>
      <c r="S23" s="133"/>
      <c r="T23" s="133">
        <v>44.1</v>
      </c>
      <c r="U23" s="133"/>
      <c r="V23" s="133"/>
      <c r="W23" s="133">
        <v>58.4</v>
      </c>
      <c r="X23" s="133">
        <v>500</v>
      </c>
      <c r="Y23" s="133">
        <v>500</v>
      </c>
      <c r="Z23" s="131"/>
      <c r="AA23" s="132">
        <f t="shared" si="2"/>
        <v>6971.9000000000005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602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1058</v>
      </c>
      <c r="I24" s="135">
        <f t="shared" si="3"/>
        <v>1124</v>
      </c>
      <c r="J24" s="135">
        <f t="shared" si="3"/>
        <v>500</v>
      </c>
      <c r="K24" s="135">
        <f t="shared" si="3"/>
        <v>533.29999999999995</v>
      </c>
      <c r="L24" s="135">
        <f t="shared" si="3"/>
        <v>766.6</v>
      </c>
      <c r="M24" s="135">
        <f t="shared" si="3"/>
        <v>501</v>
      </c>
      <c r="N24" s="135">
        <f t="shared" si="3"/>
        <v>570.29999999999995</v>
      </c>
      <c r="O24" s="135">
        <f t="shared" si="3"/>
        <v>529</v>
      </c>
      <c r="P24" s="135">
        <f t="shared" si="3"/>
        <v>412.1</v>
      </c>
      <c r="Q24" s="135">
        <f t="shared" si="3"/>
        <v>395.2</v>
      </c>
      <c r="R24" s="135">
        <f t="shared" si="3"/>
        <v>516.5</v>
      </c>
      <c r="S24" s="135">
        <f t="shared" si="3"/>
        <v>17.2</v>
      </c>
      <c r="T24" s="135">
        <f t="shared" si="3"/>
        <v>936.1</v>
      </c>
      <c r="U24" s="135">
        <f t="shared" si="3"/>
        <v>1032</v>
      </c>
      <c r="V24" s="135">
        <f t="shared" si="3"/>
        <v>1027</v>
      </c>
      <c r="W24" s="135">
        <f t="shared" si="3"/>
        <v>1085.4000000000001</v>
      </c>
      <c r="X24" s="135">
        <f t="shared" si="3"/>
        <v>1151.4000000000001</v>
      </c>
      <c r="Y24" s="135">
        <f t="shared" si="3"/>
        <v>919.5</v>
      </c>
      <c r="Z24" s="136" t="str">
        <f t="shared" si="3"/>
        <v/>
      </c>
      <c r="AA24" s="90">
        <f t="shared" si="2"/>
        <v>16176.600000000002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2024-05-12T11:03:04Z</dcterms:created>
  <dcterms:modified xsi:type="dcterms:W3CDTF">2024-05-12T11:03:05Z</dcterms:modified>
</cp:coreProperties>
</file>