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<sst xmlns="http://schemas.openxmlformats.org/spreadsheetml/2006/main" count="117" uniqueCount="53">
  <si>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11/05/2024 14:02:59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</si>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</sst>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23-4D39-9267-D93D97C3021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90.5</c:v>
                </c:pt>
                <c:pt idx="1">
                  <c:v>84.5</c:v>
                </c:pt>
                <c:pt idx="2">
                  <c:v>84.5</c:v>
                </c:pt>
                <c:pt idx="3">
                  <c:v>84.5</c:v>
                </c:pt>
                <c:pt idx="4">
                  <c:v>84.5</c:v>
                </c:pt>
                <c:pt idx="5">
                  <c:v>104.5</c:v>
                </c:pt>
                <c:pt idx="6">
                  <c:v>154</c:v>
                </c:pt>
                <c:pt idx="7">
                  <c:v>183</c:v>
                </c:pt>
                <c:pt idx="8">
                  <c:v>190</c:v>
                </c:pt>
                <c:pt idx="9">
                  <c:v>181</c:v>
                </c:pt>
                <c:pt idx="10">
                  <c:v>170</c:v>
                </c:pt>
                <c:pt idx="11">
                  <c:v>166</c:v>
                </c:pt>
                <c:pt idx="12">
                  <c:v>167</c:v>
                </c:pt>
                <c:pt idx="13">
                  <c:v>161</c:v>
                </c:pt>
                <c:pt idx="14">
                  <c:v>157</c:v>
                </c:pt>
                <c:pt idx="15">
                  <c:v>159</c:v>
                </c:pt>
                <c:pt idx="16">
                  <c:v>117.5</c:v>
                </c:pt>
                <c:pt idx="17">
                  <c:v>117.5</c:v>
                </c:pt>
                <c:pt idx="18">
                  <c:v>144</c:v>
                </c:pt>
                <c:pt idx="19">
                  <c:v>163</c:v>
                </c:pt>
                <c:pt idx="20">
                  <c:v>152</c:v>
                </c:pt>
                <c:pt idx="21">
                  <c:v>119</c:v>
                </c:pt>
                <c:pt idx="22">
                  <c:v>84.5</c:v>
                </c:pt>
                <c:pt idx="23">
                  <c:v>84.5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23-4D39-9267-D93D97C3021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1529.9</c:v>
                </c:pt>
                <c:pt idx="1">
                  <c:v>1289.9000000000001</c:v>
                </c:pt>
                <c:pt idx="2">
                  <c:v>862.9</c:v>
                </c:pt>
                <c:pt idx="3">
                  <c:v>862.9</c:v>
                </c:pt>
                <c:pt idx="4">
                  <c:v>862.9</c:v>
                </c:pt>
                <c:pt idx="5">
                  <c:v>842.9</c:v>
                </c:pt>
                <c:pt idx="6">
                  <c:v>823.9</c:v>
                </c:pt>
                <c:pt idx="7">
                  <c:v>542.9</c:v>
                </c:pt>
                <c:pt idx="8">
                  <c:v>347.9</c:v>
                </c:pt>
                <c:pt idx="9">
                  <c:v>347.9</c:v>
                </c:pt>
                <c:pt idx="10">
                  <c:v>182.9</c:v>
                </c:pt>
                <c:pt idx="11">
                  <c:v>182.9</c:v>
                </c:pt>
                <c:pt idx="12">
                  <c:v>182.9</c:v>
                </c:pt>
                <c:pt idx="13">
                  <c:v>182.9</c:v>
                </c:pt>
                <c:pt idx="14">
                  <c:v>182.9</c:v>
                </c:pt>
                <c:pt idx="15">
                  <c:v>272.89999999999998</c:v>
                </c:pt>
                <c:pt idx="16">
                  <c:v>489.9</c:v>
                </c:pt>
                <c:pt idx="17">
                  <c:v>1060.4459999999999</c:v>
                </c:pt>
                <c:pt idx="18">
                  <c:v>1942.1060000000002</c:v>
                </c:pt>
                <c:pt idx="19">
                  <c:v>3151.2330000000002</c:v>
                </c:pt>
                <c:pt idx="20">
                  <c:v>3195.9610000000002</c:v>
                </c:pt>
                <c:pt idx="21">
                  <c:v>3176.3519999999999</c:v>
                </c:pt>
                <c:pt idx="22">
                  <c:v>2414.1050000000005</c:v>
                </c:pt>
                <c:pt idx="23">
                  <c:v>2587.6640000000002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23-4D39-9267-D93D97C3021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1103.9010000000001</c:v>
                </c:pt>
                <c:pt idx="1">
                  <c:v>1379.1</c:v>
                </c:pt>
                <c:pt idx="2">
                  <c:v>1769</c:v>
                </c:pt>
                <c:pt idx="3">
                  <c:v>1745.3</c:v>
                </c:pt>
                <c:pt idx="4">
                  <c:v>1671.4</c:v>
                </c:pt>
                <c:pt idx="5">
                  <c:v>1696.1</c:v>
                </c:pt>
                <c:pt idx="6">
                  <c:v>1671.7</c:v>
                </c:pt>
                <c:pt idx="7">
                  <c:v>1589.5</c:v>
                </c:pt>
                <c:pt idx="8">
                  <c:v>1012</c:v>
                </c:pt>
                <c:pt idx="9">
                  <c:v>736.8</c:v>
                </c:pt>
                <c:pt idx="10">
                  <c:v>582</c:v>
                </c:pt>
                <c:pt idx="11">
                  <c:v>577</c:v>
                </c:pt>
                <c:pt idx="12">
                  <c:v>562</c:v>
                </c:pt>
                <c:pt idx="13">
                  <c:v>561</c:v>
                </c:pt>
                <c:pt idx="14">
                  <c:v>561</c:v>
                </c:pt>
                <c:pt idx="15">
                  <c:v>636.00099999999998</c:v>
                </c:pt>
                <c:pt idx="16">
                  <c:v>985.6</c:v>
                </c:pt>
                <c:pt idx="17">
                  <c:v>1132</c:v>
                </c:pt>
                <c:pt idx="18">
                  <c:v>1219.2</c:v>
                </c:pt>
                <c:pt idx="19">
                  <c:v>666</c:v>
                </c:pt>
                <c:pt idx="20">
                  <c:v>1138.7</c:v>
                </c:pt>
                <c:pt idx="21">
                  <c:v>666</c:v>
                </c:pt>
                <c:pt idx="22">
                  <c:v>985.6</c:v>
                </c:pt>
                <c:pt idx="23">
                  <c:v>726.1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F23-4D39-9267-D93D97C3021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1554.2840000000001</c:v>
                </c:pt>
                <c:pt idx="1">
                  <c:v>1551.4039999999998</c:v>
                </c:pt>
                <c:pt idx="2">
                  <c:v>1535.914</c:v>
                </c:pt>
                <c:pt idx="3">
                  <c:v>1541.0350000000001</c:v>
                </c:pt>
                <c:pt idx="4">
                  <c:v>1531.6389999999999</c:v>
                </c:pt>
                <c:pt idx="5">
                  <c:v>1554.5130000000001</c:v>
                </c:pt>
                <c:pt idx="6">
                  <c:v>1799.895</c:v>
                </c:pt>
                <c:pt idx="7">
                  <c:v>2659.5570000000007</c:v>
                </c:pt>
                <c:pt idx="8">
                  <c:v>3702.3060000000005</c:v>
                </c:pt>
                <c:pt idx="9">
                  <c:v>4134.2109999999993</c:v>
                </c:pt>
                <c:pt idx="10">
                  <c:v>5153.4220000000005</c:v>
                </c:pt>
                <c:pt idx="11">
                  <c:v>5414.7539999999999</c:v>
                </c:pt>
                <c:pt idx="12">
                  <c:v>5290.8279999999986</c:v>
                </c:pt>
                <c:pt idx="13">
                  <c:v>4952.8370000000004</c:v>
                </c:pt>
                <c:pt idx="14">
                  <c:v>4482.2959999999994</c:v>
                </c:pt>
                <c:pt idx="15">
                  <c:v>3938.1509999999994</c:v>
                </c:pt>
                <c:pt idx="16">
                  <c:v>3064.3060000000005</c:v>
                </c:pt>
                <c:pt idx="17">
                  <c:v>2111.6759999999995</c:v>
                </c:pt>
                <c:pt idx="18">
                  <c:v>1259.6349999999998</c:v>
                </c:pt>
                <c:pt idx="19">
                  <c:v>891.12800000000016</c:v>
                </c:pt>
                <c:pt idx="20">
                  <c:v>785.16499999999996</c:v>
                </c:pt>
                <c:pt idx="21">
                  <c:v>756.17000000000007</c:v>
                </c:pt>
                <c:pt idx="22">
                  <c:v>743.50399999999979</c:v>
                </c:pt>
                <c:pt idx="23">
                  <c:v>747.70299999999997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F23-4D39-9267-D93D97C3021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131</c:v>
                </c:pt>
                <c:pt idx="1">
                  <c:v>129</c:v>
                </c:pt>
                <c:pt idx="2">
                  <c:v>129</c:v>
                </c:pt>
                <c:pt idx="3">
                  <c:v>128</c:v>
                </c:pt>
                <c:pt idx="4">
                  <c:v>128</c:v>
                </c:pt>
                <c:pt idx="5">
                  <c:v>128</c:v>
                </c:pt>
                <c:pt idx="6">
                  <c:v>133</c:v>
                </c:pt>
                <c:pt idx="7">
                  <c:v>148</c:v>
                </c:pt>
                <c:pt idx="8">
                  <c:v>165</c:v>
                </c:pt>
                <c:pt idx="9">
                  <c:v>183</c:v>
                </c:pt>
                <c:pt idx="10">
                  <c:v>195</c:v>
                </c:pt>
                <c:pt idx="11">
                  <c:v>203</c:v>
                </c:pt>
                <c:pt idx="12">
                  <c:v>205</c:v>
                </c:pt>
                <c:pt idx="13">
                  <c:v>202</c:v>
                </c:pt>
                <c:pt idx="14">
                  <c:v>194</c:v>
                </c:pt>
                <c:pt idx="15">
                  <c:v>183</c:v>
                </c:pt>
                <c:pt idx="16">
                  <c:v>167</c:v>
                </c:pt>
                <c:pt idx="17">
                  <c:v>147</c:v>
                </c:pt>
                <c:pt idx="18">
                  <c:v>131</c:v>
                </c:pt>
                <c:pt idx="19">
                  <c:v>122</c:v>
                </c:pt>
                <c:pt idx="20">
                  <c:v>116</c:v>
                </c:pt>
                <c:pt idx="21">
                  <c:v>110</c:v>
                </c:pt>
                <c:pt idx="22">
                  <c:v>106</c:v>
                </c:pt>
                <c:pt idx="23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F23-4D39-9267-D93D97C3021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50</c:v>
                </c:pt>
                <c:pt idx="4">
                  <c:v>156</c:v>
                </c:pt>
                <c:pt idx="5">
                  <c:v>156</c:v>
                </c:pt>
                <c:pt idx="6">
                  <c:v>201</c:v>
                </c:pt>
                <c:pt idx="7">
                  <c:v>100</c:v>
                </c:pt>
                <c:pt idx="8">
                  <c:v>100</c:v>
                </c:pt>
                <c:pt idx="9">
                  <c:v>13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7">
                  <c:v>301</c:v>
                </c:pt>
                <c:pt idx="18">
                  <c:v>649</c:v>
                </c:pt>
                <c:pt idx="19">
                  <c:v>1011</c:v>
                </c:pt>
                <c:pt idx="20">
                  <c:v>1107</c:v>
                </c:pt>
                <c:pt idx="21">
                  <c:v>1008</c:v>
                </c:pt>
                <c:pt idx="22">
                  <c:v>671</c:v>
                </c:pt>
                <c:pt idx="23">
                  <c:v>410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F23-4D39-9267-D93D97C302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4579.5740000000005</c:v>
                </c:pt>
                <c:pt idx="1">
                  <c:v>4433.9260000000022</c:v>
                </c:pt>
                <c:pt idx="2">
                  <c:v>4381.3140000000003</c:v>
                </c:pt>
                <c:pt idx="3">
                  <c:v>4411.7360000000026</c:v>
                </c:pt>
                <c:pt idx="4">
                  <c:v>4434.4890000000032</c:v>
                </c:pt>
                <c:pt idx="5">
                  <c:v>4482.045000000001</c:v>
                </c:pt>
                <c:pt idx="6">
                  <c:v>4783.4560000000001</c:v>
                </c:pt>
                <c:pt idx="7">
                  <c:v>5222.9530000000004</c:v>
                </c:pt>
                <c:pt idx="8">
                  <c:v>5517.2049999999999</c:v>
                </c:pt>
                <c:pt idx="9">
                  <c:v>5595.9000000000015</c:v>
                </c:pt>
                <c:pt idx="10">
                  <c:v>6309.323000000004</c:v>
                </c:pt>
                <c:pt idx="11">
                  <c:v>6569.6670000000004</c:v>
                </c:pt>
                <c:pt idx="12">
                  <c:v>6433.7400000000007</c:v>
                </c:pt>
                <c:pt idx="13">
                  <c:v>6059.7830000000004</c:v>
                </c:pt>
                <c:pt idx="14">
                  <c:v>5577.2000000000007</c:v>
                </c:pt>
                <c:pt idx="15">
                  <c:v>5189.098</c:v>
                </c:pt>
                <c:pt idx="16">
                  <c:v>4824.3250000000016</c:v>
                </c:pt>
                <c:pt idx="17">
                  <c:v>4869.6370000000015</c:v>
                </c:pt>
                <c:pt idx="18">
                  <c:v>5344.8719999999994</c:v>
                </c:pt>
                <c:pt idx="19">
                  <c:v>6004.3850000000011</c:v>
                </c:pt>
                <c:pt idx="20">
                  <c:v>6494.784999999998</c:v>
                </c:pt>
                <c:pt idx="21">
                  <c:v>5835.4829999999993</c:v>
                </c:pt>
                <c:pt idx="22">
                  <c:v>5004.7340000000004</c:v>
                </c:pt>
                <c:pt idx="23">
                  <c:v>4658.9450000000015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F23-4D39-9267-D93D97C302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63.18</c:v>
                </c:pt>
                <c:pt idx="1">
                  <c:v>51.71</c:v>
                </c:pt>
                <c:pt idx="2">
                  <c:v>46</c:v>
                </c:pt>
                <c:pt idx="3">
                  <c:v>39.35</c:v>
                </c:pt>
                <c:pt idx="4">
                  <c:v>43.61</c:v>
                </c:pt>
                <c:pt idx="5">
                  <c:v>41.31</c:v>
                </c:pt>
                <c:pt idx="6">
                  <c:v>17.61</c:v>
                </c:pt>
                <c:pt idx="7">
                  <c:v>4.8600000000000003</c:v>
                </c:pt>
                <c:pt idx="8">
                  <c:v>2.35</c:v>
                </c:pt>
                <c:pt idx="9">
                  <c:v>0.04</c:v>
                </c:pt>
                <c:pt idx="10">
                  <c:v>0.83</c:v>
                </c:pt>
                <c:pt idx="11">
                  <c:v>10</c:v>
                </c:pt>
                <c:pt idx="12">
                  <c:v>7.65</c:v>
                </c:pt>
                <c:pt idx="13">
                  <c:v>7.67</c:v>
                </c:pt>
                <c:pt idx="14">
                  <c:v>10</c:v>
                </c:pt>
                <c:pt idx="15">
                  <c:v>44.71</c:v>
                </c:pt>
                <c:pt idx="16">
                  <c:v>65.63</c:v>
                </c:pt>
                <c:pt idx="17">
                  <c:v>80.010000000000005</c:v>
                </c:pt>
                <c:pt idx="18">
                  <c:v>94.5</c:v>
                </c:pt>
                <c:pt idx="19">
                  <c:v>91.94</c:v>
                </c:pt>
                <c:pt idx="20">
                  <c:v>134.44</c:v>
                </c:pt>
                <c:pt idx="21">
                  <c:v>93.05</c:v>
                </c:pt>
                <c:pt idx="22">
                  <c:v>78.349999999999994</c:v>
                </c:pt>
                <c:pt idx="23">
                  <c:v>84.87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F23-4D39-9267-D93D97C302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4579.5850000000009</v>
      </c>
      <c r="C4" s="18">
        <v>4433.9039999999977</v>
      </c>
      <c r="D4" s="18">
        <v>4381.3140000000012</v>
      </c>
      <c r="E4" s="18">
        <v>4411.7350000000006</v>
      </c>
      <c r="F4" s="18">
        <v>4434.4389999999994</v>
      </c>
      <c r="G4" s="18">
        <v>4482.0130000000008</v>
      </c>
      <c r="H4" s="18">
        <v>4783.4950000000008</v>
      </c>
      <c r="I4" s="18">
        <v>5222.9569999999994</v>
      </c>
      <c r="J4" s="18">
        <v>5517.2059999999983</v>
      </c>
      <c r="K4" s="18">
        <v>5595.911000000001</v>
      </c>
      <c r="L4" s="18">
        <v>6309.3220000000001</v>
      </c>
      <c r="M4" s="18">
        <v>6569.6539999999995</v>
      </c>
      <c r="N4" s="18">
        <v>6433.7279999999992</v>
      </c>
      <c r="O4" s="18">
        <v>6059.7370000000001</v>
      </c>
      <c r="P4" s="18">
        <v>5577.195999999999</v>
      </c>
      <c r="Q4" s="18">
        <v>5189.0519999999997</v>
      </c>
      <c r="R4" s="18">
        <v>4824.3059999999996</v>
      </c>
      <c r="S4" s="18">
        <v>4869.6220000000003</v>
      </c>
      <c r="T4" s="18">
        <v>5344.9409999999989</v>
      </c>
      <c r="U4" s="18">
        <v>6004.3610000000026</v>
      </c>
      <c r="V4" s="18">
        <v>6494.8260000000009</v>
      </c>
      <c r="W4" s="18">
        <v>5835.5219999999999</v>
      </c>
      <c r="X4" s="18">
        <v>5004.7089999999998</v>
      </c>
      <c r="Y4" s="18">
        <v>4658.9669999999996</v>
      </c>
      <c r="Z4" s="19"/>
      <c r="AA4" s="20">
        <f>SUM(B4:Z4)</f>
        <v>127018.50200000001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63.18</v>
      </c>
      <c r="C7" s="28">
        <v>51.71</v>
      </c>
      <c r="D7" s="28">
        <v>46</v>
      </c>
      <c r="E7" s="28">
        <v>39.35</v>
      </c>
      <c r="F7" s="28">
        <v>43.61</v>
      </c>
      <c r="G7" s="28">
        <v>41.31</v>
      </c>
      <c r="H7" s="28">
        <v>17.61</v>
      </c>
      <c r="I7" s="28">
        <v>4.8600000000000003</v>
      </c>
      <c r="J7" s="28">
        <v>2.35</v>
      </c>
      <c r="K7" s="28">
        <v>0.04</v>
      </c>
      <c r="L7" s="28">
        <v>0.83</v>
      </c>
      <c r="M7" s="28">
        <v>10</v>
      </c>
      <c r="N7" s="28">
        <v>7.65</v>
      </c>
      <c r="O7" s="28">
        <v>7.67</v>
      </c>
      <c r="P7" s="28">
        <v>10</v>
      </c>
      <c r="Q7" s="28">
        <v>44.71</v>
      </c>
      <c r="R7" s="28">
        <v>65.63</v>
      </c>
      <c r="S7" s="28">
        <v>80.010000000000005</v>
      </c>
      <c r="T7" s="28">
        <v>94.5</v>
      </c>
      <c r="U7" s="28">
        <v>91.94</v>
      </c>
      <c r="V7" s="28">
        <v>134.44</v>
      </c>
      <c r="W7" s="28">
        <v>93.05</v>
      </c>
      <c r="X7" s="28">
        <v>78.349999999999994</v>
      </c>
      <c r="Y7" s="28">
        <v>84.87</v>
      </c>
      <c r="Z7" s="29"/>
      <c r="AA7" s="30">
        <f>IF(SUM(B7:Z7)&lt;&gt;0,AVERAGEIF(B7:Z7,"&lt;&gt;"""),"")</f>
        <v>46.40291666666667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170</v>
      </c>
    </row>
    <row r="11" spans="1:27" ht="24.95" customHeight="1" x14ac:dyDescent="0.2">
      <c r="A11" s="45" t="s">
        <v>7</v>
      </c>
      <c r="B11" s="46">
        <v>90.5</v>
      </c>
      <c r="C11" s="47">
        <v>84.5</v>
      </c>
      <c r="D11" s="47">
        <v>84.5</v>
      </c>
      <c r="E11" s="47">
        <v>84.5</v>
      </c>
      <c r="F11" s="47">
        <v>84.5</v>
      </c>
      <c r="G11" s="47">
        <v>104.5</v>
      </c>
      <c r="H11" s="47">
        <v>154</v>
      </c>
      <c r="I11" s="47">
        <v>183</v>
      </c>
      <c r="J11" s="47">
        <v>190</v>
      </c>
      <c r="K11" s="47">
        <v>181</v>
      </c>
      <c r="L11" s="47">
        <v>170</v>
      </c>
      <c r="M11" s="47">
        <v>166</v>
      </c>
      <c r="N11" s="47">
        <v>167</v>
      </c>
      <c r="O11" s="47">
        <v>161</v>
      </c>
      <c r="P11" s="47">
        <v>157</v>
      </c>
      <c r="Q11" s="47">
        <v>159</v>
      </c>
      <c r="R11" s="47">
        <v>117.5</v>
      </c>
      <c r="S11" s="47">
        <v>117.5</v>
      </c>
      <c r="T11" s="47">
        <v>144</v>
      </c>
      <c r="U11" s="47">
        <v>163</v>
      </c>
      <c r="V11" s="47">
        <v>152</v>
      </c>
      <c r="W11" s="47">
        <v>119</v>
      </c>
      <c r="X11" s="47">
        <v>84.5</v>
      </c>
      <c r="Y11" s="47">
        <v>84.5</v>
      </c>
      <c r="Z11" s="48"/>
      <c r="AA11" s="49">
        <f t="shared" si="0"/>
        <v>3203</v>
      </c>
    </row>
    <row r="12" spans="1:27" ht="24.95" customHeight="1" x14ac:dyDescent="0.2">
      <c r="A12" s="50" t="s">
        <v>8</v>
      </c>
      <c r="B12" s="51">
        <v>1529.9</v>
      </c>
      <c r="C12" s="52">
        <v>1289.9000000000001</v>
      </c>
      <c r="D12" s="52">
        <v>862.9</v>
      </c>
      <c r="E12" s="52">
        <v>862.9</v>
      </c>
      <c r="F12" s="52">
        <v>862.9</v>
      </c>
      <c r="G12" s="52">
        <v>842.9</v>
      </c>
      <c r="H12" s="52">
        <v>823.9</v>
      </c>
      <c r="I12" s="52">
        <v>542.9</v>
      </c>
      <c r="J12" s="52">
        <v>347.9</v>
      </c>
      <c r="K12" s="52">
        <v>347.9</v>
      </c>
      <c r="L12" s="52">
        <v>182.9</v>
      </c>
      <c r="M12" s="52">
        <v>182.9</v>
      </c>
      <c r="N12" s="52">
        <v>182.9</v>
      </c>
      <c r="O12" s="52">
        <v>182.9</v>
      </c>
      <c r="P12" s="52">
        <v>182.9</v>
      </c>
      <c r="Q12" s="52">
        <v>272.89999999999998</v>
      </c>
      <c r="R12" s="52">
        <v>489.9</v>
      </c>
      <c r="S12" s="52">
        <v>1060.4459999999999</v>
      </c>
      <c r="T12" s="52">
        <v>1942.1060000000002</v>
      </c>
      <c r="U12" s="52">
        <v>3151.2330000000002</v>
      </c>
      <c r="V12" s="52">
        <v>3195.9610000000002</v>
      </c>
      <c r="W12" s="52">
        <v>3176.3519999999999</v>
      </c>
      <c r="X12" s="52">
        <v>2414.1050000000005</v>
      </c>
      <c r="Y12" s="52">
        <v>2587.6640000000002</v>
      </c>
      <c r="Z12" s="53"/>
      <c r="AA12" s="54">
        <f t="shared" si="0"/>
        <v>27519.166999999994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50</v>
      </c>
      <c r="F13" s="52">
        <v>156</v>
      </c>
      <c r="G13" s="52">
        <v>156</v>
      </c>
      <c r="H13" s="52">
        <v>201</v>
      </c>
      <c r="I13" s="52">
        <v>100</v>
      </c>
      <c r="J13" s="52">
        <v>100</v>
      </c>
      <c r="K13" s="52">
        <v>13</v>
      </c>
      <c r="L13" s="52">
        <v>26</v>
      </c>
      <c r="M13" s="52">
        <v>26</v>
      </c>
      <c r="N13" s="52">
        <v>26</v>
      </c>
      <c r="O13" s="52"/>
      <c r="P13" s="52"/>
      <c r="Q13" s="52"/>
      <c r="R13" s="52"/>
      <c r="S13" s="52">
        <v>301</v>
      </c>
      <c r="T13" s="52">
        <v>649</v>
      </c>
      <c r="U13" s="52">
        <v>1011</v>
      </c>
      <c r="V13" s="52">
        <v>1107</v>
      </c>
      <c r="W13" s="52">
        <v>1008</v>
      </c>
      <c r="X13" s="52">
        <v>671</v>
      </c>
      <c r="Y13" s="52">
        <v>410</v>
      </c>
      <c r="Z13" s="53"/>
      <c r="AA13" s="54">
        <f t="shared" si="0"/>
        <v>6011</v>
      </c>
    </row>
    <row r="14" spans="1:27" ht="24.95" customHeight="1" x14ac:dyDescent="0.2">
      <c r="A14" s="55" t="s">
        <v>10</v>
      </c>
      <c r="B14" s="56">
        <v>1554.2840000000001</v>
      </c>
      <c r="C14" s="57">
        <v>1551.4039999999998</v>
      </c>
      <c r="D14" s="57">
        <v>1535.914</v>
      </c>
      <c r="E14" s="57">
        <v>1541.0350000000001</v>
      </c>
      <c r="F14" s="57">
        <v>1531.6389999999999</v>
      </c>
      <c r="G14" s="57">
        <v>1554.5130000000001</v>
      </c>
      <c r="H14" s="57">
        <v>1799.895</v>
      </c>
      <c r="I14" s="57">
        <v>2659.5570000000007</v>
      </c>
      <c r="J14" s="57">
        <v>3702.3060000000005</v>
      </c>
      <c r="K14" s="57">
        <v>4134.2109999999993</v>
      </c>
      <c r="L14" s="57">
        <v>5153.4220000000005</v>
      </c>
      <c r="M14" s="57">
        <v>5414.7539999999999</v>
      </c>
      <c r="N14" s="57">
        <v>5290.8279999999986</v>
      </c>
      <c r="O14" s="57">
        <v>4952.8370000000004</v>
      </c>
      <c r="P14" s="57">
        <v>4482.2959999999994</v>
      </c>
      <c r="Q14" s="57">
        <v>3938.1509999999994</v>
      </c>
      <c r="R14" s="57">
        <v>3064.3060000000005</v>
      </c>
      <c r="S14" s="57">
        <v>2111.6759999999995</v>
      </c>
      <c r="T14" s="57">
        <v>1259.6349999999998</v>
      </c>
      <c r="U14" s="57">
        <v>891.12800000000016</v>
      </c>
      <c r="V14" s="57">
        <v>785.16499999999996</v>
      </c>
      <c r="W14" s="57">
        <v>756.17000000000007</v>
      </c>
      <c r="X14" s="57">
        <v>743.50399999999979</v>
      </c>
      <c r="Y14" s="57">
        <v>747.70299999999997</v>
      </c>
      <c r="Z14" s="58"/>
      <c r="AA14" s="59">
        <f t="shared" si="0"/>
        <v>61156.332999999999</v>
      </c>
    </row>
    <row r="15" spans="1:27" ht="24.95" customHeight="1" x14ac:dyDescent="0.2">
      <c r="A15" s="55" t="s">
        <v>11</v>
      </c>
      <c r="B15" s="56">
        <v>131</v>
      </c>
      <c r="C15" s="57">
        <v>129</v>
      </c>
      <c r="D15" s="57">
        <v>129</v>
      </c>
      <c r="E15" s="57">
        <v>128</v>
      </c>
      <c r="F15" s="57">
        <v>128</v>
      </c>
      <c r="G15" s="57">
        <v>128</v>
      </c>
      <c r="H15" s="57">
        <v>133</v>
      </c>
      <c r="I15" s="57">
        <v>148</v>
      </c>
      <c r="J15" s="57">
        <v>165</v>
      </c>
      <c r="K15" s="57">
        <v>183</v>
      </c>
      <c r="L15" s="57">
        <v>195</v>
      </c>
      <c r="M15" s="57">
        <v>203</v>
      </c>
      <c r="N15" s="57">
        <v>205</v>
      </c>
      <c r="O15" s="57">
        <v>202</v>
      </c>
      <c r="P15" s="57">
        <v>194</v>
      </c>
      <c r="Q15" s="57">
        <v>183</v>
      </c>
      <c r="R15" s="57">
        <v>167</v>
      </c>
      <c r="S15" s="57">
        <v>147</v>
      </c>
      <c r="T15" s="57">
        <v>131</v>
      </c>
      <c r="U15" s="57">
        <v>122</v>
      </c>
      <c r="V15" s="57">
        <v>116</v>
      </c>
      <c r="W15" s="57">
        <v>110</v>
      </c>
      <c r="X15" s="57">
        <v>106</v>
      </c>
      <c r="Y15" s="57">
        <v>103</v>
      </c>
      <c r="Z15" s="58"/>
      <c r="AA15" s="59">
        <f t="shared" si="0"/>
        <v>3586</v>
      </c>
    </row>
    <row r="16" spans="1:27" ht="30" customHeight="1" thickBot="1" x14ac:dyDescent="0.25">
      <c r="A16" s="60" t="s">
        <v>12</v>
      </c>
      <c r="B16" s="61">
        <f>IF(LEN(B$2)&gt;0,SUM(B10:B15),"")</f>
        <v>3475.6840000000002</v>
      </c>
      <c r="C16" s="62">
        <f t="shared" ref="C16:Z16" si="1">IF(LEN(C$2)&gt;0,SUM(C10:C15),"")</f>
        <v>3054.8040000000001</v>
      </c>
      <c r="D16" s="62">
        <f t="shared" si="1"/>
        <v>2612.3139999999999</v>
      </c>
      <c r="E16" s="62">
        <f t="shared" si="1"/>
        <v>2666.4349999999999</v>
      </c>
      <c r="F16" s="62">
        <f t="shared" si="1"/>
        <v>2763.0389999999998</v>
      </c>
      <c r="G16" s="62">
        <f t="shared" si="1"/>
        <v>2785.9130000000005</v>
      </c>
      <c r="H16" s="62">
        <f t="shared" si="1"/>
        <v>3111.7950000000001</v>
      </c>
      <c r="I16" s="62">
        <f t="shared" si="1"/>
        <v>3633.4570000000008</v>
      </c>
      <c r="J16" s="62">
        <f t="shared" si="1"/>
        <v>4505.2060000000001</v>
      </c>
      <c r="K16" s="62">
        <f t="shared" si="1"/>
        <v>4859.110999999999</v>
      </c>
      <c r="L16" s="62">
        <f t="shared" si="1"/>
        <v>5727.3220000000001</v>
      </c>
      <c r="M16" s="62">
        <f t="shared" si="1"/>
        <v>5992.6539999999995</v>
      </c>
      <c r="N16" s="62">
        <f t="shared" si="1"/>
        <v>5871.7279999999982</v>
      </c>
      <c r="O16" s="62">
        <f t="shared" si="1"/>
        <v>5498.7370000000001</v>
      </c>
      <c r="P16" s="62">
        <f t="shared" si="1"/>
        <v>5016.195999999999</v>
      </c>
      <c r="Q16" s="62">
        <f t="shared" si="1"/>
        <v>4553.0509999999995</v>
      </c>
      <c r="R16" s="62">
        <f t="shared" si="1"/>
        <v>3838.7060000000006</v>
      </c>
      <c r="S16" s="62">
        <f t="shared" si="1"/>
        <v>3737.6219999999994</v>
      </c>
      <c r="T16" s="62">
        <f t="shared" si="1"/>
        <v>4125.741</v>
      </c>
      <c r="U16" s="62">
        <f t="shared" si="1"/>
        <v>5338.3610000000008</v>
      </c>
      <c r="V16" s="62">
        <f t="shared" si="1"/>
        <v>5356.1260000000002</v>
      </c>
      <c r="W16" s="62">
        <f t="shared" si="1"/>
        <v>5169.5219999999999</v>
      </c>
      <c r="X16" s="62">
        <f t="shared" si="1"/>
        <v>4019.1090000000004</v>
      </c>
      <c r="Y16" s="62">
        <f t="shared" si="1"/>
        <v>3932.8670000000002</v>
      </c>
      <c r="Z16" s="63" t="str">
        <f t="shared" si="1"/>
        <v/>
      </c>
      <c r="AA16" s="64">
        <f>SUM(AA10:AA15)</f>
        <v>101645.5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1327.4</v>
      </c>
      <c r="C28" s="72">
        <v>1333.4</v>
      </c>
      <c r="D28" s="72">
        <v>1328.4</v>
      </c>
      <c r="E28" s="72">
        <v>1376.4</v>
      </c>
      <c r="F28" s="72">
        <v>1474.4</v>
      </c>
      <c r="G28" s="72">
        <v>1500.4</v>
      </c>
      <c r="H28" s="72">
        <v>1734.9</v>
      </c>
      <c r="I28" s="72">
        <v>2049.9</v>
      </c>
      <c r="J28" s="72">
        <v>2532.9</v>
      </c>
      <c r="K28" s="72">
        <v>2844.9</v>
      </c>
      <c r="L28" s="72">
        <v>3068.9</v>
      </c>
      <c r="M28" s="72">
        <v>3146.9</v>
      </c>
      <c r="N28" s="72">
        <v>3089.9</v>
      </c>
      <c r="O28" s="72">
        <v>2918.9</v>
      </c>
      <c r="P28" s="72">
        <v>2702.9</v>
      </c>
      <c r="Q28" s="72">
        <v>2420.9</v>
      </c>
      <c r="R28" s="72">
        <v>2008.4</v>
      </c>
      <c r="S28" s="72">
        <v>1903.4</v>
      </c>
      <c r="T28" s="72">
        <v>1878.9</v>
      </c>
      <c r="U28" s="72">
        <v>2099.9</v>
      </c>
      <c r="V28" s="72">
        <v>2134.9</v>
      </c>
      <c r="W28" s="72">
        <v>1984.9</v>
      </c>
      <c r="X28" s="72">
        <v>1647.4</v>
      </c>
      <c r="Y28" s="72">
        <v>1363.4</v>
      </c>
      <c r="Z28" s="73"/>
      <c r="AA28" s="74">
        <f>SUM(B28:Z28)</f>
        <v>49872.60000000002</v>
      </c>
    </row>
    <row r="29" spans="1:27" ht="24.95" customHeight="1" x14ac:dyDescent="0.2">
      <c r="A29" s="75" t="s">
        <v>23</v>
      </c>
      <c r="B29" s="76">
        <v>1382.2850000000001</v>
      </c>
      <c r="C29" s="77">
        <v>1422.404</v>
      </c>
      <c r="D29" s="77">
        <v>1232.914</v>
      </c>
      <c r="E29" s="77">
        <v>1236.0350000000001</v>
      </c>
      <c r="F29" s="77">
        <v>1249.6389999999999</v>
      </c>
      <c r="G29" s="77">
        <v>1268.5129999999999</v>
      </c>
      <c r="H29" s="77">
        <v>1397.895</v>
      </c>
      <c r="I29" s="77">
        <v>1885.557</v>
      </c>
      <c r="J29" s="77">
        <v>2466.306</v>
      </c>
      <c r="K29" s="77">
        <v>2441.2109999999998</v>
      </c>
      <c r="L29" s="77">
        <v>3240.422</v>
      </c>
      <c r="M29" s="77">
        <v>3422.7539999999999</v>
      </c>
      <c r="N29" s="77">
        <v>3343.828</v>
      </c>
      <c r="O29" s="77">
        <v>3140.837</v>
      </c>
      <c r="P29" s="77">
        <v>2874.2959999999998</v>
      </c>
      <c r="Q29" s="77">
        <v>2678.152</v>
      </c>
      <c r="R29" s="77">
        <v>2133.306</v>
      </c>
      <c r="S29" s="77">
        <v>1713.222</v>
      </c>
      <c r="T29" s="77">
        <v>1591.8409999999999</v>
      </c>
      <c r="U29" s="77">
        <v>1618.461</v>
      </c>
      <c r="V29" s="77">
        <v>1544.2260000000001</v>
      </c>
      <c r="W29" s="77">
        <v>1554.6220000000001</v>
      </c>
      <c r="X29" s="77">
        <v>950.70899999999995</v>
      </c>
      <c r="Y29" s="77">
        <v>1331.4670000000001</v>
      </c>
      <c r="Z29" s="78"/>
      <c r="AA29" s="79">
        <f>SUM(B29:Z29)</f>
        <v>47120.902000000009</v>
      </c>
    </row>
    <row r="30" spans="1:27" ht="24.95" customHeight="1" x14ac:dyDescent="0.2">
      <c r="A30" s="82" t="s">
        <v>24</v>
      </c>
      <c r="B30" s="80">
        <v>1345</v>
      </c>
      <c r="C30" s="81">
        <v>935</v>
      </c>
      <c r="D30" s="81">
        <v>680</v>
      </c>
      <c r="E30" s="81">
        <v>680</v>
      </c>
      <c r="F30" s="81">
        <v>680</v>
      </c>
      <c r="G30" s="81">
        <v>660</v>
      </c>
      <c r="H30" s="81">
        <v>641</v>
      </c>
      <c r="I30" s="81">
        <v>360</v>
      </c>
      <c r="J30" s="81">
        <v>165</v>
      </c>
      <c r="K30" s="81">
        <v>165</v>
      </c>
      <c r="L30" s="81"/>
      <c r="M30" s="81"/>
      <c r="N30" s="81"/>
      <c r="O30" s="81"/>
      <c r="P30" s="81"/>
      <c r="Q30" s="81">
        <v>90</v>
      </c>
      <c r="R30" s="81">
        <v>307</v>
      </c>
      <c r="S30" s="81">
        <v>753</v>
      </c>
      <c r="T30" s="81">
        <v>1310</v>
      </c>
      <c r="U30" s="81">
        <v>2286</v>
      </c>
      <c r="V30" s="81">
        <v>2343</v>
      </c>
      <c r="W30" s="81">
        <v>2296</v>
      </c>
      <c r="X30" s="81">
        <v>2076</v>
      </c>
      <c r="Y30" s="81">
        <v>1880</v>
      </c>
      <c r="Z30" s="83"/>
      <c r="AA30" s="84">
        <f>SUM(B30:Z30)</f>
        <v>19652</v>
      </c>
    </row>
    <row r="31" spans="1:27" ht="30" customHeight="1" thickBot="1" x14ac:dyDescent="0.25">
      <c r="A31" s="60" t="s">
        <v>25</v>
      </c>
      <c r="B31" s="61">
        <f>IF(LEN(B$2)&gt;0,SUM(B28:B30),"")</f>
        <v>4054.6850000000004</v>
      </c>
      <c r="C31" s="62">
        <f t="shared" ref="C31:Z31" si="4">IF(LEN(C$2)&gt;0,SUM(C28:C30),"")</f>
        <v>3690.8040000000001</v>
      </c>
      <c r="D31" s="62">
        <f t="shared" si="4"/>
        <v>3241.3140000000003</v>
      </c>
      <c r="E31" s="62">
        <f t="shared" si="4"/>
        <v>3292.4350000000004</v>
      </c>
      <c r="F31" s="62">
        <f t="shared" si="4"/>
        <v>3404.0389999999998</v>
      </c>
      <c r="G31" s="62">
        <f t="shared" si="4"/>
        <v>3428.913</v>
      </c>
      <c r="H31" s="62">
        <f t="shared" si="4"/>
        <v>3773.7950000000001</v>
      </c>
      <c r="I31" s="62">
        <f t="shared" si="4"/>
        <v>4295.4570000000003</v>
      </c>
      <c r="J31" s="62">
        <f t="shared" si="4"/>
        <v>5164.2060000000001</v>
      </c>
      <c r="K31" s="62">
        <f t="shared" si="4"/>
        <v>5451.1109999999999</v>
      </c>
      <c r="L31" s="62">
        <f t="shared" si="4"/>
        <v>6309.3220000000001</v>
      </c>
      <c r="M31" s="62">
        <f t="shared" si="4"/>
        <v>6569.6540000000005</v>
      </c>
      <c r="N31" s="62">
        <f t="shared" si="4"/>
        <v>6433.7280000000001</v>
      </c>
      <c r="O31" s="62">
        <f t="shared" si="4"/>
        <v>6059.7370000000001</v>
      </c>
      <c r="P31" s="62">
        <f t="shared" si="4"/>
        <v>5577.1959999999999</v>
      </c>
      <c r="Q31" s="62">
        <f t="shared" si="4"/>
        <v>5189.0519999999997</v>
      </c>
      <c r="R31" s="62">
        <f t="shared" si="4"/>
        <v>4448.7060000000001</v>
      </c>
      <c r="S31" s="62">
        <f t="shared" si="4"/>
        <v>4369.6220000000003</v>
      </c>
      <c r="T31" s="62">
        <f t="shared" si="4"/>
        <v>4780.741</v>
      </c>
      <c r="U31" s="62">
        <f t="shared" si="4"/>
        <v>6004.3609999999999</v>
      </c>
      <c r="V31" s="62">
        <f t="shared" si="4"/>
        <v>6022.1260000000002</v>
      </c>
      <c r="W31" s="62">
        <f t="shared" si="4"/>
        <v>5835.5219999999999</v>
      </c>
      <c r="X31" s="62">
        <f t="shared" si="4"/>
        <v>4674.1090000000004</v>
      </c>
      <c r="Y31" s="62">
        <f t="shared" si="4"/>
        <v>4574.8670000000002</v>
      </c>
      <c r="Z31" s="63" t="str">
        <f t="shared" si="4"/>
        <v/>
      </c>
      <c r="AA31" s="64">
        <f>SUM(AA28:AA30)</f>
        <v>116645.50200000004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192</v>
      </c>
      <c r="C34" s="95">
        <v>249</v>
      </c>
      <c r="D34" s="95">
        <v>248</v>
      </c>
      <c r="E34" s="95">
        <v>247</v>
      </c>
      <c r="F34" s="95">
        <v>262</v>
      </c>
      <c r="G34" s="95">
        <v>262</v>
      </c>
      <c r="H34" s="95">
        <v>283</v>
      </c>
      <c r="I34" s="95">
        <v>283</v>
      </c>
      <c r="J34" s="95">
        <v>285</v>
      </c>
      <c r="K34" s="95">
        <v>246</v>
      </c>
      <c r="L34" s="95">
        <v>231</v>
      </c>
      <c r="M34" s="95">
        <v>226</v>
      </c>
      <c r="N34" s="95">
        <v>223</v>
      </c>
      <c r="O34" s="95">
        <v>222</v>
      </c>
      <c r="P34" s="95">
        <v>222</v>
      </c>
      <c r="Q34" s="95">
        <v>231</v>
      </c>
      <c r="R34" s="95">
        <v>250</v>
      </c>
      <c r="S34" s="95">
        <v>227</v>
      </c>
      <c r="T34" s="95">
        <v>250</v>
      </c>
      <c r="U34" s="95">
        <v>250</v>
      </c>
      <c r="V34" s="95">
        <v>250</v>
      </c>
      <c r="W34" s="95">
        <v>250</v>
      </c>
      <c r="X34" s="95">
        <v>250</v>
      </c>
      <c r="Y34" s="95">
        <v>250</v>
      </c>
      <c r="Z34" s="96"/>
      <c r="AA34" s="74">
        <f t="shared" ref="AA34:AA39" si="5">SUM(B34:Z34)</f>
        <v>5889</v>
      </c>
    </row>
    <row r="35" spans="1:27" ht="24.95" customHeight="1" x14ac:dyDescent="0.2">
      <c r="A35" s="97" t="s">
        <v>28</v>
      </c>
      <c r="B35" s="98">
        <v>350</v>
      </c>
      <c r="C35" s="99">
        <v>350</v>
      </c>
      <c r="D35" s="99">
        <v>350</v>
      </c>
      <c r="E35" s="99">
        <v>350</v>
      </c>
      <c r="F35" s="99">
        <v>350</v>
      </c>
      <c r="G35" s="99">
        <v>350</v>
      </c>
      <c r="H35" s="99">
        <v>350</v>
      </c>
      <c r="I35" s="99">
        <v>350</v>
      </c>
      <c r="J35" s="99">
        <v>355</v>
      </c>
      <c r="K35" s="99">
        <v>336</v>
      </c>
      <c r="L35" s="99">
        <v>341</v>
      </c>
      <c r="M35" s="99">
        <v>341</v>
      </c>
      <c r="N35" s="99">
        <v>329</v>
      </c>
      <c r="O35" s="99">
        <v>329</v>
      </c>
      <c r="P35" s="99">
        <v>329</v>
      </c>
      <c r="Q35" s="99">
        <v>340</v>
      </c>
      <c r="R35" s="99">
        <v>343</v>
      </c>
      <c r="S35" s="99">
        <v>350</v>
      </c>
      <c r="T35" s="99">
        <v>350</v>
      </c>
      <c r="U35" s="99">
        <v>361</v>
      </c>
      <c r="V35" s="99">
        <v>361</v>
      </c>
      <c r="W35" s="99">
        <v>361</v>
      </c>
      <c r="X35" s="99">
        <v>350</v>
      </c>
      <c r="Y35" s="99">
        <v>350</v>
      </c>
      <c r="Z35" s="100"/>
      <c r="AA35" s="79">
        <f t="shared" si="5"/>
        <v>8326</v>
      </c>
    </row>
    <row r="36" spans="1:27" ht="24.95" customHeight="1" x14ac:dyDescent="0.2">
      <c r="A36" s="97" t="s">
        <v>29</v>
      </c>
      <c r="B36" s="98">
        <v>529.9</v>
      </c>
      <c r="C36" s="99">
        <v>748.1</v>
      </c>
      <c r="D36" s="99">
        <v>1145</v>
      </c>
      <c r="E36" s="99">
        <v>1124.3</v>
      </c>
      <c r="F36" s="99">
        <v>1035.4000000000001</v>
      </c>
      <c r="G36" s="99">
        <v>1058.0999999999999</v>
      </c>
      <c r="H36" s="99">
        <v>1014.7</v>
      </c>
      <c r="I36" s="99">
        <v>932.5</v>
      </c>
      <c r="J36" s="99">
        <v>358</v>
      </c>
      <c r="K36" s="99">
        <v>149.80000000000001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569.20000000000005</v>
      </c>
      <c r="U36" s="99">
        <v>5</v>
      </c>
      <c r="V36" s="99">
        <v>5</v>
      </c>
      <c r="W36" s="99">
        <v>5</v>
      </c>
      <c r="X36" s="99">
        <v>335.6</v>
      </c>
      <c r="Y36" s="99">
        <v>89.1</v>
      </c>
      <c r="Z36" s="100"/>
      <c r="AA36" s="79">
        <f t="shared" si="5"/>
        <v>9144.7000000000025</v>
      </c>
    </row>
    <row r="37" spans="1:27" ht="24.95" customHeight="1" x14ac:dyDescent="0.2">
      <c r="A37" s="97" t="s">
        <v>30</v>
      </c>
      <c r="B37" s="98">
        <v>32.000999999999998</v>
      </c>
      <c r="C37" s="99">
        <v>32</v>
      </c>
      <c r="D37" s="99">
        <v>26</v>
      </c>
      <c r="E37" s="99">
        <v>24</v>
      </c>
      <c r="F37" s="99">
        <v>24</v>
      </c>
      <c r="G37" s="99">
        <v>26</v>
      </c>
      <c r="H37" s="99">
        <v>24</v>
      </c>
      <c r="I37" s="99">
        <v>24</v>
      </c>
      <c r="J37" s="99">
        <v>14</v>
      </c>
      <c r="K37" s="99">
        <v>5</v>
      </c>
      <c r="L37" s="99">
        <v>5</v>
      </c>
      <c r="M37" s="99">
        <v>5</v>
      </c>
      <c r="N37" s="99">
        <v>5</v>
      </c>
      <c r="O37" s="99">
        <v>5</v>
      </c>
      <c r="P37" s="99">
        <v>5</v>
      </c>
      <c r="Q37" s="99">
        <v>60.000999999999998</v>
      </c>
      <c r="R37" s="99">
        <v>12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37</v>
      </c>
      <c r="Z37" s="100"/>
      <c r="AA37" s="79">
        <f t="shared" si="5"/>
        <v>665.00199999999995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375.6</v>
      </c>
      <c r="S38" s="99">
        <v>500</v>
      </c>
      <c r="T38" s="99"/>
      <c r="U38" s="99"/>
      <c r="V38" s="99">
        <v>472.7</v>
      </c>
      <c r="W38" s="99"/>
      <c r="X38" s="99"/>
      <c r="Y38" s="99"/>
      <c r="Z38" s="100"/>
      <c r="AA38" s="79">
        <f t="shared" si="5"/>
        <v>1348.3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1103.9010000000001</v>
      </c>
      <c r="C39" s="88">
        <f t="shared" si="6"/>
        <v>1379.1</v>
      </c>
      <c r="D39" s="88">
        <f t="shared" si="6"/>
        <v>1769</v>
      </c>
      <c r="E39" s="88">
        <f t="shared" si="6"/>
        <v>1745.3</v>
      </c>
      <c r="F39" s="88">
        <f t="shared" si="6"/>
        <v>1671.4</v>
      </c>
      <c r="G39" s="88">
        <f t="shared" si="6"/>
        <v>1696.1</v>
      </c>
      <c r="H39" s="88">
        <f t="shared" si="6"/>
        <v>1671.7</v>
      </c>
      <c r="I39" s="88">
        <f t="shared" si="6"/>
        <v>1589.5</v>
      </c>
      <c r="J39" s="88">
        <f t="shared" si="6"/>
        <v>1012</v>
      </c>
      <c r="K39" s="88">
        <f t="shared" si="6"/>
        <v>736.8</v>
      </c>
      <c r="L39" s="88">
        <f t="shared" si="6"/>
        <v>582</v>
      </c>
      <c r="M39" s="88">
        <f t="shared" si="6"/>
        <v>577</v>
      </c>
      <c r="N39" s="88">
        <f t="shared" si="6"/>
        <v>562</v>
      </c>
      <c r="O39" s="88">
        <f t="shared" si="6"/>
        <v>561</v>
      </c>
      <c r="P39" s="88">
        <f t="shared" si="6"/>
        <v>561</v>
      </c>
      <c r="Q39" s="88">
        <f t="shared" si="6"/>
        <v>636.00099999999998</v>
      </c>
      <c r="R39" s="88">
        <f t="shared" si="6"/>
        <v>985.6</v>
      </c>
      <c r="S39" s="88">
        <f t="shared" si="6"/>
        <v>1132</v>
      </c>
      <c r="T39" s="88">
        <f t="shared" si="6"/>
        <v>1219.2</v>
      </c>
      <c r="U39" s="88">
        <f t="shared" si="6"/>
        <v>666</v>
      </c>
      <c r="V39" s="88">
        <f t="shared" si="6"/>
        <v>1138.7</v>
      </c>
      <c r="W39" s="88">
        <f t="shared" si="6"/>
        <v>666</v>
      </c>
      <c r="X39" s="88">
        <f t="shared" si="6"/>
        <v>985.6</v>
      </c>
      <c r="Y39" s="88">
        <f t="shared" si="6"/>
        <v>726.1</v>
      </c>
      <c r="Z39" s="89" t="str">
        <f t="shared" si="6"/>
        <v/>
      </c>
      <c r="AA39" s="90">
        <f t="shared" si="5"/>
        <v>25373.001999999997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524.9</v>
      </c>
      <c r="C44" s="99">
        <v>743.1</v>
      </c>
      <c r="D44" s="99">
        <v>1140</v>
      </c>
      <c r="E44" s="99">
        <v>1119.3</v>
      </c>
      <c r="F44" s="99">
        <v>1030.4000000000001</v>
      </c>
      <c r="G44" s="99">
        <v>1053.0999999999999</v>
      </c>
      <c r="H44" s="99">
        <v>1009.7</v>
      </c>
      <c r="I44" s="99">
        <v>927.5</v>
      </c>
      <c r="J44" s="99">
        <v>353</v>
      </c>
      <c r="K44" s="99">
        <v>144.80000000000001</v>
      </c>
      <c r="L44" s="99"/>
      <c r="M44" s="99"/>
      <c r="N44" s="99"/>
      <c r="O44" s="99"/>
      <c r="P44" s="99"/>
      <c r="Q44" s="99"/>
      <c r="R44" s="99"/>
      <c r="S44" s="99"/>
      <c r="T44" s="99">
        <v>564.20000000000005</v>
      </c>
      <c r="U44" s="99"/>
      <c r="V44" s="99"/>
      <c r="W44" s="99"/>
      <c r="X44" s="99">
        <v>330.6</v>
      </c>
      <c r="Y44" s="99">
        <v>84.1</v>
      </c>
      <c r="Z44" s="100"/>
      <c r="AA44" s="79">
        <f t="shared" si="7"/>
        <v>9024.7000000000025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375.6</v>
      </c>
      <c r="S46" s="99">
        <v>500</v>
      </c>
      <c r="T46" s="99"/>
      <c r="U46" s="99"/>
      <c r="V46" s="99">
        <v>472.7</v>
      </c>
      <c r="W46" s="99"/>
      <c r="X46" s="99"/>
      <c r="Y46" s="99"/>
      <c r="Z46" s="100"/>
      <c r="AA46" s="79">
        <f t="shared" si="7"/>
        <v>1348.3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524.9</v>
      </c>
      <c r="C48" s="88">
        <f t="shared" ref="C48:Z48" si="8">IF(LEN(C$2)&gt;0,SUM(C42:C47),"")</f>
        <v>743.1</v>
      </c>
      <c r="D48" s="88">
        <f t="shared" si="8"/>
        <v>1140</v>
      </c>
      <c r="E48" s="88">
        <f t="shared" si="8"/>
        <v>1119.3</v>
      </c>
      <c r="F48" s="88">
        <f t="shared" si="8"/>
        <v>1030.4000000000001</v>
      </c>
      <c r="G48" s="88">
        <f t="shared" si="8"/>
        <v>1053.0999999999999</v>
      </c>
      <c r="H48" s="88">
        <f t="shared" si="8"/>
        <v>1009.7</v>
      </c>
      <c r="I48" s="88">
        <f t="shared" si="8"/>
        <v>927.5</v>
      </c>
      <c r="J48" s="88">
        <f t="shared" si="8"/>
        <v>353</v>
      </c>
      <c r="K48" s="88">
        <f t="shared" si="8"/>
        <v>144.80000000000001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375.6</v>
      </c>
      <c r="S48" s="88">
        <f t="shared" si="8"/>
        <v>500</v>
      </c>
      <c r="T48" s="88">
        <f t="shared" si="8"/>
        <v>564.20000000000005</v>
      </c>
      <c r="U48" s="88">
        <f t="shared" si="8"/>
        <v>0</v>
      </c>
      <c r="V48" s="88">
        <f t="shared" si="8"/>
        <v>472.7</v>
      </c>
      <c r="W48" s="88">
        <f t="shared" si="8"/>
        <v>0</v>
      </c>
      <c r="X48" s="88">
        <f t="shared" si="8"/>
        <v>330.6</v>
      </c>
      <c r="Y48" s="88">
        <f t="shared" si="8"/>
        <v>84.1</v>
      </c>
      <c r="Z48" s="89" t="str">
        <f t="shared" si="8"/>
        <v/>
      </c>
      <c r="AA48" s="90">
        <f t="shared" si="7"/>
        <v>10373.000000000004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4579.585</v>
      </c>
      <c r="C51" s="88">
        <f t="shared" si="10"/>
        <v>4433.9040000000005</v>
      </c>
      <c r="D51" s="88">
        <f t="shared" si="10"/>
        <v>4381.3140000000003</v>
      </c>
      <c r="E51" s="88">
        <f t="shared" si="10"/>
        <v>4411.7349999999997</v>
      </c>
      <c r="F51" s="88">
        <f t="shared" si="10"/>
        <v>4434.4390000000003</v>
      </c>
      <c r="G51" s="88">
        <f t="shared" si="10"/>
        <v>4482.0130000000008</v>
      </c>
      <c r="H51" s="88">
        <f t="shared" si="10"/>
        <v>4783.4949999999999</v>
      </c>
      <c r="I51" s="88">
        <f t="shared" si="10"/>
        <v>5222.9570000000003</v>
      </c>
      <c r="J51" s="88">
        <f t="shared" si="10"/>
        <v>5517.2060000000001</v>
      </c>
      <c r="K51" s="88">
        <f t="shared" si="10"/>
        <v>5595.9109999999991</v>
      </c>
      <c r="L51" s="88">
        <f t="shared" si="10"/>
        <v>6309.3220000000001</v>
      </c>
      <c r="M51" s="88">
        <f t="shared" si="10"/>
        <v>6569.6539999999995</v>
      </c>
      <c r="N51" s="88">
        <f t="shared" si="10"/>
        <v>6433.7279999999982</v>
      </c>
      <c r="O51" s="88">
        <f t="shared" si="10"/>
        <v>6059.7370000000001</v>
      </c>
      <c r="P51" s="88">
        <f t="shared" si="10"/>
        <v>5577.195999999999</v>
      </c>
      <c r="Q51" s="88">
        <f t="shared" si="10"/>
        <v>5189.0519999999997</v>
      </c>
      <c r="R51" s="88">
        <f t="shared" si="10"/>
        <v>4824.3060000000005</v>
      </c>
      <c r="S51" s="88">
        <f t="shared" si="10"/>
        <v>4869.6219999999994</v>
      </c>
      <c r="T51" s="88">
        <f t="shared" si="10"/>
        <v>5344.9409999999998</v>
      </c>
      <c r="U51" s="88">
        <f t="shared" si="10"/>
        <v>6004.3610000000008</v>
      </c>
      <c r="V51" s="88">
        <f t="shared" si="10"/>
        <v>6494.826</v>
      </c>
      <c r="W51" s="88">
        <f t="shared" si="10"/>
        <v>5835.5219999999999</v>
      </c>
      <c r="X51" s="88">
        <f t="shared" si="10"/>
        <v>5004.7090000000007</v>
      </c>
      <c r="Y51" s="88">
        <f t="shared" si="10"/>
        <v>4658.9670000000006</v>
      </c>
      <c r="Z51" s="89" t="str">
        <f t="shared" si="10"/>
        <v/>
      </c>
      <c r="AA51" s="104">
        <f>SUM(B51:Z51)</f>
        <v>127018.50199999999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4579.5740000000005</v>
      </c>
      <c r="C4" s="18">
        <v>4433.9260000000022</v>
      </c>
      <c r="D4" s="18">
        <v>4381.3140000000003</v>
      </c>
      <c r="E4" s="18">
        <v>4411.7360000000026</v>
      </c>
      <c r="F4" s="18">
        <v>4434.4890000000032</v>
      </c>
      <c r="G4" s="18">
        <v>4482.045000000001</v>
      </c>
      <c r="H4" s="18">
        <v>4783.4560000000001</v>
      </c>
      <c r="I4" s="18">
        <v>5222.9530000000004</v>
      </c>
      <c r="J4" s="18">
        <v>5517.2049999999999</v>
      </c>
      <c r="K4" s="18">
        <v>5595.9000000000015</v>
      </c>
      <c r="L4" s="18">
        <v>6309.323000000004</v>
      </c>
      <c r="M4" s="18">
        <v>6569.6670000000004</v>
      </c>
      <c r="N4" s="18">
        <v>6433.7400000000007</v>
      </c>
      <c r="O4" s="18">
        <v>6059.7830000000004</v>
      </c>
      <c r="P4" s="18">
        <v>5577.2000000000007</v>
      </c>
      <c r="Q4" s="18">
        <v>5189.098</v>
      </c>
      <c r="R4" s="18">
        <v>4824.3250000000016</v>
      </c>
      <c r="S4" s="18">
        <v>4869.6370000000015</v>
      </c>
      <c r="T4" s="18">
        <v>5344.8719999999994</v>
      </c>
      <c r="U4" s="18">
        <v>6004.3850000000011</v>
      </c>
      <c r="V4" s="18">
        <v>6494.784999999998</v>
      </c>
      <c r="W4" s="18">
        <v>5835.4829999999993</v>
      </c>
      <c r="X4" s="18">
        <v>5004.7340000000004</v>
      </c>
      <c r="Y4" s="18">
        <v>4658.9450000000015</v>
      </c>
      <c r="Z4" s="19"/>
      <c r="AA4" s="20">
        <f>SUM(B4:Z4)</f>
        <v>127018.57500000001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63.18</v>
      </c>
      <c r="C7" s="28">
        <v>51.71</v>
      </c>
      <c r="D7" s="28">
        <v>46</v>
      </c>
      <c r="E7" s="28">
        <v>39.35</v>
      </c>
      <c r="F7" s="28">
        <v>43.61</v>
      </c>
      <c r="G7" s="28">
        <v>41.31</v>
      </c>
      <c r="H7" s="28">
        <v>17.61</v>
      </c>
      <c r="I7" s="28">
        <v>4.8600000000000003</v>
      </c>
      <c r="J7" s="28">
        <v>2.35</v>
      </c>
      <c r="K7" s="28">
        <v>0.04</v>
      </c>
      <c r="L7" s="28">
        <v>0.83</v>
      </c>
      <c r="M7" s="28">
        <v>10</v>
      </c>
      <c r="N7" s="28">
        <v>7.65</v>
      </c>
      <c r="O7" s="28">
        <v>7.67</v>
      </c>
      <c r="P7" s="28">
        <v>10</v>
      </c>
      <c r="Q7" s="28">
        <v>44.71</v>
      </c>
      <c r="R7" s="28">
        <v>65.63</v>
      </c>
      <c r="S7" s="28">
        <v>80.010000000000005</v>
      </c>
      <c r="T7" s="28">
        <v>94.5</v>
      </c>
      <c r="U7" s="28">
        <v>91.94</v>
      </c>
      <c r="V7" s="28">
        <v>134.44</v>
      </c>
      <c r="W7" s="28">
        <v>93.05</v>
      </c>
      <c r="X7" s="28">
        <v>78.349999999999994</v>
      </c>
      <c r="Y7" s="28">
        <v>84.87</v>
      </c>
      <c r="Z7" s="29"/>
      <c r="AA7" s="30">
        <f>IF(SUM(B7:Z7)&lt;&gt;0,AVERAGEIF(B7:Z7,"&lt;&gt;"""),"")</f>
        <v>46.40291666666667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833.07600000000002</v>
      </c>
      <c r="C19" s="72">
        <v>826.89200000000005</v>
      </c>
      <c r="D19" s="72">
        <v>825.38400000000001</v>
      </c>
      <c r="E19" s="72">
        <v>836.57500000000005</v>
      </c>
      <c r="F19" s="72">
        <v>813.45999999999992</v>
      </c>
      <c r="G19" s="72">
        <v>861.16800000000001</v>
      </c>
      <c r="H19" s="72">
        <v>890.04399999999998</v>
      </c>
      <c r="I19" s="72">
        <v>897.89799999999991</v>
      </c>
      <c r="J19" s="72">
        <v>892.17599999999993</v>
      </c>
      <c r="K19" s="72">
        <v>900.99699999999996</v>
      </c>
      <c r="L19" s="72">
        <v>907.50199999999995</v>
      </c>
      <c r="M19" s="72">
        <v>903.60799999999995</v>
      </c>
      <c r="N19" s="72">
        <v>895.35699999999986</v>
      </c>
      <c r="O19" s="72">
        <v>888.62900000000002</v>
      </c>
      <c r="P19" s="72">
        <v>892.22800000000007</v>
      </c>
      <c r="Q19" s="72">
        <v>885.947</v>
      </c>
      <c r="R19" s="72">
        <v>896.88800000000003</v>
      </c>
      <c r="S19" s="72">
        <v>870.47800000000007</v>
      </c>
      <c r="T19" s="72">
        <v>879.39400000000001</v>
      </c>
      <c r="U19" s="72">
        <v>810.85699999999997</v>
      </c>
      <c r="V19" s="72">
        <v>794.91099999999994</v>
      </c>
      <c r="W19" s="72">
        <v>733.27300000000002</v>
      </c>
      <c r="X19" s="72">
        <v>711.39099999999996</v>
      </c>
      <c r="Y19" s="72">
        <v>817.34</v>
      </c>
      <c r="Z19" s="73"/>
      <c r="AA19" s="74">
        <f t="shared" ref="AA19:AA24" si="2">SUM(B19:Z19)</f>
        <v>20465.473000000002</v>
      </c>
    </row>
    <row r="20" spans="1:27" ht="24.95" customHeight="1" x14ac:dyDescent="0.2">
      <c r="A20" s="75" t="s">
        <v>15</v>
      </c>
      <c r="B20" s="76">
        <v>830.39100000000008</v>
      </c>
      <c r="C20" s="77">
        <v>805.3119999999999</v>
      </c>
      <c r="D20" s="77">
        <v>793.15199999999993</v>
      </c>
      <c r="E20" s="77">
        <v>792.42600000000016</v>
      </c>
      <c r="F20" s="77">
        <v>802.16700000000014</v>
      </c>
      <c r="G20" s="77">
        <v>809.92600000000016</v>
      </c>
      <c r="H20" s="77">
        <v>834.18999999999994</v>
      </c>
      <c r="I20" s="77">
        <v>880.92399999999986</v>
      </c>
      <c r="J20" s="77">
        <v>890.755</v>
      </c>
      <c r="K20" s="77">
        <v>931.80399999999997</v>
      </c>
      <c r="L20" s="77">
        <v>931.17099999999982</v>
      </c>
      <c r="M20" s="77">
        <v>910.85399999999993</v>
      </c>
      <c r="N20" s="77">
        <v>906.72300000000007</v>
      </c>
      <c r="O20" s="77">
        <v>888.65999999999974</v>
      </c>
      <c r="P20" s="77">
        <v>886.48699999999997</v>
      </c>
      <c r="Q20" s="77">
        <v>857.41099999999994</v>
      </c>
      <c r="R20" s="77">
        <v>867.00699999999995</v>
      </c>
      <c r="S20" s="77">
        <v>840.93700000000001</v>
      </c>
      <c r="T20" s="77">
        <v>845.85899999999992</v>
      </c>
      <c r="U20" s="77">
        <v>882.59799999999996</v>
      </c>
      <c r="V20" s="77">
        <v>883.08600000000001</v>
      </c>
      <c r="W20" s="77">
        <v>842.39100000000008</v>
      </c>
      <c r="X20" s="77">
        <v>805.69799999999998</v>
      </c>
      <c r="Y20" s="77">
        <v>779.76499999999999</v>
      </c>
      <c r="Z20" s="78"/>
      <c r="AA20" s="79">
        <f t="shared" si="2"/>
        <v>20499.694</v>
      </c>
    </row>
    <row r="21" spans="1:27" ht="24.95" customHeight="1" x14ac:dyDescent="0.2">
      <c r="A21" s="75" t="s">
        <v>16</v>
      </c>
      <c r="B21" s="80">
        <v>2025.1070000000002</v>
      </c>
      <c r="C21" s="81">
        <v>1894.722</v>
      </c>
      <c r="D21" s="81">
        <v>1816.4080000000001</v>
      </c>
      <c r="E21" s="81">
        <v>1798.2350000000001</v>
      </c>
      <c r="F21" s="81">
        <v>1832.8620000000001</v>
      </c>
      <c r="G21" s="81">
        <v>1819.9510000000002</v>
      </c>
      <c r="H21" s="81">
        <v>2007.2220000000002</v>
      </c>
      <c r="I21" s="81">
        <v>2310.6309999999999</v>
      </c>
      <c r="J21" s="81">
        <v>2684.2739999999999</v>
      </c>
      <c r="K21" s="81">
        <v>3074.5990000000002</v>
      </c>
      <c r="L21" s="81">
        <v>3356.3499999999995</v>
      </c>
      <c r="M21" s="81">
        <v>3475.9050000000002</v>
      </c>
      <c r="N21" s="81">
        <v>3450.8599999999997</v>
      </c>
      <c r="O21" s="81">
        <v>3148.9939999999997</v>
      </c>
      <c r="P21" s="81">
        <v>2852.0139999999997</v>
      </c>
      <c r="Q21" s="81">
        <v>2652.94</v>
      </c>
      <c r="R21" s="81">
        <v>2591.5300000000002</v>
      </c>
      <c r="S21" s="81">
        <v>2640.9220000000005</v>
      </c>
      <c r="T21" s="81">
        <v>2735.319</v>
      </c>
      <c r="U21" s="81">
        <v>3011.93</v>
      </c>
      <c r="V21" s="81">
        <v>3159.288</v>
      </c>
      <c r="W21" s="81">
        <v>2891.7190000000005</v>
      </c>
      <c r="X21" s="81">
        <v>2558.1450000000004</v>
      </c>
      <c r="Y21" s="81">
        <v>2185.3399999999997</v>
      </c>
      <c r="Z21" s="78"/>
      <c r="AA21" s="79">
        <f t="shared" si="2"/>
        <v>61975.266999999993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110</v>
      </c>
      <c r="L22" s="81">
        <v>110</v>
      </c>
      <c r="M22" s="81">
        <v>110</v>
      </c>
      <c r="N22" s="81">
        <v>110</v>
      </c>
      <c r="O22" s="81">
        <v>110</v>
      </c>
      <c r="P22" s="81">
        <v>70.370999999999995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620.37099999999998</v>
      </c>
    </row>
    <row r="23" spans="1:27" ht="24.95" customHeight="1" x14ac:dyDescent="0.2">
      <c r="A23" s="85" t="s">
        <v>18</v>
      </c>
      <c r="B23" s="77">
        <v>132</v>
      </c>
      <c r="C23" s="77">
        <v>129</v>
      </c>
      <c r="D23" s="77">
        <v>128.5</v>
      </c>
      <c r="E23" s="77">
        <v>126.5</v>
      </c>
      <c r="F23" s="77">
        <v>139</v>
      </c>
      <c r="G23" s="77">
        <v>130</v>
      </c>
      <c r="H23" s="77">
        <v>102</v>
      </c>
      <c r="I23" s="77">
        <v>84.5</v>
      </c>
      <c r="J23" s="77">
        <v>75</v>
      </c>
      <c r="K23" s="77">
        <v>70.5</v>
      </c>
      <c r="L23" s="77">
        <v>67.5</v>
      </c>
      <c r="M23" s="77">
        <v>61.5</v>
      </c>
      <c r="N23" s="77">
        <v>62</v>
      </c>
      <c r="O23" s="77">
        <v>58.5</v>
      </c>
      <c r="P23" s="77">
        <v>55.5</v>
      </c>
      <c r="Q23" s="77">
        <v>58</v>
      </c>
      <c r="R23" s="77">
        <v>68</v>
      </c>
      <c r="S23" s="77">
        <v>81.5</v>
      </c>
      <c r="T23" s="77">
        <v>113</v>
      </c>
      <c r="U23" s="77">
        <v>145.5</v>
      </c>
      <c r="V23" s="77">
        <v>152.5</v>
      </c>
      <c r="W23" s="77">
        <v>142</v>
      </c>
      <c r="X23" s="77">
        <v>127.5</v>
      </c>
      <c r="Y23" s="77">
        <v>107.5</v>
      </c>
      <c r="Z23" s="77"/>
      <c r="AA23" s="79">
        <f t="shared" si="2"/>
        <v>2417.5</v>
      </c>
    </row>
    <row r="24" spans="1:27" ht="24.95" customHeight="1" x14ac:dyDescent="0.2">
      <c r="A24" s="85" t="s">
        <v>19</v>
      </c>
      <c r="B24" s="77">
        <v>232</v>
      </c>
      <c r="C24" s="77">
        <v>221.00000000000006</v>
      </c>
      <c r="D24" s="77">
        <v>216</v>
      </c>
      <c r="E24" s="77">
        <v>215</v>
      </c>
      <c r="F24" s="77">
        <v>234</v>
      </c>
      <c r="G24" s="77">
        <v>248</v>
      </c>
      <c r="H24" s="77">
        <v>287</v>
      </c>
      <c r="I24" s="77">
        <v>330.99999999999994</v>
      </c>
      <c r="J24" s="77">
        <v>355</v>
      </c>
      <c r="K24" s="77">
        <v>364</v>
      </c>
      <c r="L24" s="77">
        <v>365</v>
      </c>
      <c r="M24" s="77">
        <v>369</v>
      </c>
      <c r="N24" s="77">
        <v>372</v>
      </c>
      <c r="O24" s="77">
        <v>362.99999999999994</v>
      </c>
      <c r="P24" s="77">
        <v>351.00000000000006</v>
      </c>
      <c r="Q24" s="77">
        <v>342</v>
      </c>
      <c r="R24" s="77">
        <v>345</v>
      </c>
      <c r="S24" s="77">
        <v>356.00000000000006</v>
      </c>
      <c r="T24" s="77">
        <v>369</v>
      </c>
      <c r="U24" s="77">
        <v>385</v>
      </c>
      <c r="V24" s="77">
        <v>368.00000000000006</v>
      </c>
      <c r="W24" s="77">
        <v>329</v>
      </c>
      <c r="X24" s="77">
        <v>290</v>
      </c>
      <c r="Y24" s="77">
        <v>258</v>
      </c>
      <c r="Z24" s="77"/>
      <c r="AA24" s="79">
        <f t="shared" si="2"/>
        <v>7565</v>
      </c>
    </row>
    <row r="25" spans="1:27" ht="30" customHeight="1" thickBot="1" x14ac:dyDescent="0.25">
      <c r="A25" s="86" t="s">
        <v>20</v>
      </c>
      <c r="B25" s="87">
        <f t="shared" ref="B25:AA25" si="3">SUM(B19:B24)</f>
        <v>4052.5740000000005</v>
      </c>
      <c r="C25" s="88">
        <f t="shared" si="3"/>
        <v>3876.9259999999999</v>
      </c>
      <c r="D25" s="88">
        <f t="shared" si="3"/>
        <v>3779.4440000000004</v>
      </c>
      <c r="E25" s="88">
        <f t="shared" si="3"/>
        <v>3768.7360000000003</v>
      </c>
      <c r="F25" s="88">
        <f t="shared" si="3"/>
        <v>3821.489</v>
      </c>
      <c r="G25" s="88">
        <f t="shared" si="3"/>
        <v>3869.0450000000001</v>
      </c>
      <c r="H25" s="88">
        <f t="shared" si="3"/>
        <v>4120.4560000000001</v>
      </c>
      <c r="I25" s="88">
        <f t="shared" si="3"/>
        <v>4504.9529999999995</v>
      </c>
      <c r="J25" s="88">
        <f t="shared" si="3"/>
        <v>4897.2049999999999</v>
      </c>
      <c r="K25" s="88">
        <f t="shared" si="3"/>
        <v>5451.9</v>
      </c>
      <c r="L25" s="88">
        <f t="shared" si="3"/>
        <v>5737.5229999999992</v>
      </c>
      <c r="M25" s="88">
        <f t="shared" si="3"/>
        <v>5830.8670000000002</v>
      </c>
      <c r="N25" s="88">
        <f t="shared" si="3"/>
        <v>5796.94</v>
      </c>
      <c r="O25" s="88">
        <f t="shared" si="3"/>
        <v>5457.7829999999994</v>
      </c>
      <c r="P25" s="88">
        <f t="shared" si="3"/>
        <v>5107.5999999999995</v>
      </c>
      <c r="Q25" s="88">
        <f t="shared" si="3"/>
        <v>4796.2979999999998</v>
      </c>
      <c r="R25" s="88">
        <f t="shared" si="3"/>
        <v>4768.4250000000002</v>
      </c>
      <c r="S25" s="88">
        <f t="shared" si="3"/>
        <v>4789.8370000000004</v>
      </c>
      <c r="T25" s="88">
        <f t="shared" si="3"/>
        <v>4942.5720000000001</v>
      </c>
      <c r="U25" s="88">
        <f t="shared" si="3"/>
        <v>5235.8850000000002</v>
      </c>
      <c r="V25" s="88">
        <f t="shared" si="3"/>
        <v>5357.7849999999999</v>
      </c>
      <c r="W25" s="88">
        <f t="shared" si="3"/>
        <v>4938.3830000000007</v>
      </c>
      <c r="X25" s="88">
        <f t="shared" si="3"/>
        <v>4492.7340000000004</v>
      </c>
      <c r="Y25" s="88">
        <f t="shared" si="3"/>
        <v>4147.9449999999997</v>
      </c>
      <c r="Z25" s="89">
        <f t="shared" si="3"/>
        <v>0</v>
      </c>
      <c r="AA25" s="90">
        <f t="shared" si="3"/>
        <v>113543.30499999999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436</v>
      </c>
      <c r="C28" s="72">
        <v>452</v>
      </c>
      <c r="D28" s="72">
        <v>434.5</v>
      </c>
      <c r="E28" s="72">
        <v>429.5</v>
      </c>
      <c r="F28" s="72">
        <v>461</v>
      </c>
      <c r="G28" s="72">
        <v>466</v>
      </c>
      <c r="H28" s="72">
        <v>477</v>
      </c>
      <c r="I28" s="72">
        <v>503.5</v>
      </c>
      <c r="J28" s="72">
        <v>525</v>
      </c>
      <c r="K28" s="72">
        <v>508.5</v>
      </c>
      <c r="L28" s="72">
        <v>509.5</v>
      </c>
      <c r="M28" s="72">
        <v>507.5</v>
      </c>
      <c r="N28" s="72">
        <v>511</v>
      </c>
      <c r="O28" s="72">
        <v>502.5</v>
      </c>
      <c r="P28" s="72">
        <v>487.5</v>
      </c>
      <c r="Q28" s="72">
        <v>480</v>
      </c>
      <c r="R28" s="72">
        <v>483</v>
      </c>
      <c r="S28" s="72">
        <v>492.5</v>
      </c>
      <c r="T28" s="72">
        <v>537</v>
      </c>
      <c r="U28" s="72">
        <v>596.5</v>
      </c>
      <c r="V28" s="72">
        <v>586.5</v>
      </c>
      <c r="W28" s="72">
        <v>537</v>
      </c>
      <c r="X28" s="72">
        <v>472.5</v>
      </c>
      <c r="Y28" s="72">
        <v>420.5</v>
      </c>
      <c r="Z28" s="73"/>
      <c r="AA28" s="74">
        <f>SUM(B28:Z28)</f>
        <v>11816.5</v>
      </c>
    </row>
    <row r="29" spans="1:27" ht="24.95" customHeight="1" x14ac:dyDescent="0.2">
      <c r="A29" s="75" t="s">
        <v>23</v>
      </c>
      <c r="B29" s="76">
        <v>3643.5740000000001</v>
      </c>
      <c r="C29" s="77">
        <v>3481.9259999999999</v>
      </c>
      <c r="D29" s="77">
        <v>3446.8139999999999</v>
      </c>
      <c r="E29" s="77">
        <v>3482.2359999999999</v>
      </c>
      <c r="F29" s="77">
        <v>3473.489</v>
      </c>
      <c r="G29" s="77">
        <v>3516.0450000000001</v>
      </c>
      <c r="H29" s="77">
        <v>3806.4560000000001</v>
      </c>
      <c r="I29" s="77">
        <v>4219.4530000000004</v>
      </c>
      <c r="J29" s="77">
        <v>4492.2049999999999</v>
      </c>
      <c r="K29" s="77">
        <v>5087.3999999999996</v>
      </c>
      <c r="L29" s="77">
        <v>5363.0230000000001</v>
      </c>
      <c r="M29" s="77">
        <v>5443.3670000000002</v>
      </c>
      <c r="N29" s="77">
        <v>5405.94</v>
      </c>
      <c r="O29" s="77">
        <v>5075.2830000000004</v>
      </c>
      <c r="P29" s="77">
        <v>4755.1000000000004</v>
      </c>
      <c r="Q29" s="77">
        <v>4396.2979999999998</v>
      </c>
      <c r="R29" s="77">
        <v>4305.4250000000002</v>
      </c>
      <c r="S29" s="77">
        <v>4312.3370000000004</v>
      </c>
      <c r="T29" s="77">
        <v>4415.5720000000001</v>
      </c>
      <c r="U29" s="77">
        <v>4699.3850000000002</v>
      </c>
      <c r="V29" s="77">
        <v>4831.2849999999999</v>
      </c>
      <c r="W29" s="77">
        <v>4461.3829999999998</v>
      </c>
      <c r="X29" s="77">
        <v>4032.2339999999999</v>
      </c>
      <c r="Y29" s="77">
        <v>3738.4450000000002</v>
      </c>
      <c r="Z29" s="78"/>
      <c r="AA29" s="79">
        <f>SUM(B29:Z29)</f>
        <v>103884.67500000002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4079.5740000000001</v>
      </c>
      <c r="C31" s="62">
        <f t="shared" si="4"/>
        <v>3933.9259999999999</v>
      </c>
      <c r="D31" s="62">
        <f t="shared" si="4"/>
        <v>3881.3139999999999</v>
      </c>
      <c r="E31" s="62">
        <f t="shared" si="4"/>
        <v>3911.7359999999999</v>
      </c>
      <c r="F31" s="62">
        <f t="shared" si="4"/>
        <v>3934.489</v>
      </c>
      <c r="G31" s="62">
        <f t="shared" si="4"/>
        <v>3982.0450000000001</v>
      </c>
      <c r="H31" s="62">
        <f t="shared" si="4"/>
        <v>4283.4560000000001</v>
      </c>
      <c r="I31" s="62">
        <f t="shared" si="4"/>
        <v>4722.9530000000004</v>
      </c>
      <c r="J31" s="62">
        <f t="shared" si="4"/>
        <v>5017.2049999999999</v>
      </c>
      <c r="K31" s="62">
        <f t="shared" si="4"/>
        <v>5595.9</v>
      </c>
      <c r="L31" s="62">
        <f t="shared" si="4"/>
        <v>5872.5230000000001</v>
      </c>
      <c r="M31" s="62">
        <f t="shared" si="4"/>
        <v>5950.8670000000002</v>
      </c>
      <c r="N31" s="62">
        <f t="shared" si="4"/>
        <v>5916.94</v>
      </c>
      <c r="O31" s="62">
        <f t="shared" si="4"/>
        <v>5577.7830000000004</v>
      </c>
      <c r="P31" s="62">
        <f t="shared" si="4"/>
        <v>5242.6000000000004</v>
      </c>
      <c r="Q31" s="62">
        <f t="shared" si="4"/>
        <v>4876.2979999999998</v>
      </c>
      <c r="R31" s="62">
        <f t="shared" si="4"/>
        <v>4788.4250000000002</v>
      </c>
      <c r="S31" s="62">
        <f t="shared" si="4"/>
        <v>4804.8370000000004</v>
      </c>
      <c r="T31" s="62">
        <f t="shared" si="4"/>
        <v>4952.5720000000001</v>
      </c>
      <c r="U31" s="62">
        <f t="shared" si="4"/>
        <v>5295.8850000000002</v>
      </c>
      <c r="V31" s="62">
        <f t="shared" si="4"/>
        <v>5417.7849999999999</v>
      </c>
      <c r="W31" s="62">
        <f t="shared" si="4"/>
        <v>4998.3829999999998</v>
      </c>
      <c r="X31" s="62">
        <f t="shared" si="4"/>
        <v>4504.7340000000004</v>
      </c>
      <c r="Y31" s="62">
        <f t="shared" si="4"/>
        <v>4158.9449999999997</v>
      </c>
      <c r="Z31" s="63">
        <f t="shared" si="4"/>
        <v>0</v>
      </c>
      <c r="AA31" s="64">
        <f t="shared" si="4"/>
        <v>115701.17500000002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27</v>
      </c>
      <c r="C34" s="95">
        <v>57</v>
      </c>
      <c r="D34" s="95">
        <v>45</v>
      </c>
      <c r="E34" s="95">
        <v>43</v>
      </c>
      <c r="F34" s="95">
        <v>43</v>
      </c>
      <c r="G34" s="95">
        <v>43</v>
      </c>
      <c r="H34" s="95">
        <v>43</v>
      </c>
      <c r="I34" s="95">
        <v>43</v>
      </c>
      <c r="J34" s="95">
        <v>45</v>
      </c>
      <c r="K34" s="95">
        <v>2</v>
      </c>
      <c r="L34" s="95">
        <v>5</v>
      </c>
      <c r="M34" s="95">
        <v>5</v>
      </c>
      <c r="N34" s="95">
        <v>5</v>
      </c>
      <c r="O34" s="95">
        <v>5</v>
      </c>
      <c r="P34" s="95">
        <v>5</v>
      </c>
      <c r="Q34" s="95">
        <v>5</v>
      </c>
      <c r="R34" s="95"/>
      <c r="S34" s="95">
        <v>10</v>
      </c>
      <c r="T34" s="95">
        <v>10</v>
      </c>
      <c r="U34" s="95">
        <v>10</v>
      </c>
      <c r="V34" s="95">
        <v>10</v>
      </c>
      <c r="W34" s="95">
        <v>10</v>
      </c>
      <c r="X34" s="95">
        <v>10</v>
      </c>
      <c r="Y34" s="95">
        <v>10</v>
      </c>
      <c r="Z34" s="96"/>
      <c r="AA34" s="74">
        <f t="shared" ref="AA34:AA39" si="5">SUM(B34:Z34)</f>
        <v>491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>
        <v>50</v>
      </c>
      <c r="I35" s="99">
        <v>50</v>
      </c>
      <c r="J35" s="99">
        <v>20</v>
      </c>
      <c r="K35" s="99">
        <v>11</v>
      </c>
      <c r="L35" s="99">
        <v>11</v>
      </c>
      <c r="M35" s="99">
        <v>11</v>
      </c>
      <c r="N35" s="99">
        <v>11</v>
      </c>
      <c r="O35" s="99">
        <v>11</v>
      </c>
      <c r="P35" s="99">
        <v>11</v>
      </c>
      <c r="Q35" s="99">
        <v>10</v>
      </c>
      <c r="R35" s="99">
        <v>5</v>
      </c>
      <c r="S35" s="99">
        <v>5</v>
      </c>
      <c r="T35" s="99"/>
      <c r="U35" s="99">
        <v>50</v>
      </c>
      <c r="V35" s="99">
        <v>50</v>
      </c>
      <c r="W35" s="99">
        <v>50</v>
      </c>
      <c r="X35" s="99">
        <v>2</v>
      </c>
      <c r="Y35" s="99">
        <v>1</v>
      </c>
      <c r="Z35" s="100"/>
      <c r="AA35" s="79">
        <f t="shared" si="5"/>
        <v>359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>
        <v>436.8</v>
      </c>
      <c r="M36" s="99">
        <v>618.79999999999995</v>
      </c>
      <c r="N36" s="99">
        <v>516.79999999999995</v>
      </c>
      <c r="O36" s="99">
        <v>482</v>
      </c>
      <c r="P36" s="99">
        <v>334.6</v>
      </c>
      <c r="Q36" s="99">
        <v>312.8</v>
      </c>
      <c r="R36" s="99">
        <v>35.9</v>
      </c>
      <c r="S36" s="99">
        <v>64.8</v>
      </c>
      <c r="T36" s="99"/>
      <c r="U36" s="99">
        <v>208.5</v>
      </c>
      <c r="V36" s="99">
        <v>1077</v>
      </c>
      <c r="W36" s="99">
        <v>337.1</v>
      </c>
      <c r="X36" s="99"/>
      <c r="Y36" s="99"/>
      <c r="Z36" s="100"/>
      <c r="AA36" s="79">
        <f t="shared" si="5"/>
        <v>4425.1000000000004</v>
      </c>
    </row>
    <row r="37" spans="1:27" ht="24.95" customHeight="1" x14ac:dyDescent="0.2">
      <c r="A37" s="97" t="s">
        <v>43</v>
      </c>
      <c r="B37" s="98"/>
      <c r="C37" s="99"/>
      <c r="D37" s="99">
        <v>56.87</v>
      </c>
      <c r="E37" s="99">
        <v>100</v>
      </c>
      <c r="F37" s="99">
        <v>70</v>
      </c>
      <c r="G37" s="99">
        <v>70</v>
      </c>
      <c r="H37" s="99">
        <v>70</v>
      </c>
      <c r="I37" s="99">
        <v>125</v>
      </c>
      <c r="J37" s="99">
        <v>55</v>
      </c>
      <c r="K37" s="99">
        <v>131</v>
      </c>
      <c r="L37" s="99">
        <v>119</v>
      </c>
      <c r="M37" s="99">
        <v>104</v>
      </c>
      <c r="N37" s="99">
        <v>104</v>
      </c>
      <c r="O37" s="99">
        <v>104</v>
      </c>
      <c r="P37" s="99">
        <v>119</v>
      </c>
      <c r="Q37" s="99">
        <v>65</v>
      </c>
      <c r="R37" s="99">
        <v>15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1307.8699999999999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/>
      <c r="L38" s="99"/>
      <c r="M38" s="99"/>
      <c r="N38" s="99"/>
      <c r="O38" s="99"/>
      <c r="P38" s="99"/>
      <c r="Q38" s="99"/>
      <c r="R38" s="99"/>
      <c r="S38" s="99"/>
      <c r="T38" s="99">
        <v>392.3</v>
      </c>
      <c r="U38" s="99">
        <v>500</v>
      </c>
      <c r="V38" s="99"/>
      <c r="W38" s="99">
        <v>500</v>
      </c>
      <c r="X38" s="99">
        <v>500</v>
      </c>
      <c r="Y38" s="99">
        <v>500</v>
      </c>
      <c r="Z38" s="100"/>
      <c r="AA38" s="79">
        <f t="shared" si="5"/>
        <v>6892.3</v>
      </c>
    </row>
    <row r="39" spans="1:27" ht="30" customHeight="1" thickBot="1" x14ac:dyDescent="0.25">
      <c r="A39" s="86" t="s">
        <v>45</v>
      </c>
      <c r="B39" s="87">
        <f t="shared" ref="B39:Z39" si="6">SUM(B34:B38)</f>
        <v>527</v>
      </c>
      <c r="C39" s="88">
        <f t="shared" si="6"/>
        <v>557</v>
      </c>
      <c r="D39" s="88">
        <f t="shared" si="6"/>
        <v>601.87</v>
      </c>
      <c r="E39" s="88">
        <f t="shared" si="6"/>
        <v>643</v>
      </c>
      <c r="F39" s="88">
        <f t="shared" si="6"/>
        <v>613</v>
      </c>
      <c r="G39" s="88">
        <f t="shared" si="6"/>
        <v>613</v>
      </c>
      <c r="H39" s="88">
        <f t="shared" si="6"/>
        <v>663</v>
      </c>
      <c r="I39" s="88">
        <f t="shared" si="6"/>
        <v>718</v>
      </c>
      <c r="J39" s="88">
        <f t="shared" si="6"/>
        <v>620</v>
      </c>
      <c r="K39" s="88">
        <f t="shared" si="6"/>
        <v>144</v>
      </c>
      <c r="L39" s="88">
        <f t="shared" si="6"/>
        <v>571.79999999999995</v>
      </c>
      <c r="M39" s="88">
        <f t="shared" si="6"/>
        <v>738.8</v>
      </c>
      <c r="N39" s="88">
        <f t="shared" si="6"/>
        <v>636.79999999999995</v>
      </c>
      <c r="O39" s="88">
        <f t="shared" si="6"/>
        <v>602</v>
      </c>
      <c r="P39" s="88">
        <f t="shared" si="6"/>
        <v>469.6</v>
      </c>
      <c r="Q39" s="88">
        <f t="shared" si="6"/>
        <v>392.8</v>
      </c>
      <c r="R39" s="88">
        <f t="shared" si="6"/>
        <v>55.9</v>
      </c>
      <c r="S39" s="88">
        <f t="shared" si="6"/>
        <v>79.8</v>
      </c>
      <c r="T39" s="88">
        <f t="shared" si="6"/>
        <v>402.3</v>
      </c>
      <c r="U39" s="88">
        <f t="shared" si="6"/>
        <v>768.5</v>
      </c>
      <c r="V39" s="88">
        <f t="shared" si="6"/>
        <v>1137</v>
      </c>
      <c r="W39" s="88">
        <f t="shared" si="6"/>
        <v>897.1</v>
      </c>
      <c r="X39" s="88">
        <f t="shared" si="6"/>
        <v>512</v>
      </c>
      <c r="Y39" s="88">
        <f t="shared" si="6"/>
        <v>511</v>
      </c>
      <c r="Z39" s="89">
        <f t="shared" si="6"/>
        <v>0</v>
      </c>
      <c r="AA39" s="90">
        <f t="shared" si="5"/>
        <v>13475.269999999999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>
        <v>436.8</v>
      </c>
      <c r="M44" s="99">
        <v>618.79999999999995</v>
      </c>
      <c r="N44" s="99">
        <v>516.79999999999995</v>
      </c>
      <c r="O44" s="99">
        <v>482</v>
      </c>
      <c r="P44" s="99">
        <v>334.6</v>
      </c>
      <c r="Q44" s="99">
        <v>312.8</v>
      </c>
      <c r="R44" s="99">
        <v>35.9</v>
      </c>
      <c r="S44" s="99">
        <v>64.8</v>
      </c>
      <c r="T44" s="99"/>
      <c r="U44" s="99">
        <v>208.5</v>
      </c>
      <c r="V44" s="99">
        <v>1077</v>
      </c>
      <c r="W44" s="99">
        <v>337.1</v>
      </c>
      <c r="X44" s="99"/>
      <c r="Y44" s="99"/>
      <c r="Z44" s="100"/>
      <c r="AA44" s="79">
        <f t="shared" si="7"/>
        <v>4425.1000000000004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/>
      <c r="L46" s="99"/>
      <c r="M46" s="99"/>
      <c r="N46" s="99"/>
      <c r="O46" s="99"/>
      <c r="P46" s="99"/>
      <c r="Q46" s="99"/>
      <c r="R46" s="99"/>
      <c r="S46" s="99"/>
      <c r="T46" s="99">
        <v>392.3</v>
      </c>
      <c r="U46" s="99">
        <v>500</v>
      </c>
      <c r="V46" s="99"/>
      <c r="W46" s="99">
        <v>500</v>
      </c>
      <c r="X46" s="99">
        <v>500</v>
      </c>
      <c r="Y46" s="99">
        <v>500</v>
      </c>
      <c r="Z46" s="100"/>
      <c r="AA46" s="79">
        <f t="shared" si="7"/>
        <v>6892.3</v>
      </c>
    </row>
    <row r="47" spans="1:27" ht="24.95" customHeight="1" x14ac:dyDescent="0.2">
      <c r="A47" s="85" t="s">
        <v>47</v>
      </c>
      <c r="B47" s="98">
        <v>10.5</v>
      </c>
      <c r="C47" s="99">
        <v>7.5</v>
      </c>
      <c r="D47" s="99">
        <v>2.5</v>
      </c>
      <c r="E47" s="99">
        <v>2.5</v>
      </c>
      <c r="F47" s="99">
        <v>21.5</v>
      </c>
      <c r="G47" s="99">
        <v>15.5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60.5</v>
      </c>
      <c r="S47" s="99">
        <v>91.5</v>
      </c>
      <c r="T47" s="99">
        <v>94</v>
      </c>
      <c r="U47" s="99">
        <v>100</v>
      </c>
      <c r="V47" s="99">
        <v>100</v>
      </c>
      <c r="W47" s="99">
        <v>100</v>
      </c>
      <c r="X47" s="99">
        <v>99.5</v>
      </c>
      <c r="Y47" s="99">
        <v>70.5</v>
      </c>
      <c r="Z47" s="100"/>
      <c r="AA47" s="79">
        <f t="shared" si="7"/>
        <v>776</v>
      </c>
    </row>
    <row r="48" spans="1:27" ht="30" customHeight="1" thickBot="1" x14ac:dyDescent="0.25">
      <c r="A48" s="86" t="s">
        <v>48</v>
      </c>
      <c r="B48" s="87">
        <f>SUM(B42:B47)</f>
        <v>510.5</v>
      </c>
      <c r="C48" s="88">
        <f t="shared" ref="C48:Z48" si="8">SUM(C42:C47)</f>
        <v>507.5</v>
      </c>
      <c r="D48" s="88">
        <f t="shared" si="8"/>
        <v>502.5</v>
      </c>
      <c r="E48" s="88">
        <f t="shared" si="8"/>
        <v>502.5</v>
      </c>
      <c r="F48" s="88">
        <f t="shared" si="8"/>
        <v>521.5</v>
      </c>
      <c r="G48" s="88">
        <f t="shared" si="8"/>
        <v>515.5</v>
      </c>
      <c r="H48" s="88">
        <f t="shared" si="8"/>
        <v>500</v>
      </c>
      <c r="I48" s="88">
        <f t="shared" si="8"/>
        <v>500</v>
      </c>
      <c r="J48" s="88">
        <f t="shared" si="8"/>
        <v>500</v>
      </c>
      <c r="K48" s="88">
        <f t="shared" si="8"/>
        <v>0</v>
      </c>
      <c r="L48" s="88">
        <f t="shared" si="8"/>
        <v>436.8</v>
      </c>
      <c r="M48" s="88">
        <f t="shared" si="8"/>
        <v>618.79999999999995</v>
      </c>
      <c r="N48" s="88">
        <f t="shared" si="8"/>
        <v>516.79999999999995</v>
      </c>
      <c r="O48" s="88">
        <f t="shared" si="8"/>
        <v>482</v>
      </c>
      <c r="P48" s="88">
        <f t="shared" si="8"/>
        <v>334.6</v>
      </c>
      <c r="Q48" s="88">
        <f t="shared" si="8"/>
        <v>312.8</v>
      </c>
      <c r="R48" s="88">
        <f t="shared" si="8"/>
        <v>96.4</v>
      </c>
      <c r="S48" s="88">
        <f t="shared" si="8"/>
        <v>156.30000000000001</v>
      </c>
      <c r="T48" s="88">
        <f t="shared" si="8"/>
        <v>486.3</v>
      </c>
      <c r="U48" s="88">
        <f t="shared" si="8"/>
        <v>808.5</v>
      </c>
      <c r="V48" s="88">
        <f t="shared" si="8"/>
        <v>1177</v>
      </c>
      <c r="W48" s="88">
        <f t="shared" si="8"/>
        <v>937.1</v>
      </c>
      <c r="X48" s="88">
        <f t="shared" si="8"/>
        <v>599.5</v>
      </c>
      <c r="Y48" s="88">
        <f t="shared" si="8"/>
        <v>570.5</v>
      </c>
      <c r="Z48" s="89">
        <f t="shared" si="8"/>
        <v>0</v>
      </c>
      <c r="AA48" s="90">
        <f t="shared" si="7"/>
        <v>12093.400000000001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4579.5740000000005</v>
      </c>
      <c r="C51" s="88">
        <f t="shared" si="10"/>
        <v>4433.9259999999995</v>
      </c>
      <c r="D51" s="88">
        <f t="shared" si="10"/>
        <v>4381.3140000000003</v>
      </c>
      <c r="E51" s="88">
        <f t="shared" si="10"/>
        <v>4411.7360000000008</v>
      </c>
      <c r="F51" s="88">
        <f t="shared" si="10"/>
        <v>4434.4889999999996</v>
      </c>
      <c r="G51" s="88">
        <f t="shared" si="10"/>
        <v>4482.0450000000001</v>
      </c>
      <c r="H51" s="88">
        <f t="shared" si="10"/>
        <v>4783.4560000000001</v>
      </c>
      <c r="I51" s="88">
        <f t="shared" si="10"/>
        <v>5222.9529999999995</v>
      </c>
      <c r="J51" s="88">
        <f t="shared" si="10"/>
        <v>5517.2049999999999</v>
      </c>
      <c r="K51" s="88">
        <f t="shared" si="10"/>
        <v>5595.9</v>
      </c>
      <c r="L51" s="88">
        <f t="shared" si="10"/>
        <v>6309.3229999999994</v>
      </c>
      <c r="M51" s="88">
        <f t="shared" si="10"/>
        <v>6569.6670000000004</v>
      </c>
      <c r="N51" s="88">
        <f t="shared" si="10"/>
        <v>6433.74</v>
      </c>
      <c r="O51" s="88">
        <f t="shared" si="10"/>
        <v>6059.7829999999994</v>
      </c>
      <c r="P51" s="88">
        <f t="shared" si="10"/>
        <v>5577.2</v>
      </c>
      <c r="Q51" s="88">
        <f t="shared" si="10"/>
        <v>5189.098</v>
      </c>
      <c r="R51" s="88">
        <f t="shared" si="10"/>
        <v>4824.3249999999998</v>
      </c>
      <c r="S51" s="88">
        <f t="shared" si="10"/>
        <v>4869.6370000000006</v>
      </c>
      <c r="T51" s="88">
        <f t="shared" si="10"/>
        <v>5344.8720000000003</v>
      </c>
      <c r="U51" s="88">
        <f t="shared" si="10"/>
        <v>6004.3850000000002</v>
      </c>
      <c r="V51" s="88">
        <f t="shared" si="10"/>
        <v>6494.7849999999999</v>
      </c>
      <c r="W51" s="88">
        <f t="shared" si="10"/>
        <v>5835.4830000000011</v>
      </c>
      <c r="X51" s="88">
        <f t="shared" si="10"/>
        <v>5004.7340000000004</v>
      </c>
      <c r="Y51" s="88">
        <f t="shared" si="10"/>
        <v>4658.9449999999997</v>
      </c>
      <c r="Z51" s="89">
        <f t="shared" si="10"/>
        <v>0</v>
      </c>
      <c r="AA51" s="104">
        <f>SUM(B51:Z51)</f>
        <v>127018.57500000001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-24.899999999999977</v>
      </c>
      <c r="C4" s="18">
        <v>-243.10000000000002</v>
      </c>
      <c r="D4" s="18">
        <v>-640</v>
      </c>
      <c r="E4" s="18">
        <v>-619.29999999999995</v>
      </c>
      <c r="F4" s="18">
        <v>-530.40000000000009</v>
      </c>
      <c r="G4" s="18">
        <v>-553.09999999999991</v>
      </c>
      <c r="H4" s="18">
        <v>-509.70000000000005</v>
      </c>
      <c r="I4" s="18">
        <v>-427.5</v>
      </c>
      <c r="J4" s="18">
        <v>147</v>
      </c>
      <c r="K4" s="18">
        <v>-144.80000000000001</v>
      </c>
      <c r="L4" s="18">
        <v>436.8</v>
      </c>
      <c r="M4" s="18">
        <v>618.79999999999995</v>
      </c>
      <c r="N4" s="18">
        <v>516.79999999999995</v>
      </c>
      <c r="O4" s="18">
        <v>482</v>
      </c>
      <c r="P4" s="18">
        <v>334.6</v>
      </c>
      <c r="Q4" s="18">
        <v>312.8</v>
      </c>
      <c r="R4" s="18">
        <v>-339.70000000000005</v>
      </c>
      <c r="S4" s="18">
        <v>-435.2</v>
      </c>
      <c r="T4" s="18">
        <v>-171.90000000000003</v>
      </c>
      <c r="U4" s="18">
        <v>708.5</v>
      </c>
      <c r="V4" s="18">
        <v>604.29999999999995</v>
      </c>
      <c r="W4" s="18">
        <v>837.1</v>
      </c>
      <c r="X4" s="18">
        <v>169.39999999999998</v>
      </c>
      <c r="Y4" s="18">
        <v>415.9</v>
      </c>
      <c r="Z4" s="19"/>
      <c r="AA4" s="111">
        <f>SUM(B4:Z4)</f>
        <v>944.4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63.18</v>
      </c>
      <c r="C7" s="117">
        <v>51.71</v>
      </c>
      <c r="D7" s="117">
        <v>46</v>
      </c>
      <c r="E7" s="117">
        <v>39.35</v>
      </c>
      <c r="F7" s="117">
        <v>43.61</v>
      </c>
      <c r="G7" s="117">
        <v>41.31</v>
      </c>
      <c r="H7" s="117">
        <v>17.61</v>
      </c>
      <c r="I7" s="117">
        <v>4.8600000000000003</v>
      </c>
      <c r="J7" s="117">
        <v>2.35</v>
      </c>
      <c r="K7" s="117">
        <v>0.04</v>
      </c>
      <c r="L7" s="117">
        <v>0.83</v>
      </c>
      <c r="M7" s="117">
        <v>10</v>
      </c>
      <c r="N7" s="117">
        <v>7.65</v>
      </c>
      <c r="O7" s="117">
        <v>7.67</v>
      </c>
      <c r="P7" s="117">
        <v>10</v>
      </c>
      <c r="Q7" s="117">
        <v>44.71</v>
      </c>
      <c r="R7" s="117">
        <v>65.63</v>
      </c>
      <c r="S7" s="117">
        <v>80.010000000000005</v>
      </c>
      <c r="T7" s="117">
        <v>94.5</v>
      </c>
      <c r="U7" s="117">
        <v>91.94</v>
      </c>
      <c r="V7" s="117">
        <v>134.44</v>
      </c>
      <c r="W7" s="117">
        <v>93.05</v>
      </c>
      <c r="X7" s="117">
        <v>78.349999999999994</v>
      </c>
      <c r="Y7" s="117">
        <v>84.87</v>
      </c>
      <c r="Z7" s="118"/>
      <c r="AA7" s="119">
        <f>IF(SUM(B7:Z7)&lt;&gt;0,AVERAGEIF(B7:Z7,"&lt;&gt;"""),"")</f>
        <v>46.40291666666667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524.9</v>
      </c>
      <c r="C13" s="129">
        <v>743.1</v>
      </c>
      <c r="D13" s="129">
        <v>1140</v>
      </c>
      <c r="E13" s="129">
        <v>1119.3</v>
      </c>
      <c r="F13" s="129">
        <v>1030.4000000000001</v>
      </c>
      <c r="G13" s="129">
        <v>1053.0999999999999</v>
      </c>
      <c r="H13" s="129">
        <v>1009.7</v>
      </c>
      <c r="I13" s="129">
        <v>927.5</v>
      </c>
      <c r="J13" s="129">
        <v>353</v>
      </c>
      <c r="K13" s="129">
        <v>144.80000000000001</v>
      </c>
      <c r="L13" s="129"/>
      <c r="M13" s="129"/>
      <c r="N13" s="129"/>
      <c r="O13" s="129"/>
      <c r="P13" s="129"/>
      <c r="Q13" s="129"/>
      <c r="R13" s="129"/>
      <c r="S13" s="129"/>
      <c r="T13" s="129">
        <v>564.20000000000005</v>
      </c>
      <c r="U13" s="129"/>
      <c r="V13" s="129"/>
      <c r="W13" s="129"/>
      <c r="X13" s="129">
        <v>330.6</v>
      </c>
      <c r="Y13" s="130">
        <v>84.1</v>
      </c>
      <c r="Z13" s="131"/>
      <c r="AA13" s="132">
        <f t="shared" si="0"/>
        <v>9024.7000000000025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375.6</v>
      </c>
      <c r="S15" s="133">
        <v>500</v>
      </c>
      <c r="T15" s="133"/>
      <c r="U15" s="133"/>
      <c r="V15" s="133">
        <v>472.7</v>
      </c>
      <c r="W15" s="133"/>
      <c r="X15" s="133"/>
      <c r="Y15" s="133"/>
      <c r="Z15" s="131"/>
      <c r="AA15" s="132">
        <f t="shared" si="0"/>
        <v>1348.3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524.9</v>
      </c>
      <c r="C16" s="135">
        <f t="shared" si="1"/>
        <v>743.1</v>
      </c>
      <c r="D16" s="135">
        <f t="shared" si="1"/>
        <v>1140</v>
      </c>
      <c r="E16" s="135">
        <f t="shared" si="1"/>
        <v>1119.3</v>
      </c>
      <c r="F16" s="135">
        <f t="shared" si="1"/>
        <v>1030.4000000000001</v>
      </c>
      <c r="G16" s="135">
        <f t="shared" si="1"/>
        <v>1053.0999999999999</v>
      </c>
      <c r="H16" s="135">
        <f t="shared" si="1"/>
        <v>1009.7</v>
      </c>
      <c r="I16" s="135">
        <f t="shared" si="1"/>
        <v>927.5</v>
      </c>
      <c r="J16" s="135">
        <f t="shared" si="1"/>
        <v>353</v>
      </c>
      <c r="K16" s="135">
        <f t="shared" si="1"/>
        <v>144.80000000000001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375.6</v>
      </c>
      <c r="S16" s="135">
        <f t="shared" si="1"/>
        <v>500</v>
      </c>
      <c r="T16" s="135">
        <f t="shared" si="1"/>
        <v>564.20000000000005</v>
      </c>
      <c r="U16" s="135">
        <f t="shared" si="1"/>
        <v>0</v>
      </c>
      <c r="V16" s="135">
        <f t="shared" si="1"/>
        <v>472.7</v>
      </c>
      <c r="W16" s="135">
        <f t="shared" si="1"/>
        <v>0</v>
      </c>
      <c r="X16" s="135">
        <f t="shared" si="1"/>
        <v>330.6</v>
      </c>
      <c r="Y16" s="135">
        <f t="shared" si="1"/>
        <v>84.1</v>
      </c>
      <c r="Z16" s="136" t="str">
        <f t="shared" si="1"/>
        <v/>
      </c>
      <c r="AA16" s="90">
        <f t="shared" si="0"/>
        <v>10373.000000000004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>
        <v>436.8</v>
      </c>
      <c r="M21" s="129">
        <v>618.79999999999995</v>
      </c>
      <c r="N21" s="129">
        <v>516.79999999999995</v>
      </c>
      <c r="O21" s="129">
        <v>482</v>
      </c>
      <c r="P21" s="129">
        <v>334.6</v>
      </c>
      <c r="Q21" s="129">
        <v>312.8</v>
      </c>
      <c r="R21" s="129">
        <v>35.9</v>
      </c>
      <c r="S21" s="129">
        <v>64.8</v>
      </c>
      <c r="T21" s="129"/>
      <c r="U21" s="129">
        <v>208.5</v>
      </c>
      <c r="V21" s="129">
        <v>1077</v>
      </c>
      <c r="W21" s="129">
        <v>337.1</v>
      </c>
      <c r="X21" s="129"/>
      <c r="Y21" s="130"/>
      <c r="Z21" s="131"/>
      <c r="AA21" s="132">
        <f t="shared" si="2"/>
        <v>4425.1000000000004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392.3</v>
      </c>
      <c r="U23" s="133">
        <v>500</v>
      </c>
      <c r="V23" s="133"/>
      <c r="W23" s="133">
        <v>500</v>
      </c>
      <c r="X23" s="133">
        <v>500</v>
      </c>
      <c r="Y23" s="133">
        <v>500</v>
      </c>
      <c r="Z23" s="131"/>
      <c r="AA23" s="132">
        <f t="shared" si="2"/>
        <v>6892.3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0</v>
      </c>
      <c r="L24" s="135">
        <f t="shared" si="3"/>
        <v>436.8</v>
      </c>
      <c r="M24" s="135">
        <f t="shared" si="3"/>
        <v>618.79999999999995</v>
      </c>
      <c r="N24" s="135">
        <f t="shared" si="3"/>
        <v>516.79999999999995</v>
      </c>
      <c r="O24" s="135">
        <f t="shared" si="3"/>
        <v>482</v>
      </c>
      <c r="P24" s="135">
        <f t="shared" si="3"/>
        <v>334.6</v>
      </c>
      <c r="Q24" s="135">
        <f t="shared" si="3"/>
        <v>312.8</v>
      </c>
      <c r="R24" s="135">
        <f t="shared" si="3"/>
        <v>35.9</v>
      </c>
      <c r="S24" s="135">
        <f t="shared" si="3"/>
        <v>64.8</v>
      </c>
      <c r="T24" s="135">
        <f t="shared" si="3"/>
        <v>392.3</v>
      </c>
      <c r="U24" s="135">
        <f t="shared" si="3"/>
        <v>708.5</v>
      </c>
      <c r="V24" s="135">
        <f t="shared" si="3"/>
        <v>1077</v>
      </c>
      <c r="W24" s="135">
        <f t="shared" si="3"/>
        <v>837.1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11317.400000000001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2024-05-11T11:02:59Z</dcterms:created>
  <dcterms:modified xsi:type="dcterms:W3CDTF">2024-05-11T11:03:00Z</dcterms:modified>
</cp:coreProperties>
</file>