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<sst xmlns="http://schemas.openxmlformats.org/spreadsheetml/2006/main" count="117" uniqueCount="53">
  <si>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10/05/2024 14:13:01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</si>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</sst>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9C0-407B-B3A3-5284BD9BF4BF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84.5</c:v>
                </c:pt>
                <c:pt idx="1">
                  <c:v>84.5</c:v>
                </c:pt>
                <c:pt idx="2">
                  <c:v>95.5</c:v>
                </c:pt>
                <c:pt idx="3">
                  <c:v>90.5</c:v>
                </c:pt>
                <c:pt idx="4">
                  <c:v>84.5</c:v>
                </c:pt>
                <c:pt idx="5">
                  <c:v>104.5</c:v>
                </c:pt>
                <c:pt idx="6">
                  <c:v>169</c:v>
                </c:pt>
                <c:pt idx="7">
                  <c:v>208</c:v>
                </c:pt>
                <c:pt idx="8">
                  <c:v>228</c:v>
                </c:pt>
                <c:pt idx="9">
                  <c:v>230</c:v>
                </c:pt>
                <c:pt idx="10">
                  <c:v>226</c:v>
                </c:pt>
                <c:pt idx="11">
                  <c:v>226</c:v>
                </c:pt>
                <c:pt idx="12">
                  <c:v>230</c:v>
                </c:pt>
                <c:pt idx="13">
                  <c:v>219</c:v>
                </c:pt>
                <c:pt idx="14">
                  <c:v>196</c:v>
                </c:pt>
                <c:pt idx="15">
                  <c:v>192</c:v>
                </c:pt>
                <c:pt idx="16">
                  <c:v>117.5</c:v>
                </c:pt>
                <c:pt idx="17">
                  <c:v>117.5</c:v>
                </c:pt>
                <c:pt idx="18">
                  <c:v>144</c:v>
                </c:pt>
                <c:pt idx="19">
                  <c:v>163</c:v>
                </c:pt>
                <c:pt idx="20">
                  <c:v>147</c:v>
                </c:pt>
                <c:pt idx="21">
                  <c:v>117.5</c:v>
                </c:pt>
                <c:pt idx="22">
                  <c:v>86.5</c:v>
                </c:pt>
                <c:pt idx="23">
                  <c:v>86.5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9C0-407B-B3A3-5284BD9BF4BF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1652.9</c:v>
                </c:pt>
                <c:pt idx="1">
                  <c:v>1499.3589999999999</c:v>
                </c:pt>
                <c:pt idx="2">
                  <c:v>1489.0320000000002</c:v>
                </c:pt>
                <c:pt idx="3">
                  <c:v>1404.1039999999998</c:v>
                </c:pt>
                <c:pt idx="4">
                  <c:v>1251.1300000000001</c:v>
                </c:pt>
                <c:pt idx="5">
                  <c:v>1189.0730000000001</c:v>
                </c:pt>
                <c:pt idx="6">
                  <c:v>1136.99</c:v>
                </c:pt>
                <c:pt idx="7">
                  <c:v>927.9</c:v>
                </c:pt>
                <c:pt idx="8">
                  <c:v>707.9</c:v>
                </c:pt>
                <c:pt idx="9">
                  <c:v>657.9</c:v>
                </c:pt>
                <c:pt idx="10">
                  <c:v>297.89999999999998</c:v>
                </c:pt>
                <c:pt idx="11">
                  <c:v>297.89999999999998</c:v>
                </c:pt>
                <c:pt idx="12">
                  <c:v>297.89999999999998</c:v>
                </c:pt>
                <c:pt idx="13">
                  <c:v>297.89999999999998</c:v>
                </c:pt>
                <c:pt idx="14">
                  <c:v>297.89999999999998</c:v>
                </c:pt>
                <c:pt idx="15">
                  <c:v>387.9</c:v>
                </c:pt>
                <c:pt idx="16">
                  <c:v>920.9</c:v>
                </c:pt>
                <c:pt idx="17">
                  <c:v>1413.9</c:v>
                </c:pt>
                <c:pt idx="18">
                  <c:v>2663.09</c:v>
                </c:pt>
                <c:pt idx="19">
                  <c:v>3304.174</c:v>
                </c:pt>
                <c:pt idx="20">
                  <c:v>3330.0810000000001</c:v>
                </c:pt>
                <c:pt idx="21">
                  <c:v>3336.7550000000001</c:v>
                </c:pt>
                <c:pt idx="22">
                  <c:v>2965.279</c:v>
                </c:pt>
                <c:pt idx="23">
                  <c:v>2192.5410000000002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9C0-407B-B3A3-5284BD9BF4BF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319</c:v>
                </c:pt>
                <c:pt idx="1">
                  <c:v>345</c:v>
                </c:pt>
                <c:pt idx="2">
                  <c:v>342</c:v>
                </c:pt>
                <c:pt idx="3">
                  <c:v>342</c:v>
                </c:pt>
                <c:pt idx="4">
                  <c:v>342</c:v>
                </c:pt>
                <c:pt idx="5">
                  <c:v>342</c:v>
                </c:pt>
                <c:pt idx="6">
                  <c:v>398</c:v>
                </c:pt>
                <c:pt idx="7">
                  <c:v>413</c:v>
                </c:pt>
                <c:pt idx="8">
                  <c:v>417</c:v>
                </c:pt>
                <c:pt idx="9">
                  <c:v>336</c:v>
                </c:pt>
                <c:pt idx="10">
                  <c:v>1026</c:v>
                </c:pt>
                <c:pt idx="11">
                  <c:v>502.7</c:v>
                </c:pt>
                <c:pt idx="12">
                  <c:v>632.5</c:v>
                </c:pt>
                <c:pt idx="13">
                  <c:v>456.5</c:v>
                </c:pt>
                <c:pt idx="14">
                  <c:v>302.60000000000002</c:v>
                </c:pt>
                <c:pt idx="15">
                  <c:v>349</c:v>
                </c:pt>
                <c:pt idx="16">
                  <c:v>602.6</c:v>
                </c:pt>
                <c:pt idx="17">
                  <c:v>862.4</c:v>
                </c:pt>
                <c:pt idx="18">
                  <c:v>542</c:v>
                </c:pt>
                <c:pt idx="19">
                  <c:v>516</c:v>
                </c:pt>
                <c:pt idx="20">
                  <c:v>533</c:v>
                </c:pt>
                <c:pt idx="21">
                  <c:v>523</c:v>
                </c:pt>
                <c:pt idx="22">
                  <c:v>512</c:v>
                </c:pt>
                <c:pt idx="23">
                  <c:v>491.4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9C0-407B-B3A3-5284BD9BF4BF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3410.7249999999995</c:v>
                </c:pt>
                <c:pt idx="1">
                  <c:v>3417.9290000000001</c:v>
                </c:pt>
                <c:pt idx="2">
                  <c:v>3388.8340000000003</c:v>
                </c:pt>
                <c:pt idx="3">
                  <c:v>3351.4490000000001</c:v>
                </c:pt>
                <c:pt idx="4">
                  <c:v>3318.0050000000001</c:v>
                </c:pt>
                <c:pt idx="5">
                  <c:v>3307.1550000000007</c:v>
                </c:pt>
                <c:pt idx="6">
                  <c:v>3427.0730000000012</c:v>
                </c:pt>
                <c:pt idx="7">
                  <c:v>4003.3789999999999</c:v>
                </c:pt>
                <c:pt idx="8">
                  <c:v>4717.4350000000013</c:v>
                </c:pt>
                <c:pt idx="9">
                  <c:v>5273.9469999999983</c:v>
                </c:pt>
                <c:pt idx="10">
                  <c:v>4889.6259999999984</c:v>
                </c:pt>
                <c:pt idx="11">
                  <c:v>5115.9850000000006</c:v>
                </c:pt>
                <c:pt idx="12">
                  <c:v>4994.4100000000008</c:v>
                </c:pt>
                <c:pt idx="13">
                  <c:v>4950.6379999999981</c:v>
                </c:pt>
                <c:pt idx="14">
                  <c:v>4819.5509999999986</c:v>
                </c:pt>
                <c:pt idx="15">
                  <c:v>4413.5909999999994</c:v>
                </c:pt>
                <c:pt idx="16">
                  <c:v>3621.0939999999996</c:v>
                </c:pt>
                <c:pt idx="17">
                  <c:v>2910.0160000000005</c:v>
                </c:pt>
                <c:pt idx="18">
                  <c:v>2066.4529999999991</c:v>
                </c:pt>
                <c:pt idx="19">
                  <c:v>1667.3200000000002</c:v>
                </c:pt>
                <c:pt idx="20">
                  <c:v>1525.4230000000002</c:v>
                </c:pt>
                <c:pt idx="21">
                  <c:v>1476.0240000000001</c:v>
                </c:pt>
                <c:pt idx="22">
                  <c:v>1431.877</c:v>
                </c:pt>
                <c:pt idx="23">
                  <c:v>1430.537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9C0-407B-B3A3-5284BD9BF4BF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136</c:v>
                </c:pt>
                <c:pt idx="1">
                  <c:v>136</c:v>
                </c:pt>
                <c:pt idx="2">
                  <c:v>136</c:v>
                </c:pt>
                <c:pt idx="3">
                  <c:v>137</c:v>
                </c:pt>
                <c:pt idx="4">
                  <c:v>140</c:v>
                </c:pt>
                <c:pt idx="5">
                  <c:v>141</c:v>
                </c:pt>
                <c:pt idx="6">
                  <c:v>147</c:v>
                </c:pt>
                <c:pt idx="7">
                  <c:v>156</c:v>
                </c:pt>
                <c:pt idx="8">
                  <c:v>168</c:v>
                </c:pt>
                <c:pt idx="9">
                  <c:v>178</c:v>
                </c:pt>
                <c:pt idx="10">
                  <c:v>184</c:v>
                </c:pt>
                <c:pt idx="11">
                  <c:v>186</c:v>
                </c:pt>
                <c:pt idx="12">
                  <c:v>185</c:v>
                </c:pt>
                <c:pt idx="13">
                  <c:v>183</c:v>
                </c:pt>
                <c:pt idx="14">
                  <c:v>179</c:v>
                </c:pt>
                <c:pt idx="15">
                  <c:v>173</c:v>
                </c:pt>
                <c:pt idx="16">
                  <c:v>166</c:v>
                </c:pt>
                <c:pt idx="17">
                  <c:v>158</c:v>
                </c:pt>
                <c:pt idx="18">
                  <c:v>151</c:v>
                </c:pt>
                <c:pt idx="19">
                  <c:v>147</c:v>
                </c:pt>
                <c:pt idx="20">
                  <c:v>146</c:v>
                </c:pt>
                <c:pt idx="21">
                  <c:v>142</c:v>
                </c:pt>
                <c:pt idx="22">
                  <c:v>137</c:v>
                </c:pt>
                <c:pt idx="23">
                  <c:v>132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9C0-407B-B3A3-5284BD9BF4BF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3">
                  <c:v>50</c:v>
                </c:pt>
                <c:pt idx="4">
                  <c:v>146</c:v>
                </c:pt>
                <c:pt idx="5">
                  <c:v>156</c:v>
                </c:pt>
                <c:pt idx="6">
                  <c:v>201</c:v>
                </c:pt>
                <c:pt idx="7">
                  <c:v>110</c:v>
                </c:pt>
                <c:pt idx="8">
                  <c:v>100</c:v>
                </c:pt>
                <c:pt idx="9">
                  <c:v>13</c:v>
                </c:pt>
                <c:pt idx="10">
                  <c:v>26</c:v>
                </c:pt>
                <c:pt idx="11">
                  <c:v>26</c:v>
                </c:pt>
                <c:pt idx="12">
                  <c:v>26</c:v>
                </c:pt>
                <c:pt idx="17">
                  <c:v>391</c:v>
                </c:pt>
                <c:pt idx="18">
                  <c:v>639</c:v>
                </c:pt>
                <c:pt idx="19">
                  <c:v>1071</c:v>
                </c:pt>
                <c:pt idx="20">
                  <c:v>1087</c:v>
                </c:pt>
                <c:pt idx="21">
                  <c:v>928</c:v>
                </c:pt>
                <c:pt idx="22">
                  <c:v>651</c:v>
                </c:pt>
                <c:pt idx="23">
                  <c:v>390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9C0-407B-B3A3-5284BD9BF4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5773.1249999999982</c:v>
                </c:pt>
                <c:pt idx="1">
                  <c:v>5482.7879999999986</c:v>
                </c:pt>
                <c:pt idx="2">
                  <c:v>5451.366</c:v>
                </c:pt>
                <c:pt idx="3">
                  <c:v>5375.0620000000008</c:v>
                </c:pt>
                <c:pt idx="4">
                  <c:v>5281.6169999999993</c:v>
                </c:pt>
                <c:pt idx="5">
                  <c:v>5239.7250000000004</c:v>
                </c:pt>
                <c:pt idx="6">
                  <c:v>5479.0160000000014</c:v>
                </c:pt>
                <c:pt idx="7">
                  <c:v>5818.2969999999987</c:v>
                </c:pt>
                <c:pt idx="8">
                  <c:v>6338.3209999999999</c:v>
                </c:pt>
                <c:pt idx="9">
                  <c:v>6688.8740000000016</c:v>
                </c:pt>
                <c:pt idx="10">
                  <c:v>6649.5260000000017</c:v>
                </c:pt>
                <c:pt idx="11">
                  <c:v>6354.5819999999985</c:v>
                </c:pt>
                <c:pt idx="12">
                  <c:v>6365.799</c:v>
                </c:pt>
                <c:pt idx="13">
                  <c:v>6107.0020000000004</c:v>
                </c:pt>
                <c:pt idx="14">
                  <c:v>5795.0440000000008</c:v>
                </c:pt>
                <c:pt idx="15">
                  <c:v>5515.5090000000027</c:v>
                </c:pt>
                <c:pt idx="16">
                  <c:v>5428.0469999999987</c:v>
                </c:pt>
                <c:pt idx="17">
                  <c:v>5852.862000000001</c:v>
                </c:pt>
                <c:pt idx="18">
                  <c:v>6205.5310000000009</c:v>
                </c:pt>
                <c:pt idx="19">
                  <c:v>6868.4990000000016</c:v>
                </c:pt>
                <c:pt idx="20">
                  <c:v>6768.5389999999998</c:v>
                </c:pt>
                <c:pt idx="21">
                  <c:v>6523.3289999999997</c:v>
                </c:pt>
                <c:pt idx="22">
                  <c:v>5783.6869999999999</c:v>
                </c:pt>
                <c:pt idx="23">
                  <c:v>4723.0260000000007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9C0-407B-B3A3-5284BD9BF4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55.53</c:v>
                </c:pt>
                <c:pt idx="1">
                  <c:v>74.099999999999994</c:v>
                </c:pt>
                <c:pt idx="2">
                  <c:v>74.36</c:v>
                </c:pt>
                <c:pt idx="3">
                  <c:v>82.7</c:v>
                </c:pt>
                <c:pt idx="4">
                  <c:v>83.04</c:v>
                </c:pt>
                <c:pt idx="5">
                  <c:v>83.3</c:v>
                </c:pt>
                <c:pt idx="6">
                  <c:v>81.040000000000006</c:v>
                </c:pt>
                <c:pt idx="7">
                  <c:v>58.41</c:v>
                </c:pt>
                <c:pt idx="8">
                  <c:v>34.090000000000003</c:v>
                </c:pt>
                <c:pt idx="9">
                  <c:v>6.76</c:v>
                </c:pt>
                <c:pt idx="10">
                  <c:v>0.04</c:v>
                </c:pt>
                <c:pt idx="11">
                  <c:v>0.04</c:v>
                </c:pt>
                <c:pt idx="12">
                  <c:v>0.04</c:v>
                </c:pt>
                <c:pt idx="13">
                  <c:v>0.04</c:v>
                </c:pt>
                <c:pt idx="14">
                  <c:v>0.04</c:v>
                </c:pt>
                <c:pt idx="15">
                  <c:v>1.84</c:v>
                </c:pt>
                <c:pt idx="16">
                  <c:v>0.05</c:v>
                </c:pt>
                <c:pt idx="17">
                  <c:v>48.73</c:v>
                </c:pt>
                <c:pt idx="18">
                  <c:v>85.02</c:v>
                </c:pt>
                <c:pt idx="19">
                  <c:v>106.58</c:v>
                </c:pt>
                <c:pt idx="20">
                  <c:v>133.63</c:v>
                </c:pt>
                <c:pt idx="21">
                  <c:v>119.52</c:v>
                </c:pt>
                <c:pt idx="22">
                  <c:v>89.49</c:v>
                </c:pt>
                <c:pt idx="23">
                  <c:v>78.290000000000006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B9C0-407B-B3A3-5284BD9BF4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45423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5773.125</v>
      </c>
      <c r="C4" s="18">
        <v>5482.7880000000023</v>
      </c>
      <c r="D4" s="18">
        <v>5451.366</v>
      </c>
      <c r="E4" s="18">
        <v>5375.0530000000008</v>
      </c>
      <c r="F4" s="18">
        <v>5281.6350000000011</v>
      </c>
      <c r="G4" s="18">
        <v>5239.728000000001</v>
      </c>
      <c r="H4" s="18">
        <v>5479.0629999999992</v>
      </c>
      <c r="I4" s="18">
        <v>5818.2790000000005</v>
      </c>
      <c r="J4" s="18">
        <v>6338.3350000000028</v>
      </c>
      <c r="K4" s="18">
        <v>6688.8469999999979</v>
      </c>
      <c r="L4" s="18">
        <v>6649.525999999998</v>
      </c>
      <c r="M4" s="18">
        <v>6354.5849999999991</v>
      </c>
      <c r="N4" s="18">
        <v>6365.8100000000013</v>
      </c>
      <c r="O4" s="18">
        <v>6107.0379999999977</v>
      </c>
      <c r="P4" s="18">
        <v>5795.0509999999995</v>
      </c>
      <c r="Q4" s="18">
        <v>5515.4909999999991</v>
      </c>
      <c r="R4" s="18">
        <v>5428.0940000000001</v>
      </c>
      <c r="S4" s="18">
        <v>5852.8160000000007</v>
      </c>
      <c r="T4" s="18">
        <v>6205.5430000000015</v>
      </c>
      <c r="U4" s="18">
        <v>6868.4940000000006</v>
      </c>
      <c r="V4" s="18">
        <v>6768.5040000000008</v>
      </c>
      <c r="W4" s="18">
        <v>6523.2790000000005</v>
      </c>
      <c r="X4" s="18">
        <v>5783.6559999999999</v>
      </c>
      <c r="Y4" s="18">
        <v>4722.9780000000001</v>
      </c>
      <c r="Z4" s="19"/>
      <c r="AA4" s="20">
        <f>SUM(B4:Z4)</f>
        <v>141869.08400000003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55.53</v>
      </c>
      <c r="C7" s="28">
        <v>74.099999999999994</v>
      </c>
      <c r="D7" s="28">
        <v>74.36</v>
      </c>
      <c r="E7" s="28">
        <v>82.7</v>
      </c>
      <c r="F7" s="28">
        <v>83.04</v>
      </c>
      <c r="G7" s="28">
        <v>83.3</v>
      </c>
      <c r="H7" s="28">
        <v>81.040000000000006</v>
      </c>
      <c r="I7" s="28">
        <v>58.41</v>
      </c>
      <c r="J7" s="28">
        <v>34.090000000000003</v>
      </c>
      <c r="K7" s="28">
        <v>6.76</v>
      </c>
      <c r="L7" s="28">
        <v>0.04</v>
      </c>
      <c r="M7" s="28">
        <v>0.04</v>
      </c>
      <c r="N7" s="28">
        <v>0.04</v>
      </c>
      <c r="O7" s="28">
        <v>0.04</v>
      </c>
      <c r="P7" s="28">
        <v>0.04</v>
      </c>
      <c r="Q7" s="28">
        <v>1.84</v>
      </c>
      <c r="R7" s="28">
        <v>0.05</v>
      </c>
      <c r="S7" s="28">
        <v>48.73</v>
      </c>
      <c r="T7" s="28">
        <v>85.02</v>
      </c>
      <c r="U7" s="28">
        <v>106.58</v>
      </c>
      <c r="V7" s="28">
        <v>133.63</v>
      </c>
      <c r="W7" s="28">
        <v>119.52</v>
      </c>
      <c r="X7" s="28">
        <v>89.49</v>
      </c>
      <c r="Y7" s="28">
        <v>78.290000000000006</v>
      </c>
      <c r="Z7" s="29"/>
      <c r="AA7" s="30">
        <f>IF(SUM(B7:Z7)&lt;&gt;0,AVERAGEIF(B7:Z7,"&lt;&gt;"""),"")</f>
        <v>54.028333333333329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170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170</v>
      </c>
    </row>
    <row r="11" spans="1:27" ht="24.95" customHeight="1" x14ac:dyDescent="0.2">
      <c r="A11" s="45" t="s">
        <v>7</v>
      </c>
      <c r="B11" s="46">
        <v>84.5</v>
      </c>
      <c r="C11" s="47">
        <v>84.5</v>
      </c>
      <c r="D11" s="47">
        <v>95.5</v>
      </c>
      <c r="E11" s="47">
        <v>90.5</v>
      </c>
      <c r="F11" s="47">
        <v>84.5</v>
      </c>
      <c r="G11" s="47">
        <v>104.5</v>
      </c>
      <c r="H11" s="47">
        <v>169</v>
      </c>
      <c r="I11" s="47">
        <v>208</v>
      </c>
      <c r="J11" s="47">
        <v>228</v>
      </c>
      <c r="K11" s="47">
        <v>230</v>
      </c>
      <c r="L11" s="47">
        <v>226</v>
      </c>
      <c r="M11" s="47">
        <v>226</v>
      </c>
      <c r="N11" s="47">
        <v>230</v>
      </c>
      <c r="O11" s="47">
        <v>219</v>
      </c>
      <c r="P11" s="47">
        <v>196</v>
      </c>
      <c r="Q11" s="47">
        <v>192</v>
      </c>
      <c r="R11" s="47">
        <v>117.5</v>
      </c>
      <c r="S11" s="47">
        <v>117.5</v>
      </c>
      <c r="T11" s="47">
        <v>144</v>
      </c>
      <c r="U11" s="47">
        <v>163</v>
      </c>
      <c r="V11" s="47">
        <v>147</v>
      </c>
      <c r="W11" s="47">
        <v>117.5</v>
      </c>
      <c r="X11" s="47">
        <v>86.5</v>
      </c>
      <c r="Y11" s="47">
        <v>86.5</v>
      </c>
      <c r="Z11" s="48"/>
      <c r="AA11" s="49">
        <f t="shared" si="0"/>
        <v>3647.5</v>
      </c>
    </row>
    <row r="12" spans="1:27" ht="24.95" customHeight="1" x14ac:dyDescent="0.2">
      <c r="A12" s="50" t="s">
        <v>8</v>
      </c>
      <c r="B12" s="51">
        <v>1652.9</v>
      </c>
      <c r="C12" s="52">
        <v>1499.3589999999999</v>
      </c>
      <c r="D12" s="52">
        <v>1489.0320000000002</v>
      </c>
      <c r="E12" s="52">
        <v>1404.1039999999998</v>
      </c>
      <c r="F12" s="52">
        <v>1251.1300000000001</v>
      </c>
      <c r="G12" s="52">
        <v>1189.0730000000001</v>
      </c>
      <c r="H12" s="52">
        <v>1136.99</v>
      </c>
      <c r="I12" s="52">
        <v>927.9</v>
      </c>
      <c r="J12" s="52">
        <v>707.9</v>
      </c>
      <c r="K12" s="52">
        <v>657.9</v>
      </c>
      <c r="L12" s="52">
        <v>297.89999999999998</v>
      </c>
      <c r="M12" s="52">
        <v>297.89999999999998</v>
      </c>
      <c r="N12" s="52">
        <v>297.89999999999998</v>
      </c>
      <c r="O12" s="52">
        <v>297.89999999999998</v>
      </c>
      <c r="P12" s="52">
        <v>297.89999999999998</v>
      </c>
      <c r="Q12" s="52">
        <v>387.9</v>
      </c>
      <c r="R12" s="52">
        <v>920.9</v>
      </c>
      <c r="S12" s="52">
        <v>1413.9</v>
      </c>
      <c r="T12" s="52">
        <v>2663.09</v>
      </c>
      <c r="U12" s="52">
        <v>3304.174</v>
      </c>
      <c r="V12" s="52">
        <v>3330.0810000000001</v>
      </c>
      <c r="W12" s="52">
        <v>3336.7550000000001</v>
      </c>
      <c r="X12" s="52">
        <v>2965.279</v>
      </c>
      <c r="Y12" s="52">
        <v>2192.5410000000002</v>
      </c>
      <c r="Z12" s="53"/>
      <c r="AA12" s="54">
        <f t="shared" si="0"/>
        <v>33920.407999999989</v>
      </c>
    </row>
    <row r="13" spans="1:27" ht="24.95" customHeight="1" x14ac:dyDescent="0.2">
      <c r="A13" s="50" t="s">
        <v>9</v>
      </c>
      <c r="B13" s="51"/>
      <c r="C13" s="52"/>
      <c r="D13" s="52"/>
      <c r="E13" s="52">
        <v>50</v>
      </c>
      <c r="F13" s="52">
        <v>146</v>
      </c>
      <c r="G13" s="52">
        <v>156</v>
      </c>
      <c r="H13" s="52">
        <v>201</v>
      </c>
      <c r="I13" s="52">
        <v>110</v>
      </c>
      <c r="J13" s="52">
        <v>100</v>
      </c>
      <c r="K13" s="52">
        <v>13</v>
      </c>
      <c r="L13" s="52">
        <v>26</v>
      </c>
      <c r="M13" s="52">
        <v>26</v>
      </c>
      <c r="N13" s="52">
        <v>26</v>
      </c>
      <c r="O13" s="52"/>
      <c r="P13" s="52"/>
      <c r="Q13" s="52"/>
      <c r="R13" s="52"/>
      <c r="S13" s="52">
        <v>391</v>
      </c>
      <c r="T13" s="52">
        <v>639</v>
      </c>
      <c r="U13" s="52">
        <v>1071</v>
      </c>
      <c r="V13" s="52">
        <v>1087</v>
      </c>
      <c r="W13" s="52">
        <v>928</v>
      </c>
      <c r="X13" s="52">
        <v>651</v>
      </c>
      <c r="Y13" s="52">
        <v>390</v>
      </c>
      <c r="Z13" s="53"/>
      <c r="AA13" s="54">
        <f t="shared" si="0"/>
        <v>6011</v>
      </c>
    </row>
    <row r="14" spans="1:27" ht="24.95" customHeight="1" x14ac:dyDescent="0.2">
      <c r="A14" s="55" t="s">
        <v>10</v>
      </c>
      <c r="B14" s="56">
        <v>3410.7249999999995</v>
      </c>
      <c r="C14" s="57">
        <v>3417.9290000000001</v>
      </c>
      <c r="D14" s="57">
        <v>3388.8340000000003</v>
      </c>
      <c r="E14" s="57">
        <v>3351.4490000000001</v>
      </c>
      <c r="F14" s="57">
        <v>3318.0050000000001</v>
      </c>
      <c r="G14" s="57">
        <v>3307.1550000000007</v>
      </c>
      <c r="H14" s="57">
        <v>3427.0730000000012</v>
      </c>
      <c r="I14" s="57">
        <v>4003.3789999999999</v>
      </c>
      <c r="J14" s="57">
        <v>4717.4350000000013</v>
      </c>
      <c r="K14" s="57">
        <v>5273.9469999999983</v>
      </c>
      <c r="L14" s="57">
        <v>4889.6259999999984</v>
      </c>
      <c r="M14" s="57">
        <v>5115.9850000000006</v>
      </c>
      <c r="N14" s="57">
        <v>4994.4100000000008</v>
      </c>
      <c r="O14" s="57">
        <v>4950.6379999999981</v>
      </c>
      <c r="P14" s="57">
        <v>4819.5509999999986</v>
      </c>
      <c r="Q14" s="57">
        <v>4413.5909999999994</v>
      </c>
      <c r="R14" s="57">
        <v>3621.0939999999996</v>
      </c>
      <c r="S14" s="57">
        <v>2910.0160000000005</v>
      </c>
      <c r="T14" s="57">
        <v>2066.4529999999991</v>
      </c>
      <c r="U14" s="57">
        <v>1667.3200000000002</v>
      </c>
      <c r="V14" s="57">
        <v>1525.4230000000002</v>
      </c>
      <c r="W14" s="57">
        <v>1476.0240000000001</v>
      </c>
      <c r="X14" s="57">
        <v>1431.877</v>
      </c>
      <c r="Y14" s="57">
        <v>1430.537</v>
      </c>
      <c r="Z14" s="58"/>
      <c r="AA14" s="59">
        <f t="shared" si="0"/>
        <v>82928.475999999995</v>
      </c>
    </row>
    <row r="15" spans="1:27" ht="24.95" customHeight="1" x14ac:dyDescent="0.2">
      <c r="A15" s="55" t="s">
        <v>11</v>
      </c>
      <c r="B15" s="56">
        <v>136</v>
      </c>
      <c r="C15" s="57">
        <v>136</v>
      </c>
      <c r="D15" s="57">
        <v>136</v>
      </c>
      <c r="E15" s="57">
        <v>137</v>
      </c>
      <c r="F15" s="57">
        <v>140</v>
      </c>
      <c r="G15" s="57">
        <v>141</v>
      </c>
      <c r="H15" s="57">
        <v>147</v>
      </c>
      <c r="I15" s="57">
        <v>156</v>
      </c>
      <c r="J15" s="57">
        <v>168</v>
      </c>
      <c r="K15" s="57">
        <v>178</v>
      </c>
      <c r="L15" s="57">
        <v>184</v>
      </c>
      <c r="M15" s="57">
        <v>186</v>
      </c>
      <c r="N15" s="57">
        <v>185</v>
      </c>
      <c r="O15" s="57">
        <v>183</v>
      </c>
      <c r="P15" s="57">
        <v>179</v>
      </c>
      <c r="Q15" s="57">
        <v>173</v>
      </c>
      <c r="R15" s="57">
        <v>166</v>
      </c>
      <c r="S15" s="57">
        <v>158</v>
      </c>
      <c r="T15" s="57">
        <v>151</v>
      </c>
      <c r="U15" s="57">
        <v>147</v>
      </c>
      <c r="V15" s="57">
        <v>146</v>
      </c>
      <c r="W15" s="57">
        <v>142</v>
      </c>
      <c r="X15" s="57">
        <v>137</v>
      </c>
      <c r="Y15" s="57">
        <v>132</v>
      </c>
      <c r="Z15" s="58"/>
      <c r="AA15" s="59">
        <f t="shared" si="0"/>
        <v>3744</v>
      </c>
    </row>
    <row r="16" spans="1:27" ht="30" customHeight="1" thickBot="1" x14ac:dyDescent="0.25">
      <c r="A16" s="60" t="s">
        <v>12</v>
      </c>
      <c r="B16" s="61">
        <f>IF(LEN(B$2)&gt;0,SUM(B10:B15),"")</f>
        <v>5454.125</v>
      </c>
      <c r="C16" s="62">
        <f t="shared" ref="C16:Z16" si="1">IF(LEN(C$2)&gt;0,SUM(C10:C15),"")</f>
        <v>5137.7880000000005</v>
      </c>
      <c r="D16" s="62">
        <f t="shared" si="1"/>
        <v>5109.366</v>
      </c>
      <c r="E16" s="62">
        <f t="shared" si="1"/>
        <v>5033.0529999999999</v>
      </c>
      <c r="F16" s="62">
        <f t="shared" si="1"/>
        <v>4939.6350000000002</v>
      </c>
      <c r="G16" s="62">
        <f t="shared" si="1"/>
        <v>4897.728000000001</v>
      </c>
      <c r="H16" s="62">
        <f t="shared" si="1"/>
        <v>5081.063000000001</v>
      </c>
      <c r="I16" s="62">
        <f t="shared" si="1"/>
        <v>5405.2790000000005</v>
      </c>
      <c r="J16" s="62">
        <f t="shared" si="1"/>
        <v>5921.3350000000009</v>
      </c>
      <c r="K16" s="62">
        <f t="shared" si="1"/>
        <v>6352.8469999999979</v>
      </c>
      <c r="L16" s="62">
        <f t="shared" si="1"/>
        <v>5623.525999999998</v>
      </c>
      <c r="M16" s="62">
        <f t="shared" si="1"/>
        <v>5851.8850000000002</v>
      </c>
      <c r="N16" s="62">
        <f t="shared" si="1"/>
        <v>5733.31</v>
      </c>
      <c r="O16" s="62">
        <f t="shared" si="1"/>
        <v>5650.5379999999977</v>
      </c>
      <c r="P16" s="62">
        <f t="shared" si="1"/>
        <v>5492.4509999999982</v>
      </c>
      <c r="Q16" s="62">
        <f t="shared" si="1"/>
        <v>5166.4909999999991</v>
      </c>
      <c r="R16" s="62">
        <f t="shared" si="1"/>
        <v>4825.4939999999997</v>
      </c>
      <c r="S16" s="62">
        <f t="shared" si="1"/>
        <v>4990.4160000000011</v>
      </c>
      <c r="T16" s="62">
        <f t="shared" si="1"/>
        <v>5663.5429999999997</v>
      </c>
      <c r="U16" s="62">
        <f t="shared" si="1"/>
        <v>6352.4940000000006</v>
      </c>
      <c r="V16" s="62">
        <f t="shared" si="1"/>
        <v>6235.5040000000008</v>
      </c>
      <c r="W16" s="62">
        <f t="shared" si="1"/>
        <v>6000.2790000000005</v>
      </c>
      <c r="X16" s="62">
        <f t="shared" si="1"/>
        <v>5271.6559999999999</v>
      </c>
      <c r="Y16" s="62">
        <f t="shared" si="1"/>
        <v>4231.5780000000004</v>
      </c>
      <c r="Z16" s="63" t="str">
        <f t="shared" si="1"/>
        <v/>
      </c>
      <c r="AA16" s="64">
        <f>SUM(AA10:AA15)</f>
        <v>130421.38399999999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2319.4</v>
      </c>
      <c r="C28" s="72">
        <v>2317.4</v>
      </c>
      <c r="D28" s="72">
        <v>2310.4</v>
      </c>
      <c r="E28" s="72">
        <v>2336.4</v>
      </c>
      <c r="F28" s="72">
        <v>2406.4</v>
      </c>
      <c r="G28" s="72">
        <v>2427.4</v>
      </c>
      <c r="H28" s="72">
        <v>2671.9</v>
      </c>
      <c r="I28" s="72">
        <v>2860.9</v>
      </c>
      <c r="J28" s="72">
        <v>3207.9</v>
      </c>
      <c r="K28" s="72">
        <v>3369.9</v>
      </c>
      <c r="L28" s="72">
        <v>3529.9</v>
      </c>
      <c r="M28" s="72">
        <v>3593.9</v>
      </c>
      <c r="N28" s="72">
        <v>3563.9</v>
      </c>
      <c r="O28" s="72">
        <v>3404.9</v>
      </c>
      <c r="P28" s="72">
        <v>3173.9</v>
      </c>
      <c r="Q28" s="72">
        <v>2880.9</v>
      </c>
      <c r="R28" s="72">
        <v>2477.4</v>
      </c>
      <c r="S28" s="72">
        <v>2443.4</v>
      </c>
      <c r="T28" s="72">
        <v>2333.9</v>
      </c>
      <c r="U28" s="72">
        <v>2614.9</v>
      </c>
      <c r="V28" s="72">
        <v>2549.9</v>
      </c>
      <c r="W28" s="72">
        <v>2299.4</v>
      </c>
      <c r="X28" s="72">
        <v>1999.4</v>
      </c>
      <c r="Y28" s="72">
        <v>1689.4</v>
      </c>
      <c r="Z28" s="73"/>
      <c r="AA28" s="74">
        <f>SUM(B28:Z28)</f>
        <v>64783.10000000002</v>
      </c>
    </row>
    <row r="29" spans="1:27" ht="24.95" customHeight="1" x14ac:dyDescent="0.2">
      <c r="A29" s="75" t="s">
        <v>23</v>
      </c>
      <c r="B29" s="76">
        <v>1813.7249999999999</v>
      </c>
      <c r="C29" s="77">
        <v>1915.3879999999999</v>
      </c>
      <c r="D29" s="77">
        <v>1910.9659999999999</v>
      </c>
      <c r="E29" s="77">
        <v>2063.6529999999998</v>
      </c>
      <c r="F29" s="77">
        <v>2014.2349999999999</v>
      </c>
      <c r="G29" s="77">
        <v>2067.328</v>
      </c>
      <c r="H29" s="77">
        <v>2062.163</v>
      </c>
      <c r="I29" s="77">
        <v>2212.3789999999999</v>
      </c>
      <c r="J29" s="77">
        <v>2605.4349999999999</v>
      </c>
      <c r="K29" s="77">
        <v>2843.9470000000001</v>
      </c>
      <c r="L29" s="77">
        <v>2186.6260000000002</v>
      </c>
      <c r="M29" s="77">
        <v>2385.9850000000001</v>
      </c>
      <c r="N29" s="77">
        <v>2310.41</v>
      </c>
      <c r="O29" s="77">
        <v>2396.6379999999999</v>
      </c>
      <c r="P29" s="77">
        <v>2465.5509999999999</v>
      </c>
      <c r="Q29" s="77">
        <v>2429.5909999999999</v>
      </c>
      <c r="R29" s="77">
        <v>2111.0940000000001</v>
      </c>
      <c r="S29" s="77">
        <v>1890.0160000000001</v>
      </c>
      <c r="T29" s="77">
        <v>1851.643</v>
      </c>
      <c r="U29" s="77">
        <v>1815.5940000000001</v>
      </c>
      <c r="V29" s="77">
        <v>1777.604</v>
      </c>
      <c r="W29" s="77">
        <v>1779.8789999999999</v>
      </c>
      <c r="X29" s="77">
        <v>1834.2560000000001</v>
      </c>
      <c r="Y29" s="77">
        <v>1208.1780000000001</v>
      </c>
      <c r="Z29" s="78"/>
      <c r="AA29" s="79">
        <f>SUM(B29:Z29)</f>
        <v>49952.284</v>
      </c>
    </row>
    <row r="30" spans="1:27" ht="24.95" customHeight="1" x14ac:dyDescent="0.2">
      <c r="A30" s="82" t="s">
        <v>24</v>
      </c>
      <c r="B30" s="80">
        <v>1640</v>
      </c>
      <c r="C30" s="81">
        <v>1250</v>
      </c>
      <c r="D30" s="81">
        <v>1230</v>
      </c>
      <c r="E30" s="81">
        <v>975</v>
      </c>
      <c r="F30" s="81">
        <v>861</v>
      </c>
      <c r="G30" s="81">
        <v>745</v>
      </c>
      <c r="H30" s="81">
        <v>745</v>
      </c>
      <c r="I30" s="81">
        <v>745</v>
      </c>
      <c r="J30" s="81">
        <v>525</v>
      </c>
      <c r="K30" s="81">
        <v>475</v>
      </c>
      <c r="L30" s="81">
        <v>115</v>
      </c>
      <c r="M30" s="81">
        <v>115</v>
      </c>
      <c r="N30" s="81">
        <v>115</v>
      </c>
      <c r="O30" s="81">
        <v>115</v>
      </c>
      <c r="P30" s="81">
        <v>115</v>
      </c>
      <c r="Q30" s="81">
        <v>205</v>
      </c>
      <c r="R30" s="81">
        <v>738</v>
      </c>
      <c r="S30" s="81">
        <v>1231</v>
      </c>
      <c r="T30" s="81">
        <v>2020</v>
      </c>
      <c r="U30" s="81">
        <v>2438</v>
      </c>
      <c r="V30" s="81">
        <v>2441</v>
      </c>
      <c r="W30" s="81">
        <v>2444</v>
      </c>
      <c r="X30" s="81">
        <v>1950</v>
      </c>
      <c r="Y30" s="81">
        <v>1810</v>
      </c>
      <c r="Z30" s="83"/>
      <c r="AA30" s="84">
        <f>SUM(B30:Z30)</f>
        <v>25043</v>
      </c>
    </row>
    <row r="31" spans="1:27" ht="30" customHeight="1" thickBot="1" x14ac:dyDescent="0.25">
      <c r="A31" s="60" t="s">
        <v>25</v>
      </c>
      <c r="B31" s="61">
        <f>IF(LEN(B$2)&gt;0,SUM(B28:B30),"")</f>
        <v>5773.125</v>
      </c>
      <c r="C31" s="62">
        <f t="shared" ref="C31:Z31" si="4">IF(LEN(C$2)&gt;0,SUM(C28:C30),"")</f>
        <v>5482.7880000000005</v>
      </c>
      <c r="D31" s="62">
        <f t="shared" si="4"/>
        <v>5451.366</v>
      </c>
      <c r="E31" s="62">
        <f t="shared" si="4"/>
        <v>5375.0529999999999</v>
      </c>
      <c r="F31" s="62">
        <f t="shared" si="4"/>
        <v>5281.6350000000002</v>
      </c>
      <c r="G31" s="62">
        <f t="shared" si="4"/>
        <v>5239.7280000000001</v>
      </c>
      <c r="H31" s="62">
        <f t="shared" si="4"/>
        <v>5479.0630000000001</v>
      </c>
      <c r="I31" s="62">
        <f t="shared" si="4"/>
        <v>5818.2790000000005</v>
      </c>
      <c r="J31" s="62">
        <f t="shared" si="4"/>
        <v>6338.335</v>
      </c>
      <c r="K31" s="62">
        <f t="shared" si="4"/>
        <v>6688.8469999999998</v>
      </c>
      <c r="L31" s="62">
        <f t="shared" si="4"/>
        <v>5831.5259999999998</v>
      </c>
      <c r="M31" s="62">
        <f t="shared" si="4"/>
        <v>6094.8850000000002</v>
      </c>
      <c r="N31" s="62">
        <f t="shared" si="4"/>
        <v>5989.3099999999995</v>
      </c>
      <c r="O31" s="62">
        <f t="shared" si="4"/>
        <v>5916.5380000000005</v>
      </c>
      <c r="P31" s="62">
        <f t="shared" si="4"/>
        <v>5754.451</v>
      </c>
      <c r="Q31" s="62">
        <f t="shared" si="4"/>
        <v>5515.491</v>
      </c>
      <c r="R31" s="62">
        <f t="shared" si="4"/>
        <v>5326.4940000000006</v>
      </c>
      <c r="S31" s="62">
        <f t="shared" si="4"/>
        <v>5564.4160000000002</v>
      </c>
      <c r="T31" s="62">
        <f t="shared" si="4"/>
        <v>6205.5429999999997</v>
      </c>
      <c r="U31" s="62">
        <f t="shared" si="4"/>
        <v>6868.4940000000006</v>
      </c>
      <c r="V31" s="62">
        <f t="shared" si="4"/>
        <v>6768.5039999999999</v>
      </c>
      <c r="W31" s="62">
        <f t="shared" si="4"/>
        <v>6523.2790000000005</v>
      </c>
      <c r="X31" s="62">
        <f t="shared" si="4"/>
        <v>5783.6559999999999</v>
      </c>
      <c r="Y31" s="62">
        <f t="shared" si="4"/>
        <v>4707.5780000000004</v>
      </c>
      <c r="Z31" s="63" t="str">
        <f t="shared" si="4"/>
        <v/>
      </c>
      <c r="AA31" s="64">
        <f>SUM(AA28:AA30)</f>
        <v>139778.38400000002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199</v>
      </c>
      <c r="C34" s="95">
        <v>215</v>
      </c>
      <c r="D34" s="95">
        <v>212</v>
      </c>
      <c r="E34" s="95">
        <v>212</v>
      </c>
      <c r="F34" s="95">
        <v>212</v>
      </c>
      <c r="G34" s="95">
        <v>212</v>
      </c>
      <c r="H34" s="95">
        <v>266</v>
      </c>
      <c r="I34" s="95">
        <v>290</v>
      </c>
      <c r="J34" s="95">
        <v>291</v>
      </c>
      <c r="K34" s="95">
        <v>226</v>
      </c>
      <c r="L34" s="95">
        <v>65</v>
      </c>
      <c r="M34" s="95">
        <v>90</v>
      </c>
      <c r="N34" s="95">
        <v>91</v>
      </c>
      <c r="O34" s="95">
        <v>86</v>
      </c>
      <c r="P34" s="95">
        <v>74</v>
      </c>
      <c r="Q34" s="95">
        <v>156</v>
      </c>
      <c r="R34" s="95">
        <v>214</v>
      </c>
      <c r="S34" s="95">
        <v>252</v>
      </c>
      <c r="T34" s="95">
        <v>250</v>
      </c>
      <c r="U34" s="95">
        <v>250</v>
      </c>
      <c r="V34" s="95">
        <v>250</v>
      </c>
      <c r="W34" s="95">
        <v>250</v>
      </c>
      <c r="X34" s="95">
        <v>250</v>
      </c>
      <c r="Y34" s="95">
        <v>249</v>
      </c>
      <c r="Z34" s="96"/>
      <c r="AA34" s="74">
        <f t="shared" ref="AA34:AA39" si="5">SUM(B34:Z34)</f>
        <v>4862</v>
      </c>
    </row>
    <row r="35" spans="1:27" ht="24.95" customHeight="1" x14ac:dyDescent="0.2">
      <c r="A35" s="97" t="s">
        <v>28</v>
      </c>
      <c r="B35" s="98">
        <v>67</v>
      </c>
      <c r="C35" s="99">
        <v>75</v>
      </c>
      <c r="D35" s="99">
        <v>75</v>
      </c>
      <c r="E35" s="99">
        <v>75</v>
      </c>
      <c r="F35" s="99">
        <v>75</v>
      </c>
      <c r="G35" s="99">
        <v>75</v>
      </c>
      <c r="H35" s="99">
        <v>77</v>
      </c>
      <c r="I35" s="99">
        <v>72</v>
      </c>
      <c r="J35" s="99">
        <v>98</v>
      </c>
      <c r="K35" s="99">
        <v>95</v>
      </c>
      <c r="L35" s="99">
        <v>133</v>
      </c>
      <c r="M35" s="99">
        <v>143</v>
      </c>
      <c r="N35" s="99">
        <v>155</v>
      </c>
      <c r="O35" s="99">
        <v>170</v>
      </c>
      <c r="P35" s="99">
        <v>168</v>
      </c>
      <c r="Q35" s="99">
        <v>168</v>
      </c>
      <c r="R35" s="99">
        <v>253</v>
      </c>
      <c r="S35" s="99">
        <v>284</v>
      </c>
      <c r="T35" s="99">
        <v>243</v>
      </c>
      <c r="U35" s="99">
        <v>211</v>
      </c>
      <c r="V35" s="99">
        <v>228</v>
      </c>
      <c r="W35" s="99">
        <v>218</v>
      </c>
      <c r="X35" s="99">
        <v>207</v>
      </c>
      <c r="Y35" s="99">
        <v>172</v>
      </c>
      <c r="Z35" s="100"/>
      <c r="AA35" s="79">
        <f t="shared" si="5"/>
        <v>3537</v>
      </c>
    </row>
    <row r="36" spans="1:27" ht="24.95" customHeight="1" x14ac:dyDescent="0.2">
      <c r="A36" s="97" t="s">
        <v>29</v>
      </c>
      <c r="B36" s="98">
        <v>5</v>
      </c>
      <c r="C36" s="99">
        <v>5</v>
      </c>
      <c r="D36" s="99">
        <v>5</v>
      </c>
      <c r="E36" s="99">
        <v>5</v>
      </c>
      <c r="F36" s="99">
        <v>5</v>
      </c>
      <c r="G36" s="99">
        <v>5</v>
      </c>
      <c r="H36" s="99">
        <v>5</v>
      </c>
      <c r="I36" s="99">
        <v>5</v>
      </c>
      <c r="J36" s="99">
        <v>5</v>
      </c>
      <c r="K36" s="99">
        <v>5</v>
      </c>
      <c r="L36" s="99">
        <v>823</v>
      </c>
      <c r="M36" s="99">
        <v>264.7</v>
      </c>
      <c r="N36" s="99">
        <v>381.5</v>
      </c>
      <c r="O36" s="99">
        <v>195.5</v>
      </c>
      <c r="P36" s="99">
        <v>45.6</v>
      </c>
      <c r="Q36" s="99">
        <v>5</v>
      </c>
      <c r="R36" s="99">
        <v>106.6</v>
      </c>
      <c r="S36" s="99">
        <v>293.39999999999998</v>
      </c>
      <c r="T36" s="99">
        <v>5</v>
      </c>
      <c r="U36" s="99">
        <v>5</v>
      </c>
      <c r="V36" s="99">
        <v>5</v>
      </c>
      <c r="W36" s="99">
        <v>5</v>
      </c>
      <c r="X36" s="99">
        <v>5</v>
      </c>
      <c r="Y36" s="99">
        <v>20.399999999999999</v>
      </c>
      <c r="Z36" s="100"/>
      <c r="AA36" s="79">
        <f t="shared" si="5"/>
        <v>2210.6999999999998</v>
      </c>
    </row>
    <row r="37" spans="1:27" ht="24.95" customHeight="1" x14ac:dyDescent="0.2">
      <c r="A37" s="97" t="s">
        <v>30</v>
      </c>
      <c r="B37" s="98">
        <v>48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46</v>
      </c>
      <c r="J37" s="99">
        <v>23</v>
      </c>
      <c r="K37" s="99">
        <v>10</v>
      </c>
      <c r="L37" s="99">
        <v>5</v>
      </c>
      <c r="M37" s="99">
        <v>5</v>
      </c>
      <c r="N37" s="99">
        <v>5</v>
      </c>
      <c r="O37" s="99">
        <v>5</v>
      </c>
      <c r="P37" s="99">
        <v>15</v>
      </c>
      <c r="Q37" s="99">
        <v>20</v>
      </c>
      <c r="R37" s="99">
        <v>29</v>
      </c>
      <c r="S37" s="99">
        <v>33</v>
      </c>
      <c r="T37" s="99">
        <v>44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838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319</v>
      </c>
      <c r="C39" s="88">
        <f t="shared" si="6"/>
        <v>345</v>
      </c>
      <c r="D39" s="88">
        <f t="shared" si="6"/>
        <v>342</v>
      </c>
      <c r="E39" s="88">
        <f t="shared" si="6"/>
        <v>342</v>
      </c>
      <c r="F39" s="88">
        <f t="shared" si="6"/>
        <v>342</v>
      </c>
      <c r="G39" s="88">
        <f t="shared" si="6"/>
        <v>342</v>
      </c>
      <c r="H39" s="88">
        <f t="shared" si="6"/>
        <v>398</v>
      </c>
      <c r="I39" s="88">
        <f t="shared" si="6"/>
        <v>413</v>
      </c>
      <c r="J39" s="88">
        <f t="shared" si="6"/>
        <v>417</v>
      </c>
      <c r="K39" s="88">
        <f t="shared" si="6"/>
        <v>336</v>
      </c>
      <c r="L39" s="88">
        <f t="shared" si="6"/>
        <v>1026</v>
      </c>
      <c r="M39" s="88">
        <f t="shared" si="6"/>
        <v>502.7</v>
      </c>
      <c r="N39" s="88">
        <f t="shared" si="6"/>
        <v>632.5</v>
      </c>
      <c r="O39" s="88">
        <f t="shared" si="6"/>
        <v>456.5</v>
      </c>
      <c r="P39" s="88">
        <f t="shared" si="6"/>
        <v>302.60000000000002</v>
      </c>
      <c r="Q39" s="88">
        <f t="shared" si="6"/>
        <v>349</v>
      </c>
      <c r="R39" s="88">
        <f t="shared" si="6"/>
        <v>602.6</v>
      </c>
      <c r="S39" s="88">
        <f t="shared" si="6"/>
        <v>862.4</v>
      </c>
      <c r="T39" s="88">
        <f t="shared" si="6"/>
        <v>542</v>
      </c>
      <c r="U39" s="88">
        <f t="shared" si="6"/>
        <v>516</v>
      </c>
      <c r="V39" s="88">
        <f t="shared" si="6"/>
        <v>533</v>
      </c>
      <c r="W39" s="88">
        <f t="shared" si="6"/>
        <v>523</v>
      </c>
      <c r="X39" s="88">
        <f t="shared" si="6"/>
        <v>512</v>
      </c>
      <c r="Y39" s="88">
        <f t="shared" si="6"/>
        <v>491.4</v>
      </c>
      <c r="Z39" s="89" t="str">
        <f t="shared" si="6"/>
        <v/>
      </c>
      <c r="AA39" s="90">
        <f t="shared" si="5"/>
        <v>11447.7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>
        <v>818</v>
      </c>
      <c r="M44" s="99">
        <v>259.7</v>
      </c>
      <c r="N44" s="99">
        <v>376.5</v>
      </c>
      <c r="O44" s="99">
        <v>190.5</v>
      </c>
      <c r="P44" s="99">
        <v>40.6</v>
      </c>
      <c r="Q44" s="99"/>
      <c r="R44" s="99">
        <v>101.6</v>
      </c>
      <c r="S44" s="99">
        <v>288.39999999999998</v>
      </c>
      <c r="T44" s="99"/>
      <c r="U44" s="99"/>
      <c r="V44" s="99"/>
      <c r="W44" s="99"/>
      <c r="X44" s="99"/>
      <c r="Y44" s="99">
        <v>15.4</v>
      </c>
      <c r="Z44" s="100"/>
      <c r="AA44" s="79">
        <f t="shared" si="7"/>
        <v>2090.6999999999998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>
        <v>1.5</v>
      </c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1.5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1.5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818</v>
      </c>
      <c r="M48" s="88">
        <f t="shared" si="8"/>
        <v>259.7</v>
      </c>
      <c r="N48" s="88">
        <f t="shared" si="8"/>
        <v>376.5</v>
      </c>
      <c r="O48" s="88">
        <f t="shared" si="8"/>
        <v>190.5</v>
      </c>
      <c r="P48" s="88">
        <f t="shared" si="8"/>
        <v>40.6</v>
      </c>
      <c r="Q48" s="88">
        <f t="shared" si="8"/>
        <v>0</v>
      </c>
      <c r="R48" s="88">
        <f t="shared" si="8"/>
        <v>101.6</v>
      </c>
      <c r="S48" s="88">
        <f t="shared" si="8"/>
        <v>288.39999999999998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15.4</v>
      </c>
      <c r="Z48" s="89" t="str">
        <f t="shared" si="8"/>
        <v/>
      </c>
      <c r="AA48" s="90">
        <f t="shared" si="7"/>
        <v>2092.1999999999998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5773.125</v>
      </c>
      <c r="C51" s="88">
        <f t="shared" si="10"/>
        <v>5482.7880000000005</v>
      </c>
      <c r="D51" s="88">
        <f t="shared" si="10"/>
        <v>5451.366</v>
      </c>
      <c r="E51" s="88">
        <f t="shared" si="10"/>
        <v>5375.0529999999999</v>
      </c>
      <c r="F51" s="88">
        <f t="shared" si="10"/>
        <v>5281.6350000000002</v>
      </c>
      <c r="G51" s="88">
        <f t="shared" si="10"/>
        <v>5239.728000000001</v>
      </c>
      <c r="H51" s="88">
        <f t="shared" si="10"/>
        <v>5479.063000000001</v>
      </c>
      <c r="I51" s="88">
        <f t="shared" si="10"/>
        <v>5818.2790000000005</v>
      </c>
      <c r="J51" s="88">
        <f t="shared" si="10"/>
        <v>6338.3350000000009</v>
      </c>
      <c r="K51" s="88">
        <f t="shared" si="10"/>
        <v>6688.8469999999979</v>
      </c>
      <c r="L51" s="88">
        <f t="shared" si="10"/>
        <v>6649.525999999998</v>
      </c>
      <c r="M51" s="88">
        <f t="shared" si="10"/>
        <v>6354.585</v>
      </c>
      <c r="N51" s="88">
        <f t="shared" si="10"/>
        <v>6365.81</v>
      </c>
      <c r="O51" s="88">
        <f t="shared" si="10"/>
        <v>6107.0379999999977</v>
      </c>
      <c r="P51" s="88">
        <f t="shared" si="10"/>
        <v>5795.0509999999986</v>
      </c>
      <c r="Q51" s="88">
        <f t="shared" si="10"/>
        <v>5515.4909999999991</v>
      </c>
      <c r="R51" s="88">
        <f t="shared" si="10"/>
        <v>5428.0940000000001</v>
      </c>
      <c r="S51" s="88">
        <f t="shared" si="10"/>
        <v>5852.8160000000007</v>
      </c>
      <c r="T51" s="88">
        <f t="shared" si="10"/>
        <v>6205.5429999999997</v>
      </c>
      <c r="U51" s="88">
        <f t="shared" si="10"/>
        <v>6868.4940000000006</v>
      </c>
      <c r="V51" s="88">
        <f t="shared" si="10"/>
        <v>6768.5040000000008</v>
      </c>
      <c r="W51" s="88">
        <f t="shared" si="10"/>
        <v>6523.2790000000005</v>
      </c>
      <c r="X51" s="88">
        <f t="shared" si="10"/>
        <v>5783.6559999999999</v>
      </c>
      <c r="Y51" s="88">
        <f t="shared" si="10"/>
        <v>4722.9780000000001</v>
      </c>
      <c r="Z51" s="89" t="str">
        <f t="shared" si="10"/>
        <v/>
      </c>
      <c r="AA51" s="104">
        <f>SUM(B51:Z51)</f>
        <v>141869.084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45423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5773.1249999999982</v>
      </c>
      <c r="C4" s="18">
        <v>5482.7879999999986</v>
      </c>
      <c r="D4" s="18">
        <v>5451.366</v>
      </c>
      <c r="E4" s="18">
        <v>5375.0620000000008</v>
      </c>
      <c r="F4" s="18">
        <v>5281.6169999999993</v>
      </c>
      <c r="G4" s="18">
        <v>5239.7250000000004</v>
      </c>
      <c r="H4" s="18">
        <v>5479.0160000000014</v>
      </c>
      <c r="I4" s="18">
        <v>5818.2969999999987</v>
      </c>
      <c r="J4" s="18">
        <v>6338.3209999999999</v>
      </c>
      <c r="K4" s="18">
        <v>6688.8740000000016</v>
      </c>
      <c r="L4" s="18">
        <v>6649.5260000000017</v>
      </c>
      <c r="M4" s="18">
        <v>6354.5819999999985</v>
      </c>
      <c r="N4" s="18">
        <v>6365.799</v>
      </c>
      <c r="O4" s="18">
        <v>6107.0020000000004</v>
      </c>
      <c r="P4" s="18">
        <v>5795.0440000000008</v>
      </c>
      <c r="Q4" s="18">
        <v>5515.5090000000027</v>
      </c>
      <c r="R4" s="18">
        <v>5428.0469999999987</v>
      </c>
      <c r="S4" s="18">
        <v>5852.862000000001</v>
      </c>
      <c r="T4" s="18">
        <v>6205.5310000000009</v>
      </c>
      <c r="U4" s="18">
        <v>6868.4990000000016</v>
      </c>
      <c r="V4" s="18">
        <v>6768.5389999999998</v>
      </c>
      <c r="W4" s="18">
        <v>6523.3289999999997</v>
      </c>
      <c r="X4" s="18">
        <v>5783.6869999999999</v>
      </c>
      <c r="Y4" s="18">
        <v>4723.0260000000007</v>
      </c>
      <c r="Z4" s="19"/>
      <c r="AA4" s="20">
        <f>SUM(B4:Z4)</f>
        <v>141869.17300000004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55.53</v>
      </c>
      <c r="C7" s="28">
        <v>74.099999999999994</v>
      </c>
      <c r="D7" s="28">
        <v>74.36</v>
      </c>
      <c r="E7" s="28">
        <v>82.7</v>
      </c>
      <c r="F7" s="28">
        <v>83.04</v>
      </c>
      <c r="G7" s="28">
        <v>83.3</v>
      </c>
      <c r="H7" s="28">
        <v>81.040000000000006</v>
      </c>
      <c r="I7" s="28">
        <v>58.41</v>
      </c>
      <c r="J7" s="28">
        <v>34.090000000000003</v>
      </c>
      <c r="K7" s="28">
        <v>6.76</v>
      </c>
      <c r="L7" s="28">
        <v>0.04</v>
      </c>
      <c r="M7" s="28">
        <v>0.04</v>
      </c>
      <c r="N7" s="28">
        <v>0.04</v>
      </c>
      <c r="O7" s="28">
        <v>0.04</v>
      </c>
      <c r="P7" s="28">
        <v>0.04</v>
      </c>
      <c r="Q7" s="28">
        <v>1.84</v>
      </c>
      <c r="R7" s="28">
        <v>0.05</v>
      </c>
      <c r="S7" s="28">
        <v>48.73</v>
      </c>
      <c r="T7" s="28">
        <v>85.02</v>
      </c>
      <c r="U7" s="28">
        <v>106.58</v>
      </c>
      <c r="V7" s="28">
        <v>133.63</v>
      </c>
      <c r="W7" s="28">
        <v>119.52</v>
      </c>
      <c r="X7" s="28">
        <v>89.49</v>
      </c>
      <c r="Y7" s="28">
        <v>78.290000000000006</v>
      </c>
      <c r="Z7" s="29"/>
      <c r="AA7" s="30">
        <f>IF(SUM(B7:Z7)&lt;&gt;0,AVERAGEIF(B7:Z7,"&lt;&gt;"""),"")</f>
        <v>54.028333333333329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720.95799999999997</v>
      </c>
      <c r="C19" s="72">
        <v>752.85800000000006</v>
      </c>
      <c r="D19" s="72">
        <v>753.33699999999999</v>
      </c>
      <c r="E19" s="72">
        <v>750.61400000000003</v>
      </c>
      <c r="F19" s="72">
        <v>750.60699999999997</v>
      </c>
      <c r="G19" s="72">
        <v>795.64300000000003</v>
      </c>
      <c r="H19" s="72">
        <v>796.62899999999991</v>
      </c>
      <c r="I19" s="72">
        <v>847.62800000000004</v>
      </c>
      <c r="J19" s="72">
        <v>848.83000000000015</v>
      </c>
      <c r="K19" s="72">
        <v>852.774</v>
      </c>
      <c r="L19" s="72">
        <v>848.01100000000008</v>
      </c>
      <c r="M19" s="72">
        <v>854.54499999999996</v>
      </c>
      <c r="N19" s="72">
        <v>848.47899999999993</v>
      </c>
      <c r="O19" s="72">
        <v>844.40899999999999</v>
      </c>
      <c r="P19" s="72">
        <v>844.69399999999996</v>
      </c>
      <c r="Q19" s="72">
        <v>832.63199999999995</v>
      </c>
      <c r="R19" s="72">
        <v>854.53399999999999</v>
      </c>
      <c r="S19" s="72">
        <v>837.33500000000004</v>
      </c>
      <c r="T19" s="72">
        <v>827.49500000000012</v>
      </c>
      <c r="U19" s="72">
        <v>801.66100000000006</v>
      </c>
      <c r="V19" s="72">
        <v>800.66</v>
      </c>
      <c r="W19" s="72">
        <v>796.08999999999992</v>
      </c>
      <c r="X19" s="72">
        <v>787.64700000000005</v>
      </c>
      <c r="Y19" s="72">
        <v>796.76300000000003</v>
      </c>
      <c r="Z19" s="73"/>
      <c r="AA19" s="74">
        <f t="shared" ref="AA19:AA24" si="2">SUM(B19:Z19)</f>
        <v>19444.832999999999</v>
      </c>
    </row>
    <row r="20" spans="1:27" ht="24.95" customHeight="1" x14ac:dyDescent="0.2">
      <c r="A20" s="75" t="s">
        <v>15</v>
      </c>
      <c r="B20" s="76">
        <v>917.10300000000018</v>
      </c>
      <c r="C20" s="77">
        <v>898.08600000000013</v>
      </c>
      <c r="D20" s="77">
        <v>890.15599999999984</v>
      </c>
      <c r="E20" s="77">
        <v>888.75400000000002</v>
      </c>
      <c r="F20" s="77">
        <v>897.64</v>
      </c>
      <c r="G20" s="77">
        <v>925.84199999999998</v>
      </c>
      <c r="H20" s="77">
        <v>1002.3679999999998</v>
      </c>
      <c r="I20" s="77">
        <v>1066.8869999999997</v>
      </c>
      <c r="J20" s="77">
        <v>1093.1070000000002</v>
      </c>
      <c r="K20" s="77">
        <v>1130.5800000000004</v>
      </c>
      <c r="L20" s="77">
        <v>1126.3420000000001</v>
      </c>
      <c r="M20" s="77">
        <v>1160.8560000000002</v>
      </c>
      <c r="N20" s="77">
        <v>1134.0270000000003</v>
      </c>
      <c r="O20" s="77">
        <v>1084.6109999999999</v>
      </c>
      <c r="P20" s="77">
        <v>1046.5559999999998</v>
      </c>
      <c r="Q20" s="77">
        <v>1049.0519999999999</v>
      </c>
      <c r="R20" s="77">
        <v>1028.0529999999999</v>
      </c>
      <c r="S20" s="77">
        <v>976.02400000000011</v>
      </c>
      <c r="T20" s="77">
        <v>951.86700000000008</v>
      </c>
      <c r="U20" s="77">
        <v>948.32300000000009</v>
      </c>
      <c r="V20" s="77">
        <v>915.38099999999997</v>
      </c>
      <c r="W20" s="77">
        <v>855.66600000000005</v>
      </c>
      <c r="X20" s="77">
        <v>828.15500000000009</v>
      </c>
      <c r="Y20" s="77">
        <v>803.60299999999984</v>
      </c>
      <c r="Z20" s="78"/>
      <c r="AA20" s="79">
        <f t="shared" si="2"/>
        <v>23619.039000000001</v>
      </c>
    </row>
    <row r="21" spans="1:27" ht="24.95" customHeight="1" x14ac:dyDescent="0.2">
      <c r="A21" s="75" t="s">
        <v>16</v>
      </c>
      <c r="B21" s="80">
        <v>1954.3529999999998</v>
      </c>
      <c r="C21" s="81">
        <v>1769.3440000000001</v>
      </c>
      <c r="D21" s="81">
        <v>1709.373</v>
      </c>
      <c r="E21" s="81">
        <v>1704.7940000000001</v>
      </c>
      <c r="F21" s="81">
        <v>1767.2700000000004</v>
      </c>
      <c r="G21" s="81">
        <v>1853.84</v>
      </c>
      <c r="H21" s="81">
        <v>2105.6190000000001</v>
      </c>
      <c r="I21" s="81">
        <v>2403.9819999999995</v>
      </c>
      <c r="J21" s="81">
        <v>2717.5639999999999</v>
      </c>
      <c r="K21" s="81">
        <v>3055.02</v>
      </c>
      <c r="L21" s="81">
        <v>3251.6729999999998</v>
      </c>
      <c r="M21" s="81">
        <v>3422.1809999999991</v>
      </c>
      <c r="N21" s="81">
        <v>3470.7929999999992</v>
      </c>
      <c r="O21" s="81">
        <v>3296.482</v>
      </c>
      <c r="P21" s="81">
        <v>3060.7939999999994</v>
      </c>
      <c r="Q21" s="81">
        <v>2915.1249999999995</v>
      </c>
      <c r="R21" s="81">
        <v>2849.46</v>
      </c>
      <c r="S21" s="81">
        <v>2783.0030000000002</v>
      </c>
      <c r="T21" s="81">
        <v>2850.2689999999998</v>
      </c>
      <c r="U21" s="81">
        <v>3087.2150000000001</v>
      </c>
      <c r="V21" s="81">
        <v>3173.598</v>
      </c>
      <c r="W21" s="81">
        <v>2837.973</v>
      </c>
      <c r="X21" s="81">
        <v>2531.4849999999997</v>
      </c>
      <c r="Y21" s="81">
        <v>2190.16</v>
      </c>
      <c r="Z21" s="78"/>
      <c r="AA21" s="79">
        <f t="shared" si="2"/>
        <v>62761.369999999995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>
        <v>110</v>
      </c>
      <c r="N22" s="81">
        <v>110</v>
      </c>
      <c r="O22" s="81">
        <v>110</v>
      </c>
      <c r="P22" s="81">
        <v>110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440</v>
      </c>
    </row>
    <row r="23" spans="1:27" ht="24.95" customHeight="1" x14ac:dyDescent="0.2">
      <c r="A23" s="85" t="s">
        <v>18</v>
      </c>
      <c r="B23" s="77">
        <v>123.5</v>
      </c>
      <c r="C23" s="77">
        <v>128.5</v>
      </c>
      <c r="D23" s="77">
        <v>127.5</v>
      </c>
      <c r="E23" s="77">
        <v>119</v>
      </c>
      <c r="F23" s="77">
        <v>109</v>
      </c>
      <c r="G23" s="77">
        <v>107</v>
      </c>
      <c r="H23" s="77">
        <v>131.5</v>
      </c>
      <c r="I23" s="77">
        <v>145.5</v>
      </c>
      <c r="J23" s="77">
        <v>151.5</v>
      </c>
      <c r="K23" s="77">
        <v>164</v>
      </c>
      <c r="L23" s="77">
        <v>165.5</v>
      </c>
      <c r="M23" s="77">
        <v>151</v>
      </c>
      <c r="N23" s="77">
        <v>143.5</v>
      </c>
      <c r="O23" s="77">
        <v>121.5</v>
      </c>
      <c r="P23" s="77">
        <v>100</v>
      </c>
      <c r="Q23" s="77">
        <v>86.5</v>
      </c>
      <c r="R23" s="77">
        <v>89</v>
      </c>
      <c r="S23" s="77">
        <v>120.5</v>
      </c>
      <c r="T23" s="77">
        <v>140</v>
      </c>
      <c r="U23" s="77">
        <v>148.5</v>
      </c>
      <c r="V23" s="77">
        <v>145</v>
      </c>
      <c r="W23" s="77">
        <v>138</v>
      </c>
      <c r="X23" s="77">
        <v>133</v>
      </c>
      <c r="Y23" s="77">
        <v>137.5</v>
      </c>
      <c r="Z23" s="77"/>
      <c r="AA23" s="79">
        <f t="shared" si="2"/>
        <v>3126.5</v>
      </c>
    </row>
    <row r="24" spans="1:27" ht="24.95" customHeight="1" x14ac:dyDescent="0.2">
      <c r="A24" s="85" t="s">
        <v>19</v>
      </c>
      <c r="B24" s="77">
        <v>248</v>
      </c>
      <c r="C24" s="77">
        <v>236</v>
      </c>
      <c r="D24" s="77">
        <v>229.99999999999997</v>
      </c>
      <c r="E24" s="77">
        <v>229</v>
      </c>
      <c r="F24" s="77">
        <v>244</v>
      </c>
      <c r="G24" s="77">
        <v>266</v>
      </c>
      <c r="H24" s="77">
        <v>316</v>
      </c>
      <c r="I24" s="77">
        <v>364</v>
      </c>
      <c r="J24" s="77">
        <v>396</v>
      </c>
      <c r="K24" s="77">
        <v>407.99999999999994</v>
      </c>
      <c r="L24" s="77">
        <v>410</v>
      </c>
      <c r="M24" s="77">
        <v>412</v>
      </c>
      <c r="N24" s="77">
        <v>415</v>
      </c>
      <c r="O24" s="77">
        <v>401.99999999999994</v>
      </c>
      <c r="P24" s="77">
        <v>375</v>
      </c>
      <c r="Q24" s="77">
        <v>365</v>
      </c>
      <c r="R24" s="77">
        <v>362.99999999999994</v>
      </c>
      <c r="S24" s="77">
        <v>375</v>
      </c>
      <c r="T24" s="77">
        <v>390</v>
      </c>
      <c r="U24" s="77">
        <v>410</v>
      </c>
      <c r="V24" s="77">
        <v>392.99999999999994</v>
      </c>
      <c r="W24" s="77">
        <v>348.99999999999994</v>
      </c>
      <c r="X24" s="77">
        <v>310</v>
      </c>
      <c r="Y24" s="77">
        <v>275</v>
      </c>
      <c r="Z24" s="77"/>
      <c r="AA24" s="79">
        <f t="shared" si="2"/>
        <v>8181</v>
      </c>
    </row>
    <row r="25" spans="1:27" ht="30" customHeight="1" thickBot="1" x14ac:dyDescent="0.25">
      <c r="A25" s="86" t="s">
        <v>20</v>
      </c>
      <c r="B25" s="87">
        <f t="shared" ref="B25:AA25" si="3">SUM(B19:B24)</f>
        <v>3963.9139999999998</v>
      </c>
      <c r="C25" s="88">
        <f t="shared" si="3"/>
        <v>3784.7880000000005</v>
      </c>
      <c r="D25" s="88">
        <f t="shared" si="3"/>
        <v>3710.366</v>
      </c>
      <c r="E25" s="88">
        <f t="shared" si="3"/>
        <v>3692.1620000000003</v>
      </c>
      <c r="F25" s="88">
        <f t="shared" si="3"/>
        <v>3768.5170000000003</v>
      </c>
      <c r="G25" s="88">
        <f t="shared" si="3"/>
        <v>3948.3249999999998</v>
      </c>
      <c r="H25" s="88">
        <f t="shared" si="3"/>
        <v>4352.116</v>
      </c>
      <c r="I25" s="88">
        <f t="shared" si="3"/>
        <v>4827.9969999999994</v>
      </c>
      <c r="J25" s="88">
        <f t="shared" si="3"/>
        <v>5207.0010000000002</v>
      </c>
      <c r="K25" s="88">
        <f t="shared" si="3"/>
        <v>5610.3739999999998</v>
      </c>
      <c r="L25" s="88">
        <f t="shared" si="3"/>
        <v>5801.5259999999998</v>
      </c>
      <c r="M25" s="88">
        <f t="shared" si="3"/>
        <v>6110.5819999999994</v>
      </c>
      <c r="N25" s="88">
        <f t="shared" si="3"/>
        <v>6121.7989999999991</v>
      </c>
      <c r="O25" s="88">
        <f t="shared" si="3"/>
        <v>5859.0020000000004</v>
      </c>
      <c r="P25" s="88">
        <f t="shared" si="3"/>
        <v>5537.043999999999</v>
      </c>
      <c r="Q25" s="88">
        <f t="shared" si="3"/>
        <v>5248.3089999999993</v>
      </c>
      <c r="R25" s="88">
        <f t="shared" si="3"/>
        <v>5184.0470000000005</v>
      </c>
      <c r="S25" s="88">
        <f t="shared" si="3"/>
        <v>5091.8620000000001</v>
      </c>
      <c r="T25" s="88">
        <f t="shared" si="3"/>
        <v>5159.6309999999994</v>
      </c>
      <c r="U25" s="88">
        <f t="shared" si="3"/>
        <v>5395.6990000000005</v>
      </c>
      <c r="V25" s="88">
        <f t="shared" si="3"/>
        <v>5427.6390000000001</v>
      </c>
      <c r="W25" s="88">
        <f t="shared" si="3"/>
        <v>4976.7289999999994</v>
      </c>
      <c r="X25" s="88">
        <f t="shared" si="3"/>
        <v>4590.2870000000003</v>
      </c>
      <c r="Y25" s="88">
        <f t="shared" si="3"/>
        <v>4203.0259999999998</v>
      </c>
      <c r="Z25" s="89">
        <f t="shared" si="3"/>
        <v>0</v>
      </c>
      <c r="AA25" s="90">
        <f t="shared" si="3"/>
        <v>117572.742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436.5</v>
      </c>
      <c r="C28" s="72">
        <v>429.5</v>
      </c>
      <c r="D28" s="72">
        <v>423.5</v>
      </c>
      <c r="E28" s="72">
        <v>434</v>
      </c>
      <c r="F28" s="72">
        <v>439</v>
      </c>
      <c r="G28" s="72">
        <v>459</v>
      </c>
      <c r="H28" s="72">
        <v>529.5</v>
      </c>
      <c r="I28" s="72">
        <v>616.5</v>
      </c>
      <c r="J28" s="72">
        <v>654.5</v>
      </c>
      <c r="K28" s="72">
        <v>687</v>
      </c>
      <c r="L28" s="72">
        <v>680.5</v>
      </c>
      <c r="M28" s="72">
        <v>631</v>
      </c>
      <c r="N28" s="72">
        <v>626.5</v>
      </c>
      <c r="O28" s="72">
        <v>591.5</v>
      </c>
      <c r="P28" s="72">
        <v>543</v>
      </c>
      <c r="Q28" s="72">
        <v>514.5</v>
      </c>
      <c r="R28" s="72">
        <v>515</v>
      </c>
      <c r="S28" s="72">
        <v>556.5</v>
      </c>
      <c r="T28" s="72">
        <v>586</v>
      </c>
      <c r="U28" s="72">
        <v>625.5</v>
      </c>
      <c r="V28" s="72">
        <v>605</v>
      </c>
      <c r="W28" s="72">
        <v>554</v>
      </c>
      <c r="X28" s="72">
        <v>499</v>
      </c>
      <c r="Y28" s="72">
        <v>467.5</v>
      </c>
      <c r="Z28" s="73"/>
      <c r="AA28" s="74">
        <f>SUM(B28:Z28)</f>
        <v>13104.5</v>
      </c>
    </row>
    <row r="29" spans="1:27" ht="24.95" customHeight="1" x14ac:dyDescent="0.2">
      <c r="A29" s="75" t="s">
        <v>23</v>
      </c>
      <c r="B29" s="76">
        <v>3846.625</v>
      </c>
      <c r="C29" s="77">
        <v>3548.288</v>
      </c>
      <c r="D29" s="77">
        <v>3490.866</v>
      </c>
      <c r="E29" s="77">
        <v>3482.1619999999998</v>
      </c>
      <c r="F29" s="77">
        <v>3554.5169999999998</v>
      </c>
      <c r="G29" s="77">
        <v>3714.3249999999998</v>
      </c>
      <c r="H29" s="77">
        <v>4090.616</v>
      </c>
      <c r="I29" s="77">
        <v>4644.4970000000003</v>
      </c>
      <c r="J29" s="77">
        <v>5066.6210000000001</v>
      </c>
      <c r="K29" s="77">
        <v>5425.3739999999998</v>
      </c>
      <c r="L29" s="77">
        <v>5469.0259999999998</v>
      </c>
      <c r="M29" s="77">
        <v>5723.5820000000003</v>
      </c>
      <c r="N29" s="77">
        <v>5739.299</v>
      </c>
      <c r="O29" s="77">
        <v>5515.5020000000004</v>
      </c>
      <c r="P29" s="77">
        <v>5252.0439999999999</v>
      </c>
      <c r="Q29" s="77">
        <v>4973.8090000000002</v>
      </c>
      <c r="R29" s="77">
        <v>4913.0469999999996</v>
      </c>
      <c r="S29" s="77">
        <v>4796.3620000000001</v>
      </c>
      <c r="T29" s="77">
        <v>4594.6310000000003</v>
      </c>
      <c r="U29" s="77">
        <v>4890.1989999999996</v>
      </c>
      <c r="V29" s="77">
        <v>4942.6390000000001</v>
      </c>
      <c r="W29" s="77">
        <v>4520.7290000000003</v>
      </c>
      <c r="X29" s="77">
        <v>4112.2870000000003</v>
      </c>
      <c r="Y29" s="77">
        <v>3755.5259999999998</v>
      </c>
      <c r="Z29" s="78"/>
      <c r="AA29" s="79">
        <f>SUM(B29:Z29)</f>
        <v>110062.57299999997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4283.125</v>
      </c>
      <c r="C31" s="62">
        <f t="shared" si="4"/>
        <v>3977.788</v>
      </c>
      <c r="D31" s="62">
        <f t="shared" si="4"/>
        <v>3914.366</v>
      </c>
      <c r="E31" s="62">
        <f t="shared" si="4"/>
        <v>3916.1619999999998</v>
      </c>
      <c r="F31" s="62">
        <f t="shared" si="4"/>
        <v>3993.5169999999998</v>
      </c>
      <c r="G31" s="62">
        <f t="shared" si="4"/>
        <v>4173.3249999999998</v>
      </c>
      <c r="H31" s="62">
        <f t="shared" si="4"/>
        <v>4620.116</v>
      </c>
      <c r="I31" s="62">
        <f t="shared" si="4"/>
        <v>5260.9970000000003</v>
      </c>
      <c r="J31" s="62">
        <f t="shared" si="4"/>
        <v>5721.1210000000001</v>
      </c>
      <c r="K31" s="62">
        <f t="shared" si="4"/>
        <v>6112.3739999999998</v>
      </c>
      <c r="L31" s="62">
        <f t="shared" si="4"/>
        <v>6149.5259999999998</v>
      </c>
      <c r="M31" s="62">
        <f t="shared" si="4"/>
        <v>6354.5820000000003</v>
      </c>
      <c r="N31" s="62">
        <f t="shared" si="4"/>
        <v>6365.799</v>
      </c>
      <c r="O31" s="62">
        <f t="shared" si="4"/>
        <v>6107.0020000000004</v>
      </c>
      <c r="P31" s="62">
        <f t="shared" si="4"/>
        <v>5795.0439999999999</v>
      </c>
      <c r="Q31" s="62">
        <f t="shared" si="4"/>
        <v>5488.3090000000002</v>
      </c>
      <c r="R31" s="62">
        <f t="shared" si="4"/>
        <v>5428.0469999999996</v>
      </c>
      <c r="S31" s="62">
        <f t="shared" si="4"/>
        <v>5352.8620000000001</v>
      </c>
      <c r="T31" s="62">
        <f t="shared" si="4"/>
        <v>5180.6310000000003</v>
      </c>
      <c r="U31" s="62">
        <f t="shared" si="4"/>
        <v>5515.6989999999996</v>
      </c>
      <c r="V31" s="62">
        <f t="shared" si="4"/>
        <v>5547.6390000000001</v>
      </c>
      <c r="W31" s="62">
        <f t="shared" si="4"/>
        <v>5074.7290000000003</v>
      </c>
      <c r="X31" s="62">
        <f t="shared" si="4"/>
        <v>4611.2870000000003</v>
      </c>
      <c r="Y31" s="62">
        <f t="shared" si="4"/>
        <v>4223.0259999999998</v>
      </c>
      <c r="Z31" s="63">
        <f t="shared" si="4"/>
        <v>0</v>
      </c>
      <c r="AA31" s="64">
        <f t="shared" si="4"/>
        <v>123167.07299999997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90</v>
      </c>
      <c r="C34" s="95">
        <v>35</v>
      </c>
      <c r="D34" s="95">
        <v>35</v>
      </c>
      <c r="E34" s="95">
        <v>55</v>
      </c>
      <c r="F34" s="95">
        <v>55</v>
      </c>
      <c r="G34" s="95">
        <v>55</v>
      </c>
      <c r="H34" s="95">
        <v>26</v>
      </c>
      <c r="I34" s="95">
        <v>69</v>
      </c>
      <c r="J34" s="95">
        <v>69</v>
      </c>
      <c r="K34" s="95">
        <v>73</v>
      </c>
      <c r="L34" s="95">
        <v>55</v>
      </c>
      <c r="M34" s="95">
        <v>8</v>
      </c>
      <c r="N34" s="95">
        <v>8</v>
      </c>
      <c r="O34" s="95">
        <v>8</v>
      </c>
      <c r="P34" s="95">
        <v>8</v>
      </c>
      <c r="Q34" s="95">
        <v>4</v>
      </c>
      <c r="R34" s="95">
        <v>4</v>
      </c>
      <c r="S34" s="95">
        <v>36</v>
      </c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693</v>
      </c>
    </row>
    <row r="35" spans="1:27" ht="24.95" customHeight="1" x14ac:dyDescent="0.2">
      <c r="A35" s="97" t="s">
        <v>41</v>
      </c>
      <c r="B35" s="98">
        <v>225</v>
      </c>
      <c r="C35" s="99">
        <v>158</v>
      </c>
      <c r="D35" s="99">
        <v>169</v>
      </c>
      <c r="E35" s="99">
        <v>169</v>
      </c>
      <c r="F35" s="99">
        <v>170</v>
      </c>
      <c r="G35" s="99">
        <v>170</v>
      </c>
      <c r="H35" s="99">
        <v>242</v>
      </c>
      <c r="I35" s="99">
        <v>314</v>
      </c>
      <c r="J35" s="99">
        <v>327</v>
      </c>
      <c r="K35" s="99">
        <v>313</v>
      </c>
      <c r="L35" s="99">
        <v>122</v>
      </c>
      <c r="M35" s="99">
        <v>65</v>
      </c>
      <c r="N35" s="99">
        <v>65</v>
      </c>
      <c r="O35" s="99">
        <v>69</v>
      </c>
      <c r="P35" s="99">
        <v>69</v>
      </c>
      <c r="Q35" s="99">
        <v>50</v>
      </c>
      <c r="R35" s="99">
        <v>45</v>
      </c>
      <c r="S35" s="99">
        <v>50</v>
      </c>
      <c r="T35" s="99">
        <v>21</v>
      </c>
      <c r="U35" s="99">
        <v>120</v>
      </c>
      <c r="V35" s="99">
        <v>120</v>
      </c>
      <c r="W35" s="99">
        <v>98</v>
      </c>
      <c r="X35" s="99">
        <v>21</v>
      </c>
      <c r="Y35" s="99">
        <v>20</v>
      </c>
      <c r="Z35" s="100"/>
      <c r="AA35" s="79">
        <f t="shared" si="5"/>
        <v>3192</v>
      </c>
    </row>
    <row r="36" spans="1:27" ht="24.95" customHeight="1" x14ac:dyDescent="0.2">
      <c r="A36" s="97" t="s">
        <v>42</v>
      </c>
      <c r="B36" s="98">
        <v>990</v>
      </c>
      <c r="C36" s="99">
        <v>1005</v>
      </c>
      <c r="D36" s="99">
        <v>1037</v>
      </c>
      <c r="E36" s="99">
        <v>1053</v>
      </c>
      <c r="F36" s="99">
        <v>1048</v>
      </c>
      <c r="G36" s="99">
        <v>1022</v>
      </c>
      <c r="H36" s="99">
        <v>358.9</v>
      </c>
      <c r="I36" s="99">
        <v>57.3</v>
      </c>
      <c r="J36" s="99">
        <v>117.2</v>
      </c>
      <c r="K36" s="99">
        <v>76.5</v>
      </c>
      <c r="L36" s="99"/>
      <c r="M36" s="99"/>
      <c r="N36" s="99"/>
      <c r="O36" s="99"/>
      <c r="P36" s="99"/>
      <c r="Q36" s="99">
        <v>27.2</v>
      </c>
      <c r="R36" s="99"/>
      <c r="S36" s="99"/>
      <c r="T36" s="99">
        <v>524.9</v>
      </c>
      <c r="U36" s="99">
        <v>852.8</v>
      </c>
      <c r="V36" s="99">
        <v>1043</v>
      </c>
      <c r="W36" s="99">
        <v>1043</v>
      </c>
      <c r="X36" s="99">
        <v>672.4</v>
      </c>
      <c r="Y36" s="99"/>
      <c r="Z36" s="100"/>
      <c r="AA36" s="79">
        <f t="shared" si="5"/>
        <v>10928.199999999999</v>
      </c>
    </row>
    <row r="37" spans="1:27" ht="24.95" customHeight="1" x14ac:dyDescent="0.2">
      <c r="A37" s="97" t="s">
        <v>43</v>
      </c>
      <c r="B37" s="98">
        <v>4.2110000000000003</v>
      </c>
      <c r="C37" s="99"/>
      <c r="D37" s="99"/>
      <c r="E37" s="99"/>
      <c r="F37" s="99"/>
      <c r="G37" s="99"/>
      <c r="H37" s="99"/>
      <c r="I37" s="99">
        <v>50</v>
      </c>
      <c r="J37" s="99">
        <v>118.12</v>
      </c>
      <c r="K37" s="99">
        <v>116</v>
      </c>
      <c r="L37" s="99">
        <v>171</v>
      </c>
      <c r="M37" s="99">
        <v>171</v>
      </c>
      <c r="N37" s="99">
        <v>171</v>
      </c>
      <c r="O37" s="99">
        <v>171</v>
      </c>
      <c r="P37" s="99">
        <v>181</v>
      </c>
      <c r="Q37" s="99">
        <v>186</v>
      </c>
      <c r="R37" s="99">
        <v>195</v>
      </c>
      <c r="S37" s="99">
        <v>175</v>
      </c>
      <c r="T37" s="99"/>
      <c r="U37" s="99"/>
      <c r="V37" s="99"/>
      <c r="W37" s="99"/>
      <c r="X37" s="99"/>
      <c r="Y37" s="99"/>
      <c r="Z37" s="100"/>
      <c r="AA37" s="79">
        <f t="shared" si="5"/>
        <v>1709.3310000000001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405.9</v>
      </c>
      <c r="F38" s="99">
        <v>240.1</v>
      </c>
      <c r="G38" s="99">
        <v>44.4</v>
      </c>
      <c r="H38" s="99">
        <v>500</v>
      </c>
      <c r="I38" s="99">
        <v>500</v>
      </c>
      <c r="J38" s="99">
        <v>500</v>
      </c>
      <c r="K38" s="99">
        <v>500</v>
      </c>
      <c r="L38" s="99">
        <v>500</v>
      </c>
      <c r="M38" s="99"/>
      <c r="N38" s="99"/>
      <c r="O38" s="99"/>
      <c r="P38" s="99"/>
      <c r="Q38" s="99"/>
      <c r="R38" s="99"/>
      <c r="S38" s="99">
        <v>500</v>
      </c>
      <c r="T38" s="99">
        <v>500</v>
      </c>
      <c r="U38" s="99">
        <v>500</v>
      </c>
      <c r="V38" s="99">
        <v>177.9</v>
      </c>
      <c r="W38" s="99">
        <v>405.6</v>
      </c>
      <c r="X38" s="99">
        <v>500</v>
      </c>
      <c r="Y38" s="99">
        <v>500</v>
      </c>
      <c r="Z38" s="100"/>
      <c r="AA38" s="79">
        <f t="shared" si="5"/>
        <v>7773.9</v>
      </c>
    </row>
    <row r="39" spans="1:27" ht="30" customHeight="1" thickBot="1" x14ac:dyDescent="0.25">
      <c r="A39" s="86" t="s">
        <v>45</v>
      </c>
      <c r="B39" s="87">
        <f t="shared" ref="B39:Z39" si="6">SUM(B34:B38)</f>
        <v>1809.211</v>
      </c>
      <c r="C39" s="88">
        <f t="shared" si="6"/>
        <v>1698</v>
      </c>
      <c r="D39" s="88">
        <f t="shared" si="6"/>
        <v>1741</v>
      </c>
      <c r="E39" s="88">
        <f t="shared" si="6"/>
        <v>1682.9</v>
      </c>
      <c r="F39" s="88">
        <f t="shared" si="6"/>
        <v>1513.1</v>
      </c>
      <c r="G39" s="88">
        <f t="shared" si="6"/>
        <v>1291.4000000000001</v>
      </c>
      <c r="H39" s="88">
        <f t="shared" si="6"/>
        <v>1126.9000000000001</v>
      </c>
      <c r="I39" s="88">
        <f t="shared" si="6"/>
        <v>990.3</v>
      </c>
      <c r="J39" s="88">
        <f t="shared" si="6"/>
        <v>1131.3200000000002</v>
      </c>
      <c r="K39" s="88">
        <f t="shared" si="6"/>
        <v>1078.5</v>
      </c>
      <c r="L39" s="88">
        <f t="shared" si="6"/>
        <v>848</v>
      </c>
      <c r="M39" s="88">
        <f t="shared" si="6"/>
        <v>244</v>
      </c>
      <c r="N39" s="88">
        <f t="shared" si="6"/>
        <v>244</v>
      </c>
      <c r="O39" s="88">
        <f t="shared" si="6"/>
        <v>248</v>
      </c>
      <c r="P39" s="88">
        <f t="shared" si="6"/>
        <v>258</v>
      </c>
      <c r="Q39" s="88">
        <f t="shared" si="6"/>
        <v>267.2</v>
      </c>
      <c r="R39" s="88">
        <f t="shared" si="6"/>
        <v>244</v>
      </c>
      <c r="S39" s="88">
        <f t="shared" si="6"/>
        <v>761</v>
      </c>
      <c r="T39" s="88">
        <f t="shared" si="6"/>
        <v>1045.9000000000001</v>
      </c>
      <c r="U39" s="88">
        <f t="shared" si="6"/>
        <v>1472.8</v>
      </c>
      <c r="V39" s="88">
        <f t="shared" si="6"/>
        <v>1340.9</v>
      </c>
      <c r="W39" s="88">
        <f t="shared" si="6"/>
        <v>1546.6</v>
      </c>
      <c r="X39" s="88">
        <f t="shared" si="6"/>
        <v>1193.4000000000001</v>
      </c>
      <c r="Y39" s="88">
        <f t="shared" si="6"/>
        <v>520</v>
      </c>
      <c r="Z39" s="89">
        <f t="shared" si="6"/>
        <v>0</v>
      </c>
      <c r="AA39" s="90">
        <f t="shared" si="5"/>
        <v>24296.431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>
        <v>990</v>
      </c>
      <c r="C44" s="99">
        <v>1005</v>
      </c>
      <c r="D44" s="99">
        <v>1037</v>
      </c>
      <c r="E44" s="99">
        <v>1053</v>
      </c>
      <c r="F44" s="99">
        <v>1048</v>
      </c>
      <c r="G44" s="99">
        <v>1022</v>
      </c>
      <c r="H44" s="99">
        <v>358.9</v>
      </c>
      <c r="I44" s="99">
        <v>57.3</v>
      </c>
      <c r="J44" s="99">
        <v>117.2</v>
      </c>
      <c r="K44" s="99">
        <v>76.5</v>
      </c>
      <c r="L44" s="99"/>
      <c r="M44" s="99"/>
      <c r="N44" s="99"/>
      <c r="O44" s="99"/>
      <c r="P44" s="99"/>
      <c r="Q44" s="99">
        <v>27.2</v>
      </c>
      <c r="R44" s="99"/>
      <c r="S44" s="99"/>
      <c r="T44" s="99">
        <v>524.9</v>
      </c>
      <c r="U44" s="99">
        <v>852.8</v>
      </c>
      <c r="V44" s="99">
        <v>1043</v>
      </c>
      <c r="W44" s="99">
        <v>1043</v>
      </c>
      <c r="X44" s="99">
        <v>672.4</v>
      </c>
      <c r="Y44" s="99"/>
      <c r="Z44" s="100"/>
      <c r="AA44" s="79">
        <f t="shared" si="7"/>
        <v>10928.199999999999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405.9</v>
      </c>
      <c r="F46" s="99">
        <v>240.1</v>
      </c>
      <c r="G46" s="99">
        <v>44.4</v>
      </c>
      <c r="H46" s="99">
        <v>500</v>
      </c>
      <c r="I46" s="99">
        <v>500</v>
      </c>
      <c r="J46" s="99">
        <v>500</v>
      </c>
      <c r="K46" s="99">
        <v>500</v>
      </c>
      <c r="L46" s="99">
        <v>500</v>
      </c>
      <c r="M46" s="99"/>
      <c r="N46" s="99"/>
      <c r="O46" s="99"/>
      <c r="P46" s="99"/>
      <c r="Q46" s="99"/>
      <c r="R46" s="99"/>
      <c r="S46" s="99">
        <v>500</v>
      </c>
      <c r="T46" s="99">
        <v>500</v>
      </c>
      <c r="U46" s="99">
        <v>500</v>
      </c>
      <c r="V46" s="99">
        <v>177.9</v>
      </c>
      <c r="W46" s="99">
        <v>405.6</v>
      </c>
      <c r="X46" s="99">
        <v>500</v>
      </c>
      <c r="Y46" s="99">
        <v>500</v>
      </c>
      <c r="Z46" s="100"/>
      <c r="AA46" s="79">
        <f t="shared" si="7"/>
        <v>7773.9</v>
      </c>
    </row>
    <row r="47" spans="1:27" ht="24.95" customHeight="1" x14ac:dyDescent="0.2">
      <c r="A47" s="85" t="s">
        <v>47</v>
      </c>
      <c r="B47" s="98">
        <v>27.5</v>
      </c>
      <c r="C47" s="99">
        <v>15.5</v>
      </c>
      <c r="D47" s="99"/>
      <c r="E47" s="99">
        <v>1.5</v>
      </c>
      <c r="F47" s="99">
        <v>19.5</v>
      </c>
      <c r="G47" s="99">
        <v>20.5</v>
      </c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>
        <v>79.5</v>
      </c>
      <c r="S47" s="99">
        <v>99.5</v>
      </c>
      <c r="T47" s="99">
        <v>95</v>
      </c>
      <c r="U47" s="99">
        <v>100</v>
      </c>
      <c r="V47" s="99">
        <v>100</v>
      </c>
      <c r="W47" s="99">
        <v>89.5</v>
      </c>
      <c r="X47" s="99">
        <v>86.5</v>
      </c>
      <c r="Y47" s="99">
        <v>56.5</v>
      </c>
      <c r="Z47" s="100"/>
      <c r="AA47" s="79">
        <f t="shared" si="7"/>
        <v>791</v>
      </c>
    </row>
    <row r="48" spans="1:27" ht="30" customHeight="1" thickBot="1" x14ac:dyDescent="0.25">
      <c r="A48" s="86" t="s">
        <v>48</v>
      </c>
      <c r="B48" s="87">
        <f>SUM(B42:B47)</f>
        <v>1517.5</v>
      </c>
      <c r="C48" s="88">
        <f t="shared" ref="C48:Z48" si="8">SUM(C42:C47)</f>
        <v>1520.5</v>
      </c>
      <c r="D48" s="88">
        <f t="shared" si="8"/>
        <v>1537</v>
      </c>
      <c r="E48" s="88">
        <f t="shared" si="8"/>
        <v>1460.4</v>
      </c>
      <c r="F48" s="88">
        <f t="shared" si="8"/>
        <v>1307.5999999999999</v>
      </c>
      <c r="G48" s="88">
        <f t="shared" si="8"/>
        <v>1086.9000000000001</v>
      </c>
      <c r="H48" s="88">
        <f t="shared" si="8"/>
        <v>858.9</v>
      </c>
      <c r="I48" s="88">
        <f t="shared" si="8"/>
        <v>557.29999999999995</v>
      </c>
      <c r="J48" s="88">
        <f t="shared" si="8"/>
        <v>617.20000000000005</v>
      </c>
      <c r="K48" s="88">
        <f t="shared" si="8"/>
        <v>576.5</v>
      </c>
      <c r="L48" s="88">
        <f t="shared" si="8"/>
        <v>500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27.2</v>
      </c>
      <c r="R48" s="88">
        <f t="shared" si="8"/>
        <v>79.5</v>
      </c>
      <c r="S48" s="88">
        <f t="shared" si="8"/>
        <v>599.5</v>
      </c>
      <c r="T48" s="88">
        <f t="shared" si="8"/>
        <v>1119.9000000000001</v>
      </c>
      <c r="U48" s="88">
        <f t="shared" si="8"/>
        <v>1452.8</v>
      </c>
      <c r="V48" s="88">
        <f t="shared" si="8"/>
        <v>1320.9</v>
      </c>
      <c r="W48" s="88">
        <f t="shared" si="8"/>
        <v>1538.1</v>
      </c>
      <c r="X48" s="88">
        <f t="shared" si="8"/>
        <v>1258.9000000000001</v>
      </c>
      <c r="Y48" s="88">
        <f t="shared" si="8"/>
        <v>556.5</v>
      </c>
      <c r="Z48" s="89">
        <f t="shared" si="8"/>
        <v>0</v>
      </c>
      <c r="AA48" s="90">
        <f t="shared" si="7"/>
        <v>19493.099999999999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5773.125</v>
      </c>
      <c r="C51" s="88">
        <f t="shared" si="10"/>
        <v>5482.7880000000005</v>
      </c>
      <c r="D51" s="88">
        <f t="shared" si="10"/>
        <v>5451.366</v>
      </c>
      <c r="E51" s="88">
        <f t="shared" si="10"/>
        <v>5375.0619999999999</v>
      </c>
      <c r="F51" s="88">
        <f t="shared" si="10"/>
        <v>5281.6170000000002</v>
      </c>
      <c r="G51" s="88">
        <f t="shared" si="10"/>
        <v>5239.7250000000004</v>
      </c>
      <c r="H51" s="88">
        <f t="shared" si="10"/>
        <v>5479.0159999999996</v>
      </c>
      <c r="I51" s="88">
        <f t="shared" si="10"/>
        <v>5818.2969999999996</v>
      </c>
      <c r="J51" s="88">
        <f t="shared" si="10"/>
        <v>6338.3209999999999</v>
      </c>
      <c r="K51" s="88">
        <f t="shared" si="10"/>
        <v>6688.8739999999998</v>
      </c>
      <c r="L51" s="88">
        <f t="shared" si="10"/>
        <v>6649.5259999999998</v>
      </c>
      <c r="M51" s="88">
        <f t="shared" si="10"/>
        <v>6354.5819999999994</v>
      </c>
      <c r="N51" s="88">
        <f t="shared" si="10"/>
        <v>6365.7989999999991</v>
      </c>
      <c r="O51" s="88">
        <f t="shared" si="10"/>
        <v>6107.0020000000004</v>
      </c>
      <c r="P51" s="88">
        <f t="shared" si="10"/>
        <v>5795.043999999999</v>
      </c>
      <c r="Q51" s="88">
        <f t="shared" si="10"/>
        <v>5515.5089999999991</v>
      </c>
      <c r="R51" s="88">
        <f t="shared" si="10"/>
        <v>5428.0470000000005</v>
      </c>
      <c r="S51" s="88">
        <f t="shared" si="10"/>
        <v>5852.8620000000001</v>
      </c>
      <c r="T51" s="88">
        <f t="shared" si="10"/>
        <v>6205.530999999999</v>
      </c>
      <c r="U51" s="88">
        <f t="shared" si="10"/>
        <v>6868.4990000000007</v>
      </c>
      <c r="V51" s="88">
        <f t="shared" si="10"/>
        <v>6768.5390000000007</v>
      </c>
      <c r="W51" s="88">
        <f t="shared" si="10"/>
        <v>6523.3289999999997</v>
      </c>
      <c r="X51" s="88">
        <f t="shared" si="10"/>
        <v>5783.6869999999999</v>
      </c>
      <c r="Y51" s="88">
        <f t="shared" si="10"/>
        <v>4723.0259999999998</v>
      </c>
      <c r="Z51" s="89">
        <f t="shared" si="10"/>
        <v>0</v>
      </c>
      <c r="AA51" s="104">
        <f>SUM(B51:Z51)</f>
        <v>141869.17300000001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45423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1490</v>
      </c>
      <c r="C4" s="18">
        <v>1505</v>
      </c>
      <c r="D4" s="18">
        <v>1537</v>
      </c>
      <c r="E4" s="18">
        <v>1458.9</v>
      </c>
      <c r="F4" s="18">
        <v>1288.0999999999999</v>
      </c>
      <c r="G4" s="18">
        <v>1066.4000000000001</v>
      </c>
      <c r="H4" s="18">
        <v>858.9</v>
      </c>
      <c r="I4" s="18">
        <v>557.29999999999995</v>
      </c>
      <c r="J4" s="18">
        <v>617.20000000000005</v>
      </c>
      <c r="K4" s="18">
        <v>576.5</v>
      </c>
      <c r="L4" s="18">
        <v>-318</v>
      </c>
      <c r="M4" s="18">
        <v>-259.7</v>
      </c>
      <c r="N4" s="18">
        <v>-376.5</v>
      </c>
      <c r="O4" s="18">
        <v>-190.5</v>
      </c>
      <c r="P4" s="18">
        <v>-40.6</v>
      </c>
      <c r="Q4" s="18">
        <v>27.2</v>
      </c>
      <c r="R4" s="18">
        <v>-101.6</v>
      </c>
      <c r="S4" s="18">
        <v>211.60000000000002</v>
      </c>
      <c r="T4" s="18">
        <v>1024.9000000000001</v>
      </c>
      <c r="U4" s="18">
        <v>1352.8</v>
      </c>
      <c r="V4" s="18">
        <v>1220.9000000000001</v>
      </c>
      <c r="W4" s="18">
        <v>1448.6</v>
      </c>
      <c r="X4" s="18">
        <v>1172.4000000000001</v>
      </c>
      <c r="Y4" s="18">
        <v>484.6</v>
      </c>
      <c r="Z4" s="19"/>
      <c r="AA4" s="111">
        <f>SUM(B4:Z4)</f>
        <v>16611.399999999998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55.53</v>
      </c>
      <c r="C7" s="117">
        <v>74.099999999999994</v>
      </c>
      <c r="D7" s="117">
        <v>74.36</v>
      </c>
      <c r="E7" s="117">
        <v>82.7</v>
      </c>
      <c r="F7" s="117">
        <v>83.04</v>
      </c>
      <c r="G7" s="117">
        <v>83.3</v>
      </c>
      <c r="H7" s="117">
        <v>81.040000000000006</v>
      </c>
      <c r="I7" s="117">
        <v>58.41</v>
      </c>
      <c r="J7" s="117">
        <v>34.090000000000003</v>
      </c>
      <c r="K7" s="117">
        <v>6.76</v>
      </c>
      <c r="L7" s="117">
        <v>0.04</v>
      </c>
      <c r="M7" s="117">
        <v>0.04</v>
      </c>
      <c r="N7" s="117">
        <v>0.04</v>
      </c>
      <c r="O7" s="117">
        <v>0.04</v>
      </c>
      <c r="P7" s="117">
        <v>0.04</v>
      </c>
      <c r="Q7" s="117">
        <v>1.84</v>
      </c>
      <c r="R7" s="117">
        <v>0.05</v>
      </c>
      <c r="S7" s="117">
        <v>48.73</v>
      </c>
      <c r="T7" s="117">
        <v>85.02</v>
      </c>
      <c r="U7" s="117">
        <v>106.58</v>
      </c>
      <c r="V7" s="117">
        <v>133.63</v>
      </c>
      <c r="W7" s="117">
        <v>119.52</v>
      </c>
      <c r="X7" s="117">
        <v>89.49</v>
      </c>
      <c r="Y7" s="117">
        <v>78.290000000000006</v>
      </c>
      <c r="Z7" s="118"/>
      <c r="AA7" s="119">
        <f>IF(SUM(B7:Z7)&lt;&gt;0,AVERAGEIF(B7:Z7,"&lt;&gt;"""),"")</f>
        <v>54.028333333333329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>
        <v>818</v>
      </c>
      <c r="M13" s="129">
        <v>259.7</v>
      </c>
      <c r="N13" s="129">
        <v>376.5</v>
      </c>
      <c r="O13" s="129">
        <v>190.5</v>
      </c>
      <c r="P13" s="129">
        <v>40.6</v>
      </c>
      <c r="Q13" s="129"/>
      <c r="R13" s="129">
        <v>101.6</v>
      </c>
      <c r="S13" s="129">
        <v>288.39999999999998</v>
      </c>
      <c r="T13" s="129"/>
      <c r="U13" s="129"/>
      <c r="V13" s="129"/>
      <c r="W13" s="129"/>
      <c r="X13" s="129"/>
      <c r="Y13" s="130">
        <v>15.4</v>
      </c>
      <c r="Z13" s="131"/>
      <c r="AA13" s="132">
        <f t="shared" si="0"/>
        <v>2090.6999999999998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818</v>
      </c>
      <c r="M16" s="135">
        <f t="shared" si="1"/>
        <v>259.7</v>
      </c>
      <c r="N16" s="135">
        <f t="shared" si="1"/>
        <v>376.5</v>
      </c>
      <c r="O16" s="135">
        <f t="shared" si="1"/>
        <v>190.5</v>
      </c>
      <c r="P16" s="135">
        <f t="shared" si="1"/>
        <v>40.6</v>
      </c>
      <c r="Q16" s="135">
        <f t="shared" si="1"/>
        <v>0</v>
      </c>
      <c r="R16" s="135">
        <f t="shared" si="1"/>
        <v>101.6</v>
      </c>
      <c r="S16" s="135">
        <f t="shared" si="1"/>
        <v>288.39999999999998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15.4</v>
      </c>
      <c r="Z16" s="136" t="str">
        <f t="shared" si="1"/>
        <v/>
      </c>
      <c r="AA16" s="90">
        <f t="shared" si="0"/>
        <v>2090.6999999999998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>
        <v>990</v>
      </c>
      <c r="C21" s="129">
        <v>1005</v>
      </c>
      <c r="D21" s="129">
        <v>1037</v>
      </c>
      <c r="E21" s="129">
        <v>1053</v>
      </c>
      <c r="F21" s="129">
        <v>1048</v>
      </c>
      <c r="G21" s="129">
        <v>1022</v>
      </c>
      <c r="H21" s="129">
        <v>358.9</v>
      </c>
      <c r="I21" s="129">
        <v>57.3</v>
      </c>
      <c r="J21" s="129">
        <v>117.2</v>
      </c>
      <c r="K21" s="129">
        <v>76.5</v>
      </c>
      <c r="L21" s="129"/>
      <c r="M21" s="129"/>
      <c r="N21" s="129"/>
      <c r="O21" s="129"/>
      <c r="P21" s="129"/>
      <c r="Q21" s="129">
        <v>27.2</v>
      </c>
      <c r="R21" s="129"/>
      <c r="S21" s="129"/>
      <c r="T21" s="129">
        <v>524.9</v>
      </c>
      <c r="U21" s="129">
        <v>852.8</v>
      </c>
      <c r="V21" s="129">
        <v>1043</v>
      </c>
      <c r="W21" s="129">
        <v>1043</v>
      </c>
      <c r="X21" s="129">
        <v>672.4</v>
      </c>
      <c r="Y21" s="130"/>
      <c r="Z21" s="131"/>
      <c r="AA21" s="132">
        <f t="shared" si="2"/>
        <v>10928.199999999999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500</v>
      </c>
      <c r="C23" s="133">
        <v>500</v>
      </c>
      <c r="D23" s="133">
        <v>500</v>
      </c>
      <c r="E23" s="133">
        <v>405.9</v>
      </c>
      <c r="F23" s="133">
        <v>240.1</v>
      </c>
      <c r="G23" s="133">
        <v>44.4</v>
      </c>
      <c r="H23" s="133">
        <v>500</v>
      </c>
      <c r="I23" s="133">
        <v>500</v>
      </c>
      <c r="J23" s="133">
        <v>500</v>
      </c>
      <c r="K23" s="133">
        <v>500</v>
      </c>
      <c r="L23" s="133">
        <v>500</v>
      </c>
      <c r="M23" s="133"/>
      <c r="N23" s="133"/>
      <c r="O23" s="133"/>
      <c r="P23" s="133"/>
      <c r="Q23" s="133"/>
      <c r="R23" s="133"/>
      <c r="S23" s="133">
        <v>500</v>
      </c>
      <c r="T23" s="133">
        <v>500</v>
      </c>
      <c r="U23" s="133">
        <v>500</v>
      </c>
      <c r="V23" s="133">
        <v>177.9</v>
      </c>
      <c r="W23" s="133">
        <v>405.6</v>
      </c>
      <c r="X23" s="133">
        <v>500</v>
      </c>
      <c r="Y23" s="133">
        <v>500</v>
      </c>
      <c r="Z23" s="131"/>
      <c r="AA23" s="132">
        <f t="shared" si="2"/>
        <v>7773.9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1490</v>
      </c>
      <c r="C24" s="135">
        <f t="shared" si="3"/>
        <v>1505</v>
      </c>
      <c r="D24" s="135">
        <f t="shared" si="3"/>
        <v>1537</v>
      </c>
      <c r="E24" s="135">
        <f t="shared" si="3"/>
        <v>1458.9</v>
      </c>
      <c r="F24" s="135">
        <f t="shared" si="3"/>
        <v>1288.0999999999999</v>
      </c>
      <c r="G24" s="135">
        <f t="shared" si="3"/>
        <v>1066.4000000000001</v>
      </c>
      <c r="H24" s="135">
        <f t="shared" si="3"/>
        <v>858.9</v>
      </c>
      <c r="I24" s="135">
        <f t="shared" si="3"/>
        <v>557.29999999999995</v>
      </c>
      <c r="J24" s="135">
        <f t="shared" si="3"/>
        <v>617.20000000000005</v>
      </c>
      <c r="K24" s="135">
        <f t="shared" si="3"/>
        <v>576.5</v>
      </c>
      <c r="L24" s="135">
        <f t="shared" si="3"/>
        <v>500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27.2</v>
      </c>
      <c r="R24" s="135">
        <f t="shared" si="3"/>
        <v>0</v>
      </c>
      <c r="S24" s="135">
        <f t="shared" si="3"/>
        <v>500</v>
      </c>
      <c r="T24" s="135">
        <f t="shared" si="3"/>
        <v>1024.9000000000001</v>
      </c>
      <c r="U24" s="135">
        <f t="shared" si="3"/>
        <v>1352.8</v>
      </c>
      <c r="V24" s="135">
        <f t="shared" si="3"/>
        <v>1220.9000000000001</v>
      </c>
      <c r="W24" s="135">
        <f t="shared" si="3"/>
        <v>1448.6</v>
      </c>
      <c r="X24" s="135">
        <f t="shared" si="3"/>
        <v>1172.4000000000001</v>
      </c>
      <c r="Y24" s="135">
        <f t="shared" si="3"/>
        <v>500</v>
      </c>
      <c r="Z24" s="136" t="str">
        <f t="shared" si="3"/>
        <v/>
      </c>
      <c r="AA24" s="90">
        <f t="shared" si="2"/>
        <v>18702.099999999999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2024-05-10T11:13:13Z</dcterms:created>
  <dcterms:modified xsi:type="dcterms:W3CDTF">2024-05-10T11:13:14Z</dcterms:modified>
</cp:coreProperties>
</file>