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<sst xmlns="http://schemas.openxmlformats.org/spreadsheetml/2006/main" count="117" uniqueCount="53">
  <si>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09/05/2024 14:06:17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</si>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</sst>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5-4B2F-9003-3872ECE68B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95</c:v>
                </c:pt>
                <c:pt idx="2">
                  <c:v>92.5</c:v>
                </c:pt>
                <c:pt idx="3">
                  <c:v>92.5</c:v>
                </c:pt>
                <c:pt idx="4">
                  <c:v>92.5</c:v>
                </c:pt>
                <c:pt idx="5">
                  <c:v>135.5</c:v>
                </c:pt>
                <c:pt idx="6">
                  <c:v>246</c:v>
                </c:pt>
                <c:pt idx="7">
                  <c:v>279</c:v>
                </c:pt>
                <c:pt idx="8">
                  <c:v>295</c:v>
                </c:pt>
                <c:pt idx="9">
                  <c:v>296</c:v>
                </c:pt>
                <c:pt idx="10">
                  <c:v>289</c:v>
                </c:pt>
                <c:pt idx="11">
                  <c:v>288</c:v>
                </c:pt>
                <c:pt idx="12">
                  <c:v>283</c:v>
                </c:pt>
                <c:pt idx="13">
                  <c:v>269</c:v>
                </c:pt>
                <c:pt idx="14">
                  <c:v>254</c:v>
                </c:pt>
                <c:pt idx="15">
                  <c:v>244</c:v>
                </c:pt>
                <c:pt idx="16">
                  <c:v>146</c:v>
                </c:pt>
                <c:pt idx="17">
                  <c:v>153</c:v>
                </c:pt>
                <c:pt idx="18">
                  <c:v>164</c:v>
                </c:pt>
                <c:pt idx="19">
                  <c:v>176</c:v>
                </c:pt>
                <c:pt idx="20">
                  <c:v>155</c:v>
                </c:pt>
                <c:pt idx="21">
                  <c:v>125.5</c:v>
                </c:pt>
                <c:pt idx="22">
                  <c:v>92.5</c:v>
                </c:pt>
                <c:pt idx="23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5-4B2F-9003-3872ECE68B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2149.7640000000001</c:v>
                </c:pt>
                <c:pt idx="1">
                  <c:v>2016.221</c:v>
                </c:pt>
                <c:pt idx="2">
                  <c:v>1901.9</c:v>
                </c:pt>
                <c:pt idx="3">
                  <c:v>1692.9</c:v>
                </c:pt>
                <c:pt idx="4">
                  <c:v>1712.9</c:v>
                </c:pt>
                <c:pt idx="5">
                  <c:v>2077.4930000000004</c:v>
                </c:pt>
                <c:pt idx="6">
                  <c:v>2217.9</c:v>
                </c:pt>
                <c:pt idx="7">
                  <c:v>2214.9</c:v>
                </c:pt>
                <c:pt idx="8">
                  <c:v>2011.9</c:v>
                </c:pt>
                <c:pt idx="9">
                  <c:v>1170.9000000000001</c:v>
                </c:pt>
                <c:pt idx="10">
                  <c:v>589.45299999999997</c:v>
                </c:pt>
                <c:pt idx="11">
                  <c:v>577.9</c:v>
                </c:pt>
                <c:pt idx="12">
                  <c:v>577.9</c:v>
                </c:pt>
                <c:pt idx="13">
                  <c:v>577.9</c:v>
                </c:pt>
                <c:pt idx="14">
                  <c:v>577.9</c:v>
                </c:pt>
                <c:pt idx="15">
                  <c:v>797.9</c:v>
                </c:pt>
                <c:pt idx="16">
                  <c:v>1292.9000000000001</c:v>
                </c:pt>
                <c:pt idx="17">
                  <c:v>1756.4899999999998</c:v>
                </c:pt>
                <c:pt idx="18">
                  <c:v>2455.6379999999999</c:v>
                </c:pt>
                <c:pt idx="19">
                  <c:v>2485.1309999999999</c:v>
                </c:pt>
                <c:pt idx="20">
                  <c:v>2521.587</c:v>
                </c:pt>
                <c:pt idx="21">
                  <c:v>2273.8780000000002</c:v>
                </c:pt>
                <c:pt idx="22">
                  <c:v>2251.2359999999999</c:v>
                </c:pt>
                <c:pt idx="23">
                  <c:v>1953.5119999999999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5-4B2F-9003-3872ECE68B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592.20000000000005</c:v>
                </c:pt>
                <c:pt idx="1">
                  <c:v>295</c:v>
                </c:pt>
                <c:pt idx="2">
                  <c:v>320</c:v>
                </c:pt>
                <c:pt idx="3">
                  <c:v>322.8</c:v>
                </c:pt>
                <c:pt idx="4">
                  <c:v>301</c:v>
                </c:pt>
                <c:pt idx="5">
                  <c:v>385.3</c:v>
                </c:pt>
                <c:pt idx="6">
                  <c:v>369</c:v>
                </c:pt>
                <c:pt idx="7">
                  <c:v>369</c:v>
                </c:pt>
                <c:pt idx="8">
                  <c:v>319</c:v>
                </c:pt>
                <c:pt idx="9">
                  <c:v>874.4</c:v>
                </c:pt>
                <c:pt idx="10">
                  <c:v>1176</c:v>
                </c:pt>
                <c:pt idx="11">
                  <c:v>1032</c:v>
                </c:pt>
                <c:pt idx="12">
                  <c:v>822.8</c:v>
                </c:pt>
                <c:pt idx="13">
                  <c:v>651.9</c:v>
                </c:pt>
                <c:pt idx="14">
                  <c:v>633.5</c:v>
                </c:pt>
                <c:pt idx="15">
                  <c:v>184.4</c:v>
                </c:pt>
                <c:pt idx="16">
                  <c:v>264</c:v>
                </c:pt>
                <c:pt idx="17">
                  <c:v>476.2</c:v>
                </c:pt>
                <c:pt idx="18">
                  <c:v>288</c:v>
                </c:pt>
                <c:pt idx="19">
                  <c:v>312</c:v>
                </c:pt>
                <c:pt idx="20">
                  <c:v>313</c:v>
                </c:pt>
                <c:pt idx="21">
                  <c:v>313</c:v>
                </c:pt>
                <c:pt idx="22">
                  <c:v>269</c:v>
                </c:pt>
                <c:pt idx="2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5-4B2F-9003-3872ECE68B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2035.7679999999998</c:v>
                </c:pt>
                <c:pt idx="1">
                  <c:v>2270.1189999999997</c:v>
                </c:pt>
                <c:pt idx="2">
                  <c:v>2439.2259999999997</c:v>
                </c:pt>
                <c:pt idx="3">
                  <c:v>2556.8020000000001</c:v>
                </c:pt>
                <c:pt idx="4">
                  <c:v>2696.0070000000001</c:v>
                </c:pt>
                <c:pt idx="5">
                  <c:v>2905.5879999999997</c:v>
                </c:pt>
                <c:pt idx="6">
                  <c:v>3106.9229999999993</c:v>
                </c:pt>
                <c:pt idx="7">
                  <c:v>3480.5579999999986</c:v>
                </c:pt>
                <c:pt idx="8">
                  <c:v>3912.7820000000002</c:v>
                </c:pt>
                <c:pt idx="9">
                  <c:v>4311.4900000000016</c:v>
                </c:pt>
                <c:pt idx="10">
                  <c:v>4703.148000000001</c:v>
                </c:pt>
                <c:pt idx="11">
                  <c:v>5008.9279999999972</c:v>
                </c:pt>
                <c:pt idx="12">
                  <c:v>5213.4750000000004</c:v>
                </c:pt>
                <c:pt idx="13">
                  <c:v>5244.972999999999</c:v>
                </c:pt>
                <c:pt idx="14">
                  <c:v>5129.1110000000008</c:v>
                </c:pt>
                <c:pt idx="15">
                  <c:v>4827.7160000000022</c:v>
                </c:pt>
                <c:pt idx="16">
                  <c:v>4415.543999999999</c:v>
                </c:pt>
                <c:pt idx="17">
                  <c:v>3913.9490000000001</c:v>
                </c:pt>
                <c:pt idx="18">
                  <c:v>3539.2849999999989</c:v>
                </c:pt>
                <c:pt idx="19">
                  <c:v>3395.2600000000011</c:v>
                </c:pt>
                <c:pt idx="20">
                  <c:v>3343.0920000000001</c:v>
                </c:pt>
                <c:pt idx="21">
                  <c:v>3336.855</c:v>
                </c:pt>
                <c:pt idx="22">
                  <c:v>3316.1620000000007</c:v>
                </c:pt>
                <c:pt idx="23">
                  <c:v>3316.7869999999998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35-4B2F-9003-3872ECE68B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58</c:v>
                </c:pt>
                <c:pt idx="2">
                  <c:v>61</c:v>
                </c:pt>
                <c:pt idx="3">
                  <c:v>62</c:v>
                </c:pt>
                <c:pt idx="4">
                  <c:v>65</c:v>
                </c:pt>
                <c:pt idx="5">
                  <c:v>68</c:v>
                </c:pt>
                <c:pt idx="6">
                  <c:v>72</c:v>
                </c:pt>
                <c:pt idx="7">
                  <c:v>83</c:v>
                </c:pt>
                <c:pt idx="8">
                  <c:v>93</c:v>
                </c:pt>
                <c:pt idx="9">
                  <c:v>101</c:v>
                </c:pt>
                <c:pt idx="10">
                  <c:v>109</c:v>
                </c:pt>
                <c:pt idx="11">
                  <c:v>115</c:v>
                </c:pt>
                <c:pt idx="12">
                  <c:v>123</c:v>
                </c:pt>
                <c:pt idx="13">
                  <c:v>127</c:v>
                </c:pt>
                <c:pt idx="14">
                  <c:v>129</c:v>
                </c:pt>
                <c:pt idx="15">
                  <c:v>131</c:v>
                </c:pt>
                <c:pt idx="16">
                  <c:v>131</c:v>
                </c:pt>
                <c:pt idx="17">
                  <c:v>127</c:v>
                </c:pt>
                <c:pt idx="18">
                  <c:v>129</c:v>
                </c:pt>
                <c:pt idx="19">
                  <c:v>134</c:v>
                </c:pt>
                <c:pt idx="20">
                  <c:v>138</c:v>
                </c:pt>
                <c:pt idx="21">
                  <c:v>139</c:v>
                </c:pt>
                <c:pt idx="22">
                  <c:v>137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35-4B2F-9003-3872ECE68B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156</c:v>
                </c:pt>
                <c:pt idx="6">
                  <c:v>201</c:v>
                </c:pt>
                <c:pt idx="7">
                  <c:v>303</c:v>
                </c:pt>
                <c:pt idx="8">
                  <c:v>303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336</c:v>
                </c:pt>
                <c:pt idx="18">
                  <c:v>762</c:v>
                </c:pt>
                <c:pt idx="19">
                  <c:v>1130</c:v>
                </c:pt>
                <c:pt idx="20">
                  <c:v>1108</c:v>
                </c:pt>
                <c:pt idx="21">
                  <c:v>939</c:v>
                </c:pt>
                <c:pt idx="22">
                  <c:v>531</c:v>
                </c:pt>
                <c:pt idx="23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35-4B2F-9003-3872ECE68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5112.7709999999997</c:v>
                </c:pt>
                <c:pt idx="1">
                  <c:v>4734.3449999999993</c:v>
                </c:pt>
                <c:pt idx="2">
                  <c:v>4814.6370000000015</c:v>
                </c:pt>
                <c:pt idx="3">
                  <c:v>4727.0080000000007</c:v>
                </c:pt>
                <c:pt idx="4">
                  <c:v>4867.4180000000006</c:v>
                </c:pt>
                <c:pt idx="5">
                  <c:v>5727.8870000000006</c:v>
                </c:pt>
                <c:pt idx="6">
                  <c:v>6212.8020000000006</c:v>
                </c:pt>
                <c:pt idx="7">
                  <c:v>6729.4710000000005</c:v>
                </c:pt>
                <c:pt idx="8">
                  <c:v>6934.7079999999996</c:v>
                </c:pt>
                <c:pt idx="9">
                  <c:v>6766.8340000000007</c:v>
                </c:pt>
                <c:pt idx="10">
                  <c:v>6892.6010000000006</c:v>
                </c:pt>
                <c:pt idx="11">
                  <c:v>7047.8280000000013</c:v>
                </c:pt>
                <c:pt idx="12">
                  <c:v>7046.1900000000014</c:v>
                </c:pt>
                <c:pt idx="13">
                  <c:v>6870.7600000000011</c:v>
                </c:pt>
                <c:pt idx="14">
                  <c:v>6723.4930000000004</c:v>
                </c:pt>
                <c:pt idx="15">
                  <c:v>6184.9930000000013</c:v>
                </c:pt>
                <c:pt idx="16">
                  <c:v>6249.4510000000028</c:v>
                </c:pt>
                <c:pt idx="17">
                  <c:v>6762.6040000000012</c:v>
                </c:pt>
                <c:pt idx="18">
                  <c:v>7337.9229999999998</c:v>
                </c:pt>
                <c:pt idx="19">
                  <c:v>7632.3909999999996</c:v>
                </c:pt>
                <c:pt idx="20">
                  <c:v>7578.679000000001</c:v>
                </c:pt>
                <c:pt idx="21">
                  <c:v>7127.2330000000011</c:v>
                </c:pt>
                <c:pt idx="22">
                  <c:v>6596.8980000000001</c:v>
                </c:pt>
                <c:pt idx="23">
                  <c:v>6157.799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35-4B2F-9003-3872ECE68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76.59</c:v>
                </c:pt>
                <c:pt idx="2">
                  <c:v>69.41</c:v>
                </c:pt>
                <c:pt idx="3">
                  <c:v>66.58</c:v>
                </c:pt>
                <c:pt idx="4">
                  <c:v>67.63</c:v>
                </c:pt>
                <c:pt idx="5">
                  <c:v>83.36</c:v>
                </c:pt>
                <c:pt idx="6">
                  <c:v>99.66</c:v>
                </c:pt>
                <c:pt idx="7">
                  <c:v>102.82</c:v>
                </c:pt>
                <c:pt idx="8">
                  <c:v>90</c:v>
                </c:pt>
                <c:pt idx="9">
                  <c:v>63.75</c:v>
                </c:pt>
                <c:pt idx="10">
                  <c:v>76.03</c:v>
                </c:pt>
                <c:pt idx="11">
                  <c:v>31.9</c:v>
                </c:pt>
                <c:pt idx="12">
                  <c:v>29.5</c:v>
                </c:pt>
                <c:pt idx="13">
                  <c:v>25</c:v>
                </c:pt>
                <c:pt idx="14">
                  <c:v>26.93</c:v>
                </c:pt>
                <c:pt idx="15">
                  <c:v>35</c:v>
                </c:pt>
                <c:pt idx="16">
                  <c:v>60</c:v>
                </c:pt>
                <c:pt idx="17">
                  <c:v>77.84</c:v>
                </c:pt>
                <c:pt idx="18">
                  <c:v>86.02</c:v>
                </c:pt>
                <c:pt idx="19">
                  <c:v>87.68</c:v>
                </c:pt>
                <c:pt idx="20">
                  <c:v>89.7</c:v>
                </c:pt>
                <c:pt idx="21">
                  <c:v>83.59</c:v>
                </c:pt>
                <c:pt idx="22">
                  <c:v>83.64</c:v>
                </c:pt>
                <c:pt idx="23">
                  <c:v>79.63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35-4B2F-9003-3872ECE68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5112.732</v>
      </c>
      <c r="C4" s="18">
        <v>4734.3400000000011</v>
      </c>
      <c r="D4" s="18">
        <v>4814.6260000000011</v>
      </c>
      <c r="E4" s="18">
        <v>4727.0019999999986</v>
      </c>
      <c r="F4" s="18">
        <v>4867.4070000000002</v>
      </c>
      <c r="G4" s="18">
        <v>5727.8810000000003</v>
      </c>
      <c r="H4" s="18">
        <v>6212.8230000000012</v>
      </c>
      <c r="I4" s="18">
        <v>6729.4579999999996</v>
      </c>
      <c r="J4" s="18">
        <v>6934.6819999999971</v>
      </c>
      <c r="K4" s="18">
        <v>6766.7900000000027</v>
      </c>
      <c r="L4" s="18">
        <v>6892.6010000000015</v>
      </c>
      <c r="M4" s="18">
        <v>7047.8279999999977</v>
      </c>
      <c r="N4" s="18">
        <v>7046.1750000000011</v>
      </c>
      <c r="O4" s="18">
        <v>6870.7730000000001</v>
      </c>
      <c r="P4" s="18">
        <v>6723.5109999999977</v>
      </c>
      <c r="Q4" s="18">
        <v>6185.0160000000024</v>
      </c>
      <c r="R4" s="18">
        <v>6249.4439999999977</v>
      </c>
      <c r="S4" s="18">
        <v>6762.639000000001</v>
      </c>
      <c r="T4" s="18">
        <v>7337.9229999999998</v>
      </c>
      <c r="U4" s="18">
        <v>7632.3909999999996</v>
      </c>
      <c r="V4" s="18">
        <v>7578.6790000000001</v>
      </c>
      <c r="W4" s="18">
        <v>7127.2330000000011</v>
      </c>
      <c r="X4" s="18">
        <v>6596.8980000000001</v>
      </c>
      <c r="Y4" s="18">
        <v>6157.7990000000009</v>
      </c>
      <c r="Z4" s="19"/>
      <c r="AA4" s="20">
        <f>SUM(B4:Z4)</f>
        <v>152836.65099999998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76.59</v>
      </c>
      <c r="D7" s="28">
        <v>69.41</v>
      </c>
      <c r="E7" s="28">
        <v>66.58</v>
      </c>
      <c r="F7" s="28">
        <v>67.63</v>
      </c>
      <c r="G7" s="28">
        <v>83.36</v>
      </c>
      <c r="H7" s="28">
        <v>99.66</v>
      </c>
      <c r="I7" s="28">
        <v>102.82</v>
      </c>
      <c r="J7" s="28">
        <v>90</v>
      </c>
      <c r="K7" s="28">
        <v>63.75</v>
      </c>
      <c r="L7" s="28">
        <v>76.03</v>
      </c>
      <c r="M7" s="28">
        <v>31.9</v>
      </c>
      <c r="N7" s="28">
        <v>29.5</v>
      </c>
      <c r="O7" s="28">
        <v>25</v>
      </c>
      <c r="P7" s="28">
        <v>26.93</v>
      </c>
      <c r="Q7" s="28">
        <v>35</v>
      </c>
      <c r="R7" s="28">
        <v>60</v>
      </c>
      <c r="S7" s="28">
        <v>77.84</v>
      </c>
      <c r="T7" s="28">
        <v>86.02</v>
      </c>
      <c r="U7" s="28">
        <v>87.68</v>
      </c>
      <c r="V7" s="28">
        <v>89.7</v>
      </c>
      <c r="W7" s="28">
        <v>83.59</v>
      </c>
      <c r="X7" s="28">
        <v>83.64</v>
      </c>
      <c r="Y7" s="28">
        <v>79.63</v>
      </c>
      <c r="Z7" s="29"/>
      <c r="AA7" s="30">
        <f>IF(SUM(B7:Z7)&lt;&gt;0,AVERAGEIF(B7:Z7,"&lt;&gt;"""),"")</f>
        <v>69.844166666666652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112</v>
      </c>
      <c r="C11" s="47">
        <v>95</v>
      </c>
      <c r="D11" s="47">
        <v>92.5</v>
      </c>
      <c r="E11" s="47">
        <v>92.5</v>
      </c>
      <c r="F11" s="47">
        <v>92.5</v>
      </c>
      <c r="G11" s="47">
        <v>135.5</v>
      </c>
      <c r="H11" s="47">
        <v>246</v>
      </c>
      <c r="I11" s="47">
        <v>279</v>
      </c>
      <c r="J11" s="47">
        <v>295</v>
      </c>
      <c r="K11" s="47">
        <v>296</v>
      </c>
      <c r="L11" s="47">
        <v>289</v>
      </c>
      <c r="M11" s="47">
        <v>288</v>
      </c>
      <c r="N11" s="47">
        <v>283</v>
      </c>
      <c r="O11" s="47">
        <v>269</v>
      </c>
      <c r="P11" s="47">
        <v>254</v>
      </c>
      <c r="Q11" s="47">
        <v>244</v>
      </c>
      <c r="R11" s="47">
        <v>146</v>
      </c>
      <c r="S11" s="47">
        <v>153</v>
      </c>
      <c r="T11" s="47">
        <v>164</v>
      </c>
      <c r="U11" s="47">
        <v>176</v>
      </c>
      <c r="V11" s="47">
        <v>155</v>
      </c>
      <c r="W11" s="47">
        <v>125.5</v>
      </c>
      <c r="X11" s="47">
        <v>92.5</v>
      </c>
      <c r="Y11" s="47">
        <v>92.5</v>
      </c>
      <c r="Z11" s="48"/>
      <c r="AA11" s="49">
        <f t="shared" si="0"/>
        <v>4467.5</v>
      </c>
    </row>
    <row r="12" spans="1:27" ht="24.95" customHeight="1" x14ac:dyDescent="0.2">
      <c r="A12" s="50" t="s">
        <v>8</v>
      </c>
      <c r="B12" s="51">
        <v>2149.7640000000001</v>
      </c>
      <c r="C12" s="52">
        <v>2016.221</v>
      </c>
      <c r="D12" s="52">
        <v>1901.9</v>
      </c>
      <c r="E12" s="52">
        <v>1692.9</v>
      </c>
      <c r="F12" s="52">
        <v>1712.9</v>
      </c>
      <c r="G12" s="52">
        <v>2077.4930000000004</v>
      </c>
      <c r="H12" s="52">
        <v>2217.9</v>
      </c>
      <c r="I12" s="52">
        <v>2214.9</v>
      </c>
      <c r="J12" s="52">
        <v>2011.9</v>
      </c>
      <c r="K12" s="52">
        <v>1170.9000000000001</v>
      </c>
      <c r="L12" s="52">
        <v>589.45299999999997</v>
      </c>
      <c r="M12" s="52">
        <v>577.9</v>
      </c>
      <c r="N12" s="52">
        <v>577.9</v>
      </c>
      <c r="O12" s="52">
        <v>577.9</v>
      </c>
      <c r="P12" s="52">
        <v>577.9</v>
      </c>
      <c r="Q12" s="52">
        <v>797.9</v>
      </c>
      <c r="R12" s="52">
        <v>1292.9000000000001</v>
      </c>
      <c r="S12" s="52">
        <v>1756.4899999999998</v>
      </c>
      <c r="T12" s="52">
        <v>2455.6379999999999</v>
      </c>
      <c r="U12" s="52">
        <v>2485.1309999999999</v>
      </c>
      <c r="V12" s="52">
        <v>2521.587</v>
      </c>
      <c r="W12" s="52">
        <v>2273.8780000000002</v>
      </c>
      <c r="X12" s="52">
        <v>2251.2359999999999</v>
      </c>
      <c r="Y12" s="52">
        <v>1953.5119999999999</v>
      </c>
      <c r="Z12" s="53"/>
      <c r="AA12" s="54">
        <f t="shared" si="0"/>
        <v>39856.10300000001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156</v>
      </c>
      <c r="H13" s="52">
        <v>201</v>
      </c>
      <c r="I13" s="52">
        <v>303</v>
      </c>
      <c r="J13" s="52">
        <v>303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336</v>
      </c>
      <c r="T13" s="52">
        <v>762</v>
      </c>
      <c r="U13" s="52">
        <v>1130</v>
      </c>
      <c r="V13" s="52">
        <v>1108</v>
      </c>
      <c r="W13" s="52">
        <v>939</v>
      </c>
      <c r="X13" s="52">
        <v>531</v>
      </c>
      <c r="Y13" s="52">
        <v>340</v>
      </c>
      <c r="Z13" s="53"/>
      <c r="AA13" s="54">
        <f t="shared" si="0"/>
        <v>6200</v>
      </c>
    </row>
    <row r="14" spans="1:27" ht="24.95" customHeight="1" x14ac:dyDescent="0.2">
      <c r="A14" s="55" t="s">
        <v>10</v>
      </c>
      <c r="B14" s="56">
        <v>2035.7679999999998</v>
      </c>
      <c r="C14" s="57">
        <v>2270.1189999999997</v>
      </c>
      <c r="D14" s="57">
        <v>2439.2259999999997</v>
      </c>
      <c r="E14" s="57">
        <v>2556.8020000000001</v>
      </c>
      <c r="F14" s="57">
        <v>2696.0070000000001</v>
      </c>
      <c r="G14" s="57">
        <v>2905.5879999999997</v>
      </c>
      <c r="H14" s="57">
        <v>3106.9229999999993</v>
      </c>
      <c r="I14" s="57">
        <v>3480.5579999999986</v>
      </c>
      <c r="J14" s="57">
        <v>3912.7820000000002</v>
      </c>
      <c r="K14" s="57">
        <v>4311.4900000000016</v>
      </c>
      <c r="L14" s="57">
        <v>4703.148000000001</v>
      </c>
      <c r="M14" s="57">
        <v>5008.9279999999972</v>
      </c>
      <c r="N14" s="57">
        <v>5213.4750000000004</v>
      </c>
      <c r="O14" s="57">
        <v>5244.972999999999</v>
      </c>
      <c r="P14" s="57">
        <v>5129.1110000000008</v>
      </c>
      <c r="Q14" s="57">
        <v>4827.7160000000022</v>
      </c>
      <c r="R14" s="57">
        <v>4415.543999999999</v>
      </c>
      <c r="S14" s="57">
        <v>3913.9490000000001</v>
      </c>
      <c r="T14" s="57">
        <v>3539.2849999999989</v>
      </c>
      <c r="U14" s="57">
        <v>3395.2600000000011</v>
      </c>
      <c r="V14" s="57">
        <v>3343.0920000000001</v>
      </c>
      <c r="W14" s="57">
        <v>3336.855</v>
      </c>
      <c r="X14" s="57">
        <v>3316.1620000000007</v>
      </c>
      <c r="Y14" s="57">
        <v>3316.7869999999998</v>
      </c>
      <c r="Z14" s="58"/>
      <c r="AA14" s="59">
        <f t="shared" si="0"/>
        <v>88419.547999999981</v>
      </c>
    </row>
    <row r="15" spans="1:27" ht="24.95" customHeight="1" x14ac:dyDescent="0.2">
      <c r="A15" s="55" t="s">
        <v>11</v>
      </c>
      <c r="B15" s="56">
        <v>53</v>
      </c>
      <c r="C15" s="57">
        <v>58</v>
      </c>
      <c r="D15" s="57">
        <v>61</v>
      </c>
      <c r="E15" s="57">
        <v>62</v>
      </c>
      <c r="F15" s="57">
        <v>65</v>
      </c>
      <c r="G15" s="57">
        <v>68</v>
      </c>
      <c r="H15" s="57">
        <v>72</v>
      </c>
      <c r="I15" s="57">
        <v>83</v>
      </c>
      <c r="J15" s="57">
        <v>93</v>
      </c>
      <c r="K15" s="57">
        <v>101</v>
      </c>
      <c r="L15" s="57">
        <v>109</v>
      </c>
      <c r="M15" s="57">
        <v>115</v>
      </c>
      <c r="N15" s="57">
        <v>123</v>
      </c>
      <c r="O15" s="57">
        <v>127</v>
      </c>
      <c r="P15" s="57">
        <v>129</v>
      </c>
      <c r="Q15" s="57">
        <v>131</v>
      </c>
      <c r="R15" s="57">
        <v>131</v>
      </c>
      <c r="S15" s="57">
        <v>127</v>
      </c>
      <c r="T15" s="57">
        <v>129</v>
      </c>
      <c r="U15" s="57">
        <v>134</v>
      </c>
      <c r="V15" s="57">
        <v>138</v>
      </c>
      <c r="W15" s="57">
        <v>139</v>
      </c>
      <c r="X15" s="57">
        <v>137</v>
      </c>
      <c r="Y15" s="57">
        <v>135</v>
      </c>
      <c r="Z15" s="58"/>
      <c r="AA15" s="59">
        <f t="shared" si="0"/>
        <v>2520</v>
      </c>
    </row>
    <row r="16" spans="1:27" ht="30" customHeight="1" thickBot="1" x14ac:dyDescent="0.25">
      <c r="A16" s="60" t="s">
        <v>12</v>
      </c>
      <c r="B16" s="61">
        <f>IF(LEN(B$2)&gt;0,SUM(B10:B15),"")</f>
        <v>4520.5320000000002</v>
      </c>
      <c r="C16" s="62">
        <f t="shared" ref="C16:Z16" si="1">IF(LEN(C$2)&gt;0,SUM(C10:C15),"")</f>
        <v>4439.34</v>
      </c>
      <c r="D16" s="62">
        <f t="shared" si="1"/>
        <v>4494.6260000000002</v>
      </c>
      <c r="E16" s="62">
        <f t="shared" si="1"/>
        <v>4404.2020000000002</v>
      </c>
      <c r="F16" s="62">
        <f t="shared" si="1"/>
        <v>4566.4070000000002</v>
      </c>
      <c r="G16" s="62">
        <f t="shared" si="1"/>
        <v>5342.5810000000001</v>
      </c>
      <c r="H16" s="62">
        <f t="shared" si="1"/>
        <v>5843.8229999999994</v>
      </c>
      <c r="I16" s="62">
        <f t="shared" si="1"/>
        <v>6360.4579999999987</v>
      </c>
      <c r="J16" s="62">
        <f t="shared" si="1"/>
        <v>6615.6820000000007</v>
      </c>
      <c r="K16" s="62">
        <f t="shared" si="1"/>
        <v>5892.3900000000012</v>
      </c>
      <c r="L16" s="62">
        <f t="shared" si="1"/>
        <v>5716.6010000000006</v>
      </c>
      <c r="M16" s="62">
        <f t="shared" si="1"/>
        <v>6015.8279999999968</v>
      </c>
      <c r="N16" s="62">
        <f t="shared" si="1"/>
        <v>6223.375</v>
      </c>
      <c r="O16" s="62">
        <f t="shared" si="1"/>
        <v>6218.8729999999987</v>
      </c>
      <c r="P16" s="62">
        <f t="shared" si="1"/>
        <v>6090.0110000000004</v>
      </c>
      <c r="Q16" s="62">
        <f t="shared" si="1"/>
        <v>6000.6160000000018</v>
      </c>
      <c r="R16" s="62">
        <f t="shared" si="1"/>
        <v>5985.4439999999995</v>
      </c>
      <c r="S16" s="62">
        <f t="shared" si="1"/>
        <v>6286.4390000000003</v>
      </c>
      <c r="T16" s="62">
        <f t="shared" si="1"/>
        <v>7049.9229999999989</v>
      </c>
      <c r="U16" s="62">
        <f t="shared" si="1"/>
        <v>7320.3910000000014</v>
      </c>
      <c r="V16" s="62">
        <f t="shared" si="1"/>
        <v>7265.6790000000001</v>
      </c>
      <c r="W16" s="62">
        <f t="shared" si="1"/>
        <v>6814.2330000000002</v>
      </c>
      <c r="X16" s="62">
        <f t="shared" si="1"/>
        <v>6327.898000000001</v>
      </c>
      <c r="Y16" s="62">
        <f t="shared" si="1"/>
        <v>5837.7989999999991</v>
      </c>
      <c r="Z16" s="63" t="str">
        <f t="shared" si="1"/>
        <v/>
      </c>
      <c r="AA16" s="64">
        <f>SUM(AA10:AA15)</f>
        <v>141633.15099999998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1630.9</v>
      </c>
      <c r="C28" s="72">
        <v>1702.9</v>
      </c>
      <c r="D28" s="72">
        <v>1786.4</v>
      </c>
      <c r="E28" s="72">
        <v>1865.4</v>
      </c>
      <c r="F28" s="72">
        <v>1926.4</v>
      </c>
      <c r="G28" s="72">
        <v>2205.4</v>
      </c>
      <c r="H28" s="72">
        <v>2520.9</v>
      </c>
      <c r="I28" s="72">
        <v>2827.9</v>
      </c>
      <c r="J28" s="72">
        <v>3050.9</v>
      </c>
      <c r="K28" s="72">
        <v>2959.9</v>
      </c>
      <c r="L28" s="72">
        <v>3121.9</v>
      </c>
      <c r="M28" s="72">
        <v>3263.9</v>
      </c>
      <c r="N28" s="72">
        <v>3321.9</v>
      </c>
      <c r="O28" s="72">
        <v>3286.9</v>
      </c>
      <c r="P28" s="72">
        <v>3221.9</v>
      </c>
      <c r="Q28" s="72">
        <v>3086.9</v>
      </c>
      <c r="R28" s="72">
        <v>2870.9</v>
      </c>
      <c r="S28" s="72">
        <v>2995.9</v>
      </c>
      <c r="T28" s="72">
        <v>3275.9</v>
      </c>
      <c r="U28" s="72">
        <v>3503.9</v>
      </c>
      <c r="V28" s="72">
        <v>3454.9</v>
      </c>
      <c r="W28" s="72">
        <v>3285.4</v>
      </c>
      <c r="X28" s="72">
        <v>2859.4</v>
      </c>
      <c r="Y28" s="72">
        <v>2660.4</v>
      </c>
      <c r="Z28" s="73"/>
      <c r="AA28" s="74">
        <f>SUM(B28:Z28)</f>
        <v>66687.10000000002</v>
      </c>
    </row>
    <row r="29" spans="1:27" ht="24.95" customHeight="1" x14ac:dyDescent="0.2">
      <c r="A29" s="75" t="s">
        <v>23</v>
      </c>
      <c r="B29" s="76">
        <v>1293.6320000000001</v>
      </c>
      <c r="C29" s="77">
        <v>1312.44</v>
      </c>
      <c r="D29" s="77">
        <v>1309.2260000000001</v>
      </c>
      <c r="E29" s="77">
        <v>1348.8019999999999</v>
      </c>
      <c r="F29" s="77">
        <v>1411.0070000000001</v>
      </c>
      <c r="G29" s="77">
        <v>1640.181</v>
      </c>
      <c r="H29" s="77">
        <v>1846.923</v>
      </c>
      <c r="I29" s="77">
        <v>2056.558</v>
      </c>
      <c r="J29" s="77">
        <v>2238.7820000000002</v>
      </c>
      <c r="K29" s="77">
        <v>2292.4899999999998</v>
      </c>
      <c r="L29" s="77">
        <v>2559.701</v>
      </c>
      <c r="M29" s="77">
        <v>2558.9279999999999</v>
      </c>
      <c r="N29" s="77">
        <v>2646.4749999999999</v>
      </c>
      <c r="O29" s="77">
        <v>2672.973</v>
      </c>
      <c r="P29" s="77">
        <v>2653.1109999999999</v>
      </c>
      <c r="Q29" s="77">
        <v>2452.7159999999999</v>
      </c>
      <c r="R29" s="77">
        <v>2268.5439999999999</v>
      </c>
      <c r="S29" s="77">
        <v>2072.5390000000002</v>
      </c>
      <c r="T29" s="77">
        <v>2239.0230000000001</v>
      </c>
      <c r="U29" s="77">
        <v>2304.491</v>
      </c>
      <c r="V29" s="77">
        <v>2298.779</v>
      </c>
      <c r="W29" s="77">
        <v>2046.8330000000001</v>
      </c>
      <c r="X29" s="77">
        <v>2107.498</v>
      </c>
      <c r="Y29" s="77">
        <v>1937.3989999999999</v>
      </c>
      <c r="Z29" s="78"/>
      <c r="AA29" s="79">
        <f>SUM(B29:Z29)</f>
        <v>49569.050999999992</v>
      </c>
    </row>
    <row r="30" spans="1:27" ht="24.95" customHeight="1" x14ac:dyDescent="0.2">
      <c r="A30" s="82" t="s">
        <v>24</v>
      </c>
      <c r="B30" s="80">
        <v>1889</v>
      </c>
      <c r="C30" s="81">
        <v>1719</v>
      </c>
      <c r="D30" s="81">
        <v>1719</v>
      </c>
      <c r="E30" s="81">
        <v>1510</v>
      </c>
      <c r="F30" s="81">
        <v>1530</v>
      </c>
      <c r="G30" s="81">
        <v>1795</v>
      </c>
      <c r="H30" s="81">
        <v>1845</v>
      </c>
      <c r="I30" s="81">
        <v>1845</v>
      </c>
      <c r="J30" s="81">
        <v>1645</v>
      </c>
      <c r="K30" s="81">
        <v>988</v>
      </c>
      <c r="L30" s="81">
        <v>395</v>
      </c>
      <c r="M30" s="81">
        <v>395</v>
      </c>
      <c r="N30" s="81">
        <v>395</v>
      </c>
      <c r="O30" s="81">
        <v>395</v>
      </c>
      <c r="P30" s="81">
        <v>395</v>
      </c>
      <c r="Q30" s="81">
        <v>615</v>
      </c>
      <c r="R30" s="81">
        <v>1110</v>
      </c>
      <c r="S30" s="81">
        <v>1510</v>
      </c>
      <c r="T30" s="81">
        <v>1823</v>
      </c>
      <c r="U30" s="81">
        <v>1824</v>
      </c>
      <c r="V30" s="81">
        <v>1825</v>
      </c>
      <c r="W30" s="81">
        <v>1795</v>
      </c>
      <c r="X30" s="81">
        <v>1630</v>
      </c>
      <c r="Y30" s="81">
        <v>1560</v>
      </c>
      <c r="Z30" s="83"/>
      <c r="AA30" s="84">
        <f>SUM(B30:Z30)</f>
        <v>32152</v>
      </c>
    </row>
    <row r="31" spans="1:27" ht="30" customHeight="1" thickBot="1" x14ac:dyDescent="0.25">
      <c r="A31" s="60" t="s">
        <v>25</v>
      </c>
      <c r="B31" s="61">
        <f>IF(LEN(B$2)&gt;0,SUM(B28:B30),"")</f>
        <v>4813.5320000000002</v>
      </c>
      <c r="C31" s="62">
        <f t="shared" ref="C31:Z31" si="4">IF(LEN(C$2)&gt;0,SUM(C28:C30),"")</f>
        <v>4734.34</v>
      </c>
      <c r="D31" s="62">
        <f t="shared" si="4"/>
        <v>4814.6260000000002</v>
      </c>
      <c r="E31" s="62">
        <f t="shared" si="4"/>
        <v>4724.2020000000002</v>
      </c>
      <c r="F31" s="62">
        <f t="shared" si="4"/>
        <v>4867.4070000000002</v>
      </c>
      <c r="G31" s="62">
        <f t="shared" si="4"/>
        <v>5640.5810000000001</v>
      </c>
      <c r="H31" s="62">
        <f t="shared" si="4"/>
        <v>6212.8230000000003</v>
      </c>
      <c r="I31" s="62">
        <f t="shared" si="4"/>
        <v>6729.4580000000005</v>
      </c>
      <c r="J31" s="62">
        <f t="shared" si="4"/>
        <v>6934.6820000000007</v>
      </c>
      <c r="K31" s="62">
        <f t="shared" si="4"/>
        <v>6240.3899999999994</v>
      </c>
      <c r="L31" s="62">
        <f t="shared" si="4"/>
        <v>6076.6010000000006</v>
      </c>
      <c r="M31" s="62">
        <f t="shared" si="4"/>
        <v>6217.8279999999995</v>
      </c>
      <c r="N31" s="62">
        <f t="shared" si="4"/>
        <v>6363.375</v>
      </c>
      <c r="O31" s="62">
        <f t="shared" si="4"/>
        <v>6354.8729999999996</v>
      </c>
      <c r="P31" s="62">
        <f t="shared" si="4"/>
        <v>6270.0110000000004</v>
      </c>
      <c r="Q31" s="62">
        <f t="shared" si="4"/>
        <v>6154.616</v>
      </c>
      <c r="R31" s="62">
        <f t="shared" si="4"/>
        <v>6249.4439999999995</v>
      </c>
      <c r="S31" s="62">
        <f t="shared" si="4"/>
        <v>6578.4390000000003</v>
      </c>
      <c r="T31" s="62">
        <f t="shared" si="4"/>
        <v>7337.9230000000007</v>
      </c>
      <c r="U31" s="62">
        <f t="shared" si="4"/>
        <v>7632.3909999999996</v>
      </c>
      <c r="V31" s="62">
        <f t="shared" si="4"/>
        <v>7578.6790000000001</v>
      </c>
      <c r="W31" s="62">
        <f t="shared" si="4"/>
        <v>7127.2330000000002</v>
      </c>
      <c r="X31" s="62">
        <f t="shared" si="4"/>
        <v>6596.8980000000001</v>
      </c>
      <c r="Y31" s="62">
        <f t="shared" si="4"/>
        <v>6157.799</v>
      </c>
      <c r="Z31" s="63" t="str">
        <f t="shared" si="4"/>
        <v/>
      </c>
      <c r="AA31" s="64">
        <f>SUM(AA28:AA30)</f>
        <v>148408.15100000001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106</v>
      </c>
      <c r="C34" s="95">
        <v>136</v>
      </c>
      <c r="D34" s="95">
        <v>166</v>
      </c>
      <c r="E34" s="95">
        <v>166</v>
      </c>
      <c r="F34" s="95">
        <v>147</v>
      </c>
      <c r="G34" s="95">
        <v>144</v>
      </c>
      <c r="H34" s="95">
        <v>250</v>
      </c>
      <c r="I34" s="95">
        <v>250</v>
      </c>
      <c r="J34" s="95">
        <v>250</v>
      </c>
      <c r="K34" s="95">
        <v>276</v>
      </c>
      <c r="L34" s="95">
        <v>130</v>
      </c>
      <c r="M34" s="95">
        <v>100</v>
      </c>
      <c r="N34" s="95">
        <v>75</v>
      </c>
      <c r="O34" s="95">
        <v>75</v>
      </c>
      <c r="P34" s="95">
        <v>84</v>
      </c>
      <c r="Q34" s="95">
        <v>60</v>
      </c>
      <c r="R34" s="95">
        <v>180</v>
      </c>
      <c r="S34" s="95">
        <v>195</v>
      </c>
      <c r="T34" s="95">
        <v>219</v>
      </c>
      <c r="U34" s="95">
        <v>243</v>
      </c>
      <c r="V34" s="95">
        <v>244</v>
      </c>
      <c r="W34" s="95">
        <v>244</v>
      </c>
      <c r="X34" s="95">
        <v>200</v>
      </c>
      <c r="Y34" s="95">
        <v>201</v>
      </c>
      <c r="Z34" s="96"/>
      <c r="AA34" s="74">
        <f t="shared" ref="AA34:AA39" si="5">SUM(B34:Z34)</f>
        <v>4141</v>
      </c>
    </row>
    <row r="35" spans="1:27" ht="24.95" customHeight="1" x14ac:dyDescent="0.2">
      <c r="A35" s="97" t="s">
        <v>28</v>
      </c>
      <c r="B35" s="98">
        <v>132</v>
      </c>
      <c r="C35" s="99">
        <v>104</v>
      </c>
      <c r="D35" s="99">
        <v>99</v>
      </c>
      <c r="E35" s="99">
        <v>99</v>
      </c>
      <c r="F35" s="99">
        <v>99</v>
      </c>
      <c r="G35" s="99">
        <v>99</v>
      </c>
      <c r="H35" s="99">
        <v>64</v>
      </c>
      <c r="I35" s="99">
        <v>64</v>
      </c>
      <c r="J35" s="99">
        <v>14</v>
      </c>
      <c r="K35" s="99">
        <v>19</v>
      </c>
      <c r="L35" s="99">
        <v>175</v>
      </c>
      <c r="M35" s="99">
        <v>78</v>
      </c>
      <c r="N35" s="99">
        <v>41</v>
      </c>
      <c r="O35" s="99">
        <v>41</v>
      </c>
      <c r="P35" s="99">
        <v>76</v>
      </c>
      <c r="Q35" s="99">
        <v>74</v>
      </c>
      <c r="R35" s="99">
        <v>64</v>
      </c>
      <c r="S35" s="99">
        <v>59</v>
      </c>
      <c r="T35" s="99">
        <v>14</v>
      </c>
      <c r="U35" s="99">
        <v>14</v>
      </c>
      <c r="V35" s="99">
        <v>14</v>
      </c>
      <c r="W35" s="99">
        <v>14</v>
      </c>
      <c r="X35" s="99">
        <v>14</v>
      </c>
      <c r="Y35" s="99">
        <v>64</v>
      </c>
      <c r="Z35" s="100"/>
      <c r="AA35" s="79">
        <f t="shared" si="5"/>
        <v>1535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7.8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531.4</v>
      </c>
      <c r="L36" s="99">
        <v>821</v>
      </c>
      <c r="M36" s="99">
        <v>835</v>
      </c>
      <c r="N36" s="99">
        <v>687.8</v>
      </c>
      <c r="O36" s="99">
        <v>520.9</v>
      </c>
      <c r="P36" s="99">
        <v>458.5</v>
      </c>
      <c r="Q36" s="99">
        <v>35.4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3977.8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48</v>
      </c>
      <c r="L37" s="99">
        <v>50</v>
      </c>
      <c r="M37" s="99">
        <v>19</v>
      </c>
      <c r="N37" s="99">
        <v>19</v>
      </c>
      <c r="O37" s="99">
        <v>15</v>
      </c>
      <c r="P37" s="99">
        <v>15</v>
      </c>
      <c r="Q37" s="99">
        <v>15</v>
      </c>
      <c r="R37" s="99">
        <v>15</v>
      </c>
      <c r="S37" s="99">
        <v>33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979</v>
      </c>
    </row>
    <row r="38" spans="1:27" ht="24.95" customHeight="1" x14ac:dyDescent="0.2">
      <c r="A38" s="97" t="s">
        <v>31</v>
      </c>
      <c r="B38" s="98">
        <v>299.2</v>
      </c>
      <c r="C38" s="99"/>
      <c r="D38" s="99"/>
      <c r="E38" s="99"/>
      <c r="F38" s="99"/>
      <c r="G38" s="99">
        <v>87.3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184.2</v>
      </c>
      <c r="T38" s="99"/>
      <c r="U38" s="99"/>
      <c r="V38" s="99"/>
      <c r="W38" s="99"/>
      <c r="X38" s="99"/>
      <c r="Y38" s="99"/>
      <c r="Z38" s="100"/>
      <c r="AA38" s="79">
        <f t="shared" si="5"/>
        <v>570.70000000000005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592.20000000000005</v>
      </c>
      <c r="C39" s="88">
        <f t="shared" si="6"/>
        <v>295</v>
      </c>
      <c r="D39" s="88">
        <f t="shared" si="6"/>
        <v>320</v>
      </c>
      <c r="E39" s="88">
        <f t="shared" si="6"/>
        <v>322.8</v>
      </c>
      <c r="F39" s="88">
        <f t="shared" si="6"/>
        <v>301</v>
      </c>
      <c r="G39" s="88">
        <f t="shared" si="6"/>
        <v>385.3</v>
      </c>
      <c r="H39" s="88">
        <f t="shared" si="6"/>
        <v>369</v>
      </c>
      <c r="I39" s="88">
        <f t="shared" si="6"/>
        <v>369</v>
      </c>
      <c r="J39" s="88">
        <f t="shared" si="6"/>
        <v>319</v>
      </c>
      <c r="K39" s="88">
        <f t="shared" si="6"/>
        <v>874.4</v>
      </c>
      <c r="L39" s="88">
        <f t="shared" si="6"/>
        <v>1176</v>
      </c>
      <c r="M39" s="88">
        <f t="shared" si="6"/>
        <v>1032</v>
      </c>
      <c r="N39" s="88">
        <f t="shared" si="6"/>
        <v>822.8</v>
      </c>
      <c r="O39" s="88">
        <f t="shared" si="6"/>
        <v>651.9</v>
      </c>
      <c r="P39" s="88">
        <f t="shared" si="6"/>
        <v>633.5</v>
      </c>
      <c r="Q39" s="88">
        <f t="shared" si="6"/>
        <v>184.4</v>
      </c>
      <c r="R39" s="88">
        <f t="shared" si="6"/>
        <v>264</v>
      </c>
      <c r="S39" s="88">
        <f t="shared" si="6"/>
        <v>476.2</v>
      </c>
      <c r="T39" s="88">
        <f t="shared" si="6"/>
        <v>288</v>
      </c>
      <c r="U39" s="88">
        <f t="shared" si="6"/>
        <v>312</v>
      </c>
      <c r="V39" s="88">
        <f t="shared" si="6"/>
        <v>313</v>
      </c>
      <c r="W39" s="88">
        <f t="shared" si="6"/>
        <v>313</v>
      </c>
      <c r="X39" s="88">
        <f t="shared" si="6"/>
        <v>269</v>
      </c>
      <c r="Y39" s="88">
        <f t="shared" si="6"/>
        <v>320</v>
      </c>
      <c r="Z39" s="89" t="str">
        <f t="shared" si="6"/>
        <v/>
      </c>
      <c r="AA39" s="90">
        <f t="shared" si="5"/>
        <v>11203.5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2.8</v>
      </c>
      <c r="F44" s="99"/>
      <c r="G44" s="99"/>
      <c r="H44" s="99"/>
      <c r="I44" s="99"/>
      <c r="J44" s="99"/>
      <c r="K44" s="99">
        <v>526.4</v>
      </c>
      <c r="L44" s="99">
        <v>816</v>
      </c>
      <c r="M44" s="99">
        <v>830</v>
      </c>
      <c r="N44" s="99">
        <v>682.8</v>
      </c>
      <c r="O44" s="99">
        <v>515.9</v>
      </c>
      <c r="P44" s="99">
        <v>453.5</v>
      </c>
      <c r="Q44" s="99">
        <v>30.4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3857.8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299.2</v>
      </c>
      <c r="C46" s="99"/>
      <c r="D46" s="99"/>
      <c r="E46" s="99"/>
      <c r="F46" s="99"/>
      <c r="G46" s="99">
        <v>87.3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184.2</v>
      </c>
      <c r="T46" s="99"/>
      <c r="U46" s="99"/>
      <c r="V46" s="99"/>
      <c r="W46" s="99"/>
      <c r="X46" s="99"/>
      <c r="Y46" s="99"/>
      <c r="Z46" s="100"/>
      <c r="AA46" s="79">
        <f t="shared" si="7"/>
        <v>570.70000000000005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299.2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2.8</v>
      </c>
      <c r="F48" s="88">
        <f t="shared" si="8"/>
        <v>0</v>
      </c>
      <c r="G48" s="88">
        <f t="shared" si="8"/>
        <v>87.3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526.4</v>
      </c>
      <c r="L48" s="88">
        <f t="shared" si="8"/>
        <v>816</v>
      </c>
      <c r="M48" s="88">
        <f t="shared" si="8"/>
        <v>830</v>
      </c>
      <c r="N48" s="88">
        <f t="shared" si="8"/>
        <v>682.8</v>
      </c>
      <c r="O48" s="88">
        <f t="shared" si="8"/>
        <v>515.9</v>
      </c>
      <c r="P48" s="88">
        <f t="shared" si="8"/>
        <v>453.5</v>
      </c>
      <c r="Q48" s="88">
        <f t="shared" si="8"/>
        <v>30.4</v>
      </c>
      <c r="R48" s="88">
        <f t="shared" si="8"/>
        <v>0</v>
      </c>
      <c r="S48" s="88">
        <f t="shared" si="8"/>
        <v>184.2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4428.4999999999991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5112.732</v>
      </c>
      <c r="C51" s="88">
        <f t="shared" si="10"/>
        <v>4734.34</v>
      </c>
      <c r="D51" s="88">
        <f t="shared" si="10"/>
        <v>4814.6260000000002</v>
      </c>
      <c r="E51" s="88">
        <f t="shared" si="10"/>
        <v>4727.0020000000004</v>
      </c>
      <c r="F51" s="88">
        <f t="shared" si="10"/>
        <v>4867.4070000000002</v>
      </c>
      <c r="G51" s="88">
        <f t="shared" si="10"/>
        <v>5727.8810000000003</v>
      </c>
      <c r="H51" s="88">
        <f t="shared" si="10"/>
        <v>6212.8229999999994</v>
      </c>
      <c r="I51" s="88">
        <f t="shared" si="10"/>
        <v>6729.4579999999987</v>
      </c>
      <c r="J51" s="88">
        <f t="shared" si="10"/>
        <v>6934.6820000000007</v>
      </c>
      <c r="K51" s="88">
        <f t="shared" si="10"/>
        <v>6766.7900000000009</v>
      </c>
      <c r="L51" s="88">
        <f t="shared" si="10"/>
        <v>6892.6010000000006</v>
      </c>
      <c r="M51" s="88">
        <f t="shared" si="10"/>
        <v>7047.8279999999968</v>
      </c>
      <c r="N51" s="88">
        <f t="shared" si="10"/>
        <v>7046.1750000000002</v>
      </c>
      <c r="O51" s="88">
        <f t="shared" si="10"/>
        <v>6870.7729999999983</v>
      </c>
      <c r="P51" s="88">
        <f t="shared" si="10"/>
        <v>6723.5110000000004</v>
      </c>
      <c r="Q51" s="88">
        <f t="shared" si="10"/>
        <v>6185.0160000000014</v>
      </c>
      <c r="R51" s="88">
        <f t="shared" si="10"/>
        <v>6249.4439999999995</v>
      </c>
      <c r="S51" s="88">
        <f t="shared" si="10"/>
        <v>6762.6390000000001</v>
      </c>
      <c r="T51" s="88">
        <f t="shared" si="10"/>
        <v>7337.9229999999989</v>
      </c>
      <c r="U51" s="88">
        <f t="shared" si="10"/>
        <v>7632.3910000000014</v>
      </c>
      <c r="V51" s="88">
        <f t="shared" si="10"/>
        <v>7578.6790000000001</v>
      </c>
      <c r="W51" s="88">
        <f t="shared" si="10"/>
        <v>7127.2330000000002</v>
      </c>
      <c r="X51" s="88">
        <f t="shared" si="10"/>
        <v>6596.898000000001</v>
      </c>
      <c r="Y51" s="88">
        <f t="shared" si="10"/>
        <v>6157.7989999999991</v>
      </c>
      <c r="Z51" s="89" t="str">
        <f t="shared" si="10"/>
        <v/>
      </c>
      <c r="AA51" s="104">
        <f>SUM(B51:Z51)</f>
        <v>152836.65100000001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5112.7709999999997</v>
      </c>
      <c r="C4" s="18">
        <v>4734.3449999999993</v>
      </c>
      <c r="D4" s="18">
        <v>4814.6370000000015</v>
      </c>
      <c r="E4" s="18">
        <v>4727.0080000000007</v>
      </c>
      <c r="F4" s="18">
        <v>4867.4180000000006</v>
      </c>
      <c r="G4" s="18">
        <v>5727.8870000000006</v>
      </c>
      <c r="H4" s="18">
        <v>6212.8020000000006</v>
      </c>
      <c r="I4" s="18">
        <v>6729.4710000000005</v>
      </c>
      <c r="J4" s="18">
        <v>6934.7079999999996</v>
      </c>
      <c r="K4" s="18">
        <v>6766.8340000000007</v>
      </c>
      <c r="L4" s="18">
        <v>6892.6010000000006</v>
      </c>
      <c r="M4" s="18">
        <v>7047.8280000000013</v>
      </c>
      <c r="N4" s="18">
        <v>7046.1900000000014</v>
      </c>
      <c r="O4" s="18">
        <v>6870.7600000000011</v>
      </c>
      <c r="P4" s="18">
        <v>6723.4930000000004</v>
      </c>
      <c r="Q4" s="18">
        <v>6184.9930000000013</v>
      </c>
      <c r="R4" s="18">
        <v>6249.4510000000028</v>
      </c>
      <c r="S4" s="18">
        <v>6762.6040000000012</v>
      </c>
      <c r="T4" s="18">
        <v>7337.9229999999998</v>
      </c>
      <c r="U4" s="18">
        <v>7632.3909999999996</v>
      </c>
      <c r="V4" s="18">
        <v>7578.679000000001</v>
      </c>
      <c r="W4" s="18">
        <v>7127.2330000000011</v>
      </c>
      <c r="X4" s="18">
        <v>6596.8980000000001</v>
      </c>
      <c r="Y4" s="18">
        <v>6157.799</v>
      </c>
      <c r="Z4" s="19"/>
      <c r="AA4" s="20">
        <f>SUM(B4:Z4)</f>
        <v>152836.72400000002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76.59</v>
      </c>
      <c r="D7" s="28">
        <v>69.41</v>
      </c>
      <c r="E7" s="28">
        <v>66.58</v>
      </c>
      <c r="F7" s="28">
        <v>67.63</v>
      </c>
      <c r="G7" s="28">
        <v>83.36</v>
      </c>
      <c r="H7" s="28">
        <v>99.66</v>
      </c>
      <c r="I7" s="28">
        <v>102.82</v>
      </c>
      <c r="J7" s="28">
        <v>90</v>
      </c>
      <c r="K7" s="28">
        <v>63.75</v>
      </c>
      <c r="L7" s="28">
        <v>76.03</v>
      </c>
      <c r="M7" s="28">
        <v>31.9</v>
      </c>
      <c r="N7" s="28">
        <v>29.5</v>
      </c>
      <c r="O7" s="28">
        <v>25</v>
      </c>
      <c r="P7" s="28">
        <v>26.93</v>
      </c>
      <c r="Q7" s="28">
        <v>35</v>
      </c>
      <c r="R7" s="28">
        <v>60</v>
      </c>
      <c r="S7" s="28">
        <v>77.84</v>
      </c>
      <c r="T7" s="28">
        <v>86.02</v>
      </c>
      <c r="U7" s="28">
        <v>87.68</v>
      </c>
      <c r="V7" s="28">
        <v>89.7</v>
      </c>
      <c r="W7" s="28">
        <v>83.59</v>
      </c>
      <c r="X7" s="28">
        <v>83.64</v>
      </c>
      <c r="Y7" s="28">
        <v>79.63</v>
      </c>
      <c r="Z7" s="29"/>
      <c r="AA7" s="30">
        <f>IF(SUM(B7:Z7)&lt;&gt;0,AVERAGEIF(B7:Z7,"&lt;&gt;"""),"")</f>
        <v>69.844166666666652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738.43500000000006</v>
      </c>
      <c r="C19" s="72">
        <v>730.60800000000006</v>
      </c>
      <c r="D19" s="72">
        <v>728.93500000000006</v>
      </c>
      <c r="E19" s="72">
        <v>739.00200000000007</v>
      </c>
      <c r="F19" s="72">
        <v>736.25699999999995</v>
      </c>
      <c r="G19" s="72">
        <v>795.68200000000002</v>
      </c>
      <c r="H19" s="72">
        <v>792.6</v>
      </c>
      <c r="I19" s="72">
        <v>838.30599999999993</v>
      </c>
      <c r="J19" s="72">
        <v>832.5440000000001</v>
      </c>
      <c r="K19" s="72">
        <v>836.68599999999992</v>
      </c>
      <c r="L19" s="72">
        <v>833.26900000000001</v>
      </c>
      <c r="M19" s="72">
        <v>825.86699999999996</v>
      </c>
      <c r="N19" s="72">
        <v>821.84100000000001</v>
      </c>
      <c r="O19" s="72">
        <v>821.11199999999997</v>
      </c>
      <c r="P19" s="72">
        <v>816.57100000000003</v>
      </c>
      <c r="Q19" s="72">
        <v>826.41399999999999</v>
      </c>
      <c r="R19" s="72">
        <v>766.95999999999992</v>
      </c>
      <c r="S19" s="72">
        <v>748.48000000000013</v>
      </c>
      <c r="T19" s="72">
        <v>714.48199999999997</v>
      </c>
      <c r="U19" s="72">
        <v>707.33699999999999</v>
      </c>
      <c r="V19" s="72">
        <v>703.91499999999996</v>
      </c>
      <c r="W19" s="72">
        <v>708.92499999999995</v>
      </c>
      <c r="X19" s="72">
        <v>714.82999999999993</v>
      </c>
      <c r="Y19" s="72">
        <v>713.16300000000001</v>
      </c>
      <c r="Z19" s="73"/>
      <c r="AA19" s="74">
        <f t="shared" ref="AA19:AA24" si="2">SUM(B19:Z19)</f>
        <v>18492.220999999998</v>
      </c>
    </row>
    <row r="20" spans="1:27" ht="24.95" customHeight="1" x14ac:dyDescent="0.2">
      <c r="A20" s="75" t="s">
        <v>15</v>
      </c>
      <c r="B20" s="76">
        <v>920.30200000000002</v>
      </c>
      <c r="C20" s="77">
        <v>911.88699999999994</v>
      </c>
      <c r="D20" s="77">
        <v>916.31600000000003</v>
      </c>
      <c r="E20" s="77">
        <v>931.76899999999989</v>
      </c>
      <c r="F20" s="77">
        <v>977.79600000000005</v>
      </c>
      <c r="G20" s="77">
        <v>1090.4260000000002</v>
      </c>
      <c r="H20" s="77">
        <v>1244.7640000000001</v>
      </c>
      <c r="I20" s="77">
        <v>1332.463</v>
      </c>
      <c r="J20" s="77">
        <v>1375.6229999999998</v>
      </c>
      <c r="K20" s="77">
        <v>1400.117</v>
      </c>
      <c r="L20" s="77">
        <v>1394.8789999999999</v>
      </c>
      <c r="M20" s="77">
        <v>1409.74</v>
      </c>
      <c r="N20" s="77">
        <v>1407.0859999999998</v>
      </c>
      <c r="O20" s="77">
        <v>1356.9450000000002</v>
      </c>
      <c r="P20" s="77">
        <v>1318.0729999999999</v>
      </c>
      <c r="Q20" s="77">
        <v>1265.4340000000002</v>
      </c>
      <c r="R20" s="77">
        <v>1238.634</v>
      </c>
      <c r="S20" s="77">
        <v>1210.7819999999997</v>
      </c>
      <c r="T20" s="77">
        <v>1214.5320000000002</v>
      </c>
      <c r="U20" s="77">
        <v>1235.567</v>
      </c>
      <c r="V20" s="77">
        <v>1167.337</v>
      </c>
      <c r="W20" s="77">
        <v>1050.837</v>
      </c>
      <c r="X20" s="77">
        <v>958.50099999999998</v>
      </c>
      <c r="Y20" s="77">
        <v>926.03500000000008</v>
      </c>
      <c r="Z20" s="78"/>
      <c r="AA20" s="79">
        <f t="shared" si="2"/>
        <v>28255.844999999998</v>
      </c>
    </row>
    <row r="21" spans="1:27" ht="24.95" customHeight="1" x14ac:dyDescent="0.2">
      <c r="A21" s="75" t="s">
        <v>16</v>
      </c>
      <c r="B21" s="80">
        <v>1914.5340000000001</v>
      </c>
      <c r="C21" s="81">
        <v>1802.05</v>
      </c>
      <c r="D21" s="81">
        <v>1757.4859999999999</v>
      </c>
      <c r="E21" s="81">
        <v>1740.7369999999999</v>
      </c>
      <c r="F21" s="81">
        <v>1800.8650000000002</v>
      </c>
      <c r="G21" s="81">
        <v>1982.8790000000001</v>
      </c>
      <c r="H21" s="81">
        <v>2318.3380000000002</v>
      </c>
      <c r="I21" s="81">
        <v>2571.7019999999998</v>
      </c>
      <c r="J21" s="81">
        <v>2838.0410000000002</v>
      </c>
      <c r="K21" s="81">
        <v>3076.5309999999995</v>
      </c>
      <c r="L21" s="81">
        <v>3207.953</v>
      </c>
      <c r="M21" s="81">
        <v>3302.9520000000002</v>
      </c>
      <c r="N21" s="81">
        <v>3269.4629999999997</v>
      </c>
      <c r="O21" s="81">
        <v>3062.7030000000004</v>
      </c>
      <c r="P21" s="81">
        <v>2927.3489999999997</v>
      </c>
      <c r="Q21" s="81">
        <v>2815.5740000000001</v>
      </c>
      <c r="R21" s="81">
        <v>2778.1570000000002</v>
      </c>
      <c r="S21" s="81">
        <v>2874.8420000000001</v>
      </c>
      <c r="T21" s="81">
        <v>2958.4089999999997</v>
      </c>
      <c r="U21" s="81">
        <v>3205.9869999999996</v>
      </c>
      <c r="V21" s="81">
        <v>3243.4270000000001</v>
      </c>
      <c r="W21" s="81">
        <v>2905.471</v>
      </c>
      <c r="X21" s="81">
        <v>2530.067</v>
      </c>
      <c r="Y21" s="81">
        <v>2178.1010000000001</v>
      </c>
      <c r="Z21" s="78"/>
      <c r="AA21" s="79">
        <f t="shared" si="2"/>
        <v>63063.618000000009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99.5</v>
      </c>
      <c r="C23" s="77">
        <v>103.5</v>
      </c>
      <c r="D23" s="77">
        <v>110.5</v>
      </c>
      <c r="E23" s="77">
        <v>125.5</v>
      </c>
      <c r="F23" s="77">
        <v>131</v>
      </c>
      <c r="G23" s="77">
        <v>137</v>
      </c>
      <c r="H23" s="77">
        <v>137.5</v>
      </c>
      <c r="I23" s="77">
        <v>146.5</v>
      </c>
      <c r="J23" s="77">
        <v>158.5</v>
      </c>
      <c r="K23" s="77">
        <v>167.5</v>
      </c>
      <c r="L23" s="77">
        <v>185.5</v>
      </c>
      <c r="M23" s="77">
        <v>199.5</v>
      </c>
      <c r="N23" s="77">
        <v>192.5</v>
      </c>
      <c r="O23" s="77">
        <v>166</v>
      </c>
      <c r="P23" s="77">
        <v>147.5</v>
      </c>
      <c r="Q23" s="77">
        <v>133.5</v>
      </c>
      <c r="R23" s="77">
        <v>126</v>
      </c>
      <c r="S23" s="77">
        <v>127</v>
      </c>
      <c r="T23" s="77">
        <v>138.5</v>
      </c>
      <c r="U23" s="77">
        <v>148.5</v>
      </c>
      <c r="V23" s="77">
        <v>155</v>
      </c>
      <c r="W23" s="77">
        <v>147</v>
      </c>
      <c r="X23" s="77">
        <v>143.5</v>
      </c>
      <c r="Y23" s="77">
        <v>145.5</v>
      </c>
      <c r="Z23" s="77"/>
      <c r="AA23" s="79">
        <f t="shared" si="2"/>
        <v>3472.5</v>
      </c>
    </row>
    <row r="24" spans="1:27" ht="24.95" customHeight="1" x14ac:dyDescent="0.2">
      <c r="A24" s="85" t="s">
        <v>19</v>
      </c>
      <c r="B24" s="77">
        <v>265</v>
      </c>
      <c r="C24" s="77">
        <v>253</v>
      </c>
      <c r="D24" s="77">
        <v>245</v>
      </c>
      <c r="E24" s="77">
        <v>241</v>
      </c>
      <c r="F24" s="77">
        <v>250</v>
      </c>
      <c r="G24" s="77">
        <v>274</v>
      </c>
      <c r="H24" s="77">
        <v>318</v>
      </c>
      <c r="I24" s="77">
        <v>362</v>
      </c>
      <c r="J24" s="77">
        <v>388</v>
      </c>
      <c r="K24" s="77">
        <v>397</v>
      </c>
      <c r="L24" s="77">
        <v>398</v>
      </c>
      <c r="M24" s="77">
        <v>403.00000000000006</v>
      </c>
      <c r="N24" s="77">
        <v>406.00000000000006</v>
      </c>
      <c r="O24" s="77">
        <v>396</v>
      </c>
      <c r="P24" s="77">
        <v>382.99999999999994</v>
      </c>
      <c r="Q24" s="77">
        <v>375</v>
      </c>
      <c r="R24" s="77">
        <v>376.99999999999994</v>
      </c>
      <c r="S24" s="77">
        <v>380</v>
      </c>
      <c r="T24" s="77">
        <v>392.99999999999994</v>
      </c>
      <c r="U24" s="77">
        <v>410</v>
      </c>
      <c r="V24" s="77">
        <v>392.99999999999994</v>
      </c>
      <c r="W24" s="77">
        <v>352</v>
      </c>
      <c r="X24" s="77">
        <v>312.99999999999994</v>
      </c>
      <c r="Y24" s="77">
        <v>278</v>
      </c>
      <c r="Z24" s="77"/>
      <c r="AA24" s="79">
        <f t="shared" si="2"/>
        <v>8250</v>
      </c>
    </row>
    <row r="25" spans="1:27" ht="30" customHeight="1" thickBot="1" x14ac:dyDescent="0.25">
      <c r="A25" s="86" t="s">
        <v>20</v>
      </c>
      <c r="B25" s="87">
        <f t="shared" ref="B25:AA25" si="3">SUM(B19:B24)</f>
        <v>3937.7710000000002</v>
      </c>
      <c r="C25" s="88">
        <f t="shared" si="3"/>
        <v>3801.0450000000001</v>
      </c>
      <c r="D25" s="88">
        <f t="shared" si="3"/>
        <v>3758.2370000000001</v>
      </c>
      <c r="E25" s="88">
        <f t="shared" si="3"/>
        <v>3778.0079999999998</v>
      </c>
      <c r="F25" s="88">
        <f t="shared" si="3"/>
        <v>3895.9180000000001</v>
      </c>
      <c r="G25" s="88">
        <f t="shared" si="3"/>
        <v>4279.9870000000001</v>
      </c>
      <c r="H25" s="88">
        <f t="shared" si="3"/>
        <v>4811.2020000000002</v>
      </c>
      <c r="I25" s="88">
        <f t="shared" si="3"/>
        <v>5250.9709999999995</v>
      </c>
      <c r="J25" s="88">
        <f t="shared" si="3"/>
        <v>5592.7080000000005</v>
      </c>
      <c r="K25" s="88">
        <f t="shared" si="3"/>
        <v>5877.8339999999989</v>
      </c>
      <c r="L25" s="88">
        <f t="shared" si="3"/>
        <v>6019.6010000000006</v>
      </c>
      <c r="M25" s="88">
        <f t="shared" si="3"/>
        <v>6141.0590000000002</v>
      </c>
      <c r="N25" s="88">
        <f t="shared" si="3"/>
        <v>6096.8899999999994</v>
      </c>
      <c r="O25" s="88">
        <f t="shared" si="3"/>
        <v>5802.76</v>
      </c>
      <c r="P25" s="88">
        <f t="shared" si="3"/>
        <v>5592.4929999999995</v>
      </c>
      <c r="Q25" s="88">
        <f t="shared" si="3"/>
        <v>5415.9220000000005</v>
      </c>
      <c r="R25" s="88">
        <f t="shared" si="3"/>
        <v>5286.7510000000002</v>
      </c>
      <c r="S25" s="88">
        <f t="shared" si="3"/>
        <v>5341.1039999999994</v>
      </c>
      <c r="T25" s="88">
        <f t="shared" si="3"/>
        <v>5418.9229999999998</v>
      </c>
      <c r="U25" s="88">
        <f t="shared" si="3"/>
        <v>5707.3909999999996</v>
      </c>
      <c r="V25" s="88">
        <f t="shared" si="3"/>
        <v>5662.6790000000001</v>
      </c>
      <c r="W25" s="88">
        <f t="shared" si="3"/>
        <v>5164.2330000000002</v>
      </c>
      <c r="X25" s="88">
        <f t="shared" si="3"/>
        <v>4659.8980000000001</v>
      </c>
      <c r="Y25" s="88">
        <f t="shared" si="3"/>
        <v>4240.799</v>
      </c>
      <c r="Z25" s="89">
        <f t="shared" si="3"/>
        <v>0</v>
      </c>
      <c r="AA25" s="90">
        <f t="shared" si="3"/>
        <v>121534.18400000001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464.5</v>
      </c>
      <c r="C28" s="72">
        <v>473.5</v>
      </c>
      <c r="D28" s="72">
        <v>472.5</v>
      </c>
      <c r="E28" s="72">
        <v>483.5</v>
      </c>
      <c r="F28" s="72">
        <v>498</v>
      </c>
      <c r="G28" s="72">
        <v>493</v>
      </c>
      <c r="H28" s="72">
        <v>537.5</v>
      </c>
      <c r="I28" s="72">
        <v>590.5</v>
      </c>
      <c r="J28" s="72">
        <v>628.5</v>
      </c>
      <c r="K28" s="72">
        <v>681.5</v>
      </c>
      <c r="L28" s="72">
        <v>710.5</v>
      </c>
      <c r="M28" s="72">
        <v>729.5</v>
      </c>
      <c r="N28" s="72">
        <v>725.5</v>
      </c>
      <c r="O28" s="72">
        <v>689</v>
      </c>
      <c r="P28" s="72">
        <v>657.5</v>
      </c>
      <c r="Q28" s="72">
        <v>621.5</v>
      </c>
      <c r="R28" s="72">
        <v>616</v>
      </c>
      <c r="S28" s="72">
        <v>620</v>
      </c>
      <c r="T28" s="72">
        <v>613.5</v>
      </c>
      <c r="U28" s="72">
        <v>651.5</v>
      </c>
      <c r="V28" s="72">
        <v>641</v>
      </c>
      <c r="W28" s="72">
        <v>592</v>
      </c>
      <c r="X28" s="72">
        <v>528.5</v>
      </c>
      <c r="Y28" s="72">
        <v>495.5</v>
      </c>
      <c r="Z28" s="73"/>
      <c r="AA28" s="74">
        <f>SUM(B28:Z28)</f>
        <v>14214.5</v>
      </c>
    </row>
    <row r="29" spans="1:27" ht="24.95" customHeight="1" x14ac:dyDescent="0.2">
      <c r="A29" s="75" t="s">
        <v>23</v>
      </c>
      <c r="B29" s="76">
        <v>3880.2710000000002</v>
      </c>
      <c r="C29" s="77">
        <v>3776.5450000000001</v>
      </c>
      <c r="D29" s="77">
        <v>3732.7370000000001</v>
      </c>
      <c r="E29" s="77">
        <v>3743.5079999999998</v>
      </c>
      <c r="F29" s="77">
        <v>3866.9180000000001</v>
      </c>
      <c r="G29" s="77">
        <v>4206.9870000000001</v>
      </c>
      <c r="H29" s="77">
        <v>4601.7020000000002</v>
      </c>
      <c r="I29" s="77">
        <v>5028.4709999999995</v>
      </c>
      <c r="J29" s="77">
        <v>5313.2079999999996</v>
      </c>
      <c r="K29" s="77">
        <v>5585.3339999999998</v>
      </c>
      <c r="L29" s="77">
        <v>5682.1009999999997</v>
      </c>
      <c r="M29" s="77">
        <v>5818.3280000000004</v>
      </c>
      <c r="N29" s="77">
        <v>5820.69</v>
      </c>
      <c r="O29" s="77">
        <v>5777.76</v>
      </c>
      <c r="P29" s="77">
        <v>5565.9930000000004</v>
      </c>
      <c r="Q29" s="77">
        <v>5431.5929999999998</v>
      </c>
      <c r="R29" s="77">
        <v>5144.7510000000002</v>
      </c>
      <c r="S29" s="77">
        <v>5174.1040000000003</v>
      </c>
      <c r="T29" s="77">
        <v>5194.4229999999998</v>
      </c>
      <c r="U29" s="77">
        <v>5424.8909999999996</v>
      </c>
      <c r="V29" s="77">
        <v>5390.6790000000001</v>
      </c>
      <c r="W29" s="77">
        <v>4961.2330000000002</v>
      </c>
      <c r="X29" s="77">
        <v>4520.3980000000001</v>
      </c>
      <c r="Y29" s="77">
        <v>4134.299</v>
      </c>
      <c r="Z29" s="78"/>
      <c r="AA29" s="79">
        <f>SUM(B29:Z29)</f>
        <v>117776.92400000001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4344.7710000000006</v>
      </c>
      <c r="C31" s="62">
        <f t="shared" si="4"/>
        <v>4250.0450000000001</v>
      </c>
      <c r="D31" s="62">
        <f t="shared" si="4"/>
        <v>4205.2370000000001</v>
      </c>
      <c r="E31" s="62">
        <f t="shared" si="4"/>
        <v>4227.0079999999998</v>
      </c>
      <c r="F31" s="62">
        <f t="shared" si="4"/>
        <v>4364.9179999999997</v>
      </c>
      <c r="G31" s="62">
        <f t="shared" si="4"/>
        <v>4699.9870000000001</v>
      </c>
      <c r="H31" s="62">
        <f t="shared" si="4"/>
        <v>5139.2020000000002</v>
      </c>
      <c r="I31" s="62">
        <f t="shared" si="4"/>
        <v>5618.9709999999995</v>
      </c>
      <c r="J31" s="62">
        <f t="shared" si="4"/>
        <v>5941.7079999999996</v>
      </c>
      <c r="K31" s="62">
        <f t="shared" si="4"/>
        <v>6266.8339999999998</v>
      </c>
      <c r="L31" s="62">
        <f t="shared" si="4"/>
        <v>6392.6009999999997</v>
      </c>
      <c r="M31" s="62">
        <f t="shared" si="4"/>
        <v>6547.8280000000004</v>
      </c>
      <c r="N31" s="62">
        <f t="shared" si="4"/>
        <v>6546.19</v>
      </c>
      <c r="O31" s="62">
        <f t="shared" si="4"/>
        <v>6466.76</v>
      </c>
      <c r="P31" s="62">
        <f t="shared" si="4"/>
        <v>6223.4930000000004</v>
      </c>
      <c r="Q31" s="62">
        <f t="shared" si="4"/>
        <v>6053.0929999999998</v>
      </c>
      <c r="R31" s="62">
        <f t="shared" si="4"/>
        <v>5760.7510000000002</v>
      </c>
      <c r="S31" s="62">
        <f t="shared" si="4"/>
        <v>5794.1040000000003</v>
      </c>
      <c r="T31" s="62">
        <f t="shared" si="4"/>
        <v>5807.9229999999998</v>
      </c>
      <c r="U31" s="62">
        <f t="shared" si="4"/>
        <v>6076.3909999999996</v>
      </c>
      <c r="V31" s="62">
        <f t="shared" si="4"/>
        <v>6031.6790000000001</v>
      </c>
      <c r="W31" s="62">
        <f t="shared" si="4"/>
        <v>5553.2330000000002</v>
      </c>
      <c r="X31" s="62">
        <f t="shared" si="4"/>
        <v>5048.8980000000001</v>
      </c>
      <c r="Y31" s="62">
        <f t="shared" si="4"/>
        <v>4629.799</v>
      </c>
      <c r="Z31" s="63">
        <f t="shared" si="4"/>
        <v>0</v>
      </c>
      <c r="AA31" s="64">
        <f t="shared" si="4"/>
        <v>131991.424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68</v>
      </c>
      <c r="C34" s="95">
        <v>110</v>
      </c>
      <c r="D34" s="95">
        <v>108</v>
      </c>
      <c r="E34" s="95">
        <v>110</v>
      </c>
      <c r="F34" s="95">
        <v>130</v>
      </c>
      <c r="G34" s="95">
        <v>81</v>
      </c>
      <c r="H34" s="95"/>
      <c r="I34" s="95">
        <v>19</v>
      </c>
      <c r="J34" s="95"/>
      <c r="K34" s="95">
        <v>45</v>
      </c>
      <c r="L34" s="95">
        <v>123</v>
      </c>
      <c r="M34" s="95">
        <v>143</v>
      </c>
      <c r="N34" s="95">
        <v>173</v>
      </c>
      <c r="O34" s="95">
        <v>214</v>
      </c>
      <c r="P34" s="95">
        <v>172</v>
      </c>
      <c r="Q34" s="95">
        <v>208.17099999999999</v>
      </c>
      <c r="R34" s="95">
        <v>94</v>
      </c>
      <c r="S34" s="95">
        <v>94</v>
      </c>
      <c r="T34" s="95">
        <v>25</v>
      </c>
      <c r="U34" s="95">
        <v>25</v>
      </c>
      <c r="V34" s="95">
        <v>25</v>
      </c>
      <c r="W34" s="95">
        <v>25</v>
      </c>
      <c r="X34" s="95">
        <v>45</v>
      </c>
      <c r="Y34" s="95">
        <v>45</v>
      </c>
      <c r="Z34" s="96"/>
      <c r="AA34" s="74">
        <f t="shared" ref="AA34:AA39" si="5">SUM(B34:Z34)</f>
        <v>2082.1710000000003</v>
      </c>
    </row>
    <row r="35" spans="1:27" ht="24.95" customHeight="1" x14ac:dyDescent="0.2">
      <c r="A35" s="97" t="s">
        <v>41</v>
      </c>
      <c r="B35" s="98">
        <v>339</v>
      </c>
      <c r="C35" s="99">
        <v>339</v>
      </c>
      <c r="D35" s="99">
        <v>339</v>
      </c>
      <c r="E35" s="99">
        <v>339</v>
      </c>
      <c r="F35" s="99">
        <v>339</v>
      </c>
      <c r="G35" s="99">
        <v>339</v>
      </c>
      <c r="H35" s="99">
        <v>328</v>
      </c>
      <c r="I35" s="99">
        <v>349</v>
      </c>
      <c r="J35" s="99">
        <v>349</v>
      </c>
      <c r="K35" s="99">
        <v>344</v>
      </c>
      <c r="L35" s="99">
        <v>250</v>
      </c>
      <c r="M35" s="99">
        <v>250</v>
      </c>
      <c r="N35" s="99">
        <v>250</v>
      </c>
      <c r="O35" s="99">
        <v>269</v>
      </c>
      <c r="P35" s="99">
        <v>278</v>
      </c>
      <c r="Q35" s="99">
        <v>248</v>
      </c>
      <c r="R35" s="99">
        <v>254</v>
      </c>
      <c r="S35" s="99">
        <v>359</v>
      </c>
      <c r="T35" s="99">
        <v>364</v>
      </c>
      <c r="U35" s="99">
        <v>344</v>
      </c>
      <c r="V35" s="99">
        <v>344</v>
      </c>
      <c r="W35" s="99">
        <v>364</v>
      </c>
      <c r="X35" s="99">
        <v>344</v>
      </c>
      <c r="Y35" s="99">
        <v>344</v>
      </c>
      <c r="Z35" s="100"/>
      <c r="AA35" s="79">
        <f t="shared" si="5"/>
        <v>7666</v>
      </c>
    </row>
    <row r="36" spans="1:27" ht="24.95" customHeight="1" x14ac:dyDescent="0.2">
      <c r="A36" s="97" t="s">
        <v>42</v>
      </c>
      <c r="B36" s="98">
        <v>768</v>
      </c>
      <c r="C36" s="99">
        <v>172</v>
      </c>
      <c r="D36" s="99">
        <v>172.3</v>
      </c>
      <c r="E36" s="99"/>
      <c r="F36" s="99">
        <v>2.5</v>
      </c>
      <c r="G36" s="99">
        <v>1027.9000000000001</v>
      </c>
      <c r="H36" s="99">
        <v>1063</v>
      </c>
      <c r="I36" s="99">
        <v>610.5</v>
      </c>
      <c r="J36" s="99">
        <v>493</v>
      </c>
      <c r="K36" s="99"/>
      <c r="L36" s="99"/>
      <c r="M36" s="99"/>
      <c r="N36" s="99"/>
      <c r="O36" s="99"/>
      <c r="P36" s="99"/>
      <c r="Q36" s="99"/>
      <c r="R36" s="99">
        <v>375.1</v>
      </c>
      <c r="S36" s="99">
        <v>968.5</v>
      </c>
      <c r="T36" s="99">
        <v>1030</v>
      </c>
      <c r="U36" s="99">
        <v>1056</v>
      </c>
      <c r="V36" s="99">
        <v>1047</v>
      </c>
      <c r="W36" s="99">
        <v>1074</v>
      </c>
      <c r="X36" s="99">
        <v>1048</v>
      </c>
      <c r="Y36" s="99">
        <v>1028</v>
      </c>
      <c r="Z36" s="100"/>
      <c r="AA36" s="79">
        <f t="shared" si="5"/>
        <v>11935.8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13.769</v>
      </c>
      <c r="N37" s="99">
        <v>26.3</v>
      </c>
      <c r="O37" s="99">
        <v>181</v>
      </c>
      <c r="P37" s="99">
        <v>181</v>
      </c>
      <c r="Q37" s="99">
        <v>181</v>
      </c>
      <c r="R37" s="99">
        <v>126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709.06899999999996</v>
      </c>
    </row>
    <row r="38" spans="1:27" ht="24.95" customHeight="1" x14ac:dyDescent="0.2">
      <c r="A38" s="97" t="s">
        <v>44</v>
      </c>
      <c r="B38" s="98"/>
      <c r="C38" s="99">
        <v>312.3</v>
      </c>
      <c r="D38" s="99">
        <v>437.1</v>
      </c>
      <c r="E38" s="99">
        <v>500</v>
      </c>
      <c r="F38" s="99">
        <v>500</v>
      </c>
      <c r="G38" s="99"/>
      <c r="H38" s="99">
        <v>10.6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404</v>
      </c>
      <c r="P38" s="99">
        <v>500</v>
      </c>
      <c r="Q38" s="99">
        <v>131.9</v>
      </c>
      <c r="R38" s="99">
        <v>113.6</v>
      </c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8909.5</v>
      </c>
    </row>
    <row r="39" spans="1:27" ht="30" customHeight="1" thickBot="1" x14ac:dyDescent="0.25">
      <c r="A39" s="86" t="s">
        <v>45</v>
      </c>
      <c r="B39" s="87">
        <f t="shared" ref="B39:Z39" si="6">SUM(B34:B38)</f>
        <v>1175</v>
      </c>
      <c r="C39" s="88">
        <f t="shared" si="6"/>
        <v>933.3</v>
      </c>
      <c r="D39" s="88">
        <f t="shared" si="6"/>
        <v>1056.4000000000001</v>
      </c>
      <c r="E39" s="88">
        <f t="shared" si="6"/>
        <v>949</v>
      </c>
      <c r="F39" s="88">
        <f t="shared" si="6"/>
        <v>971.5</v>
      </c>
      <c r="G39" s="88">
        <f t="shared" si="6"/>
        <v>1447.9</v>
      </c>
      <c r="H39" s="88">
        <f t="shared" si="6"/>
        <v>1401.6</v>
      </c>
      <c r="I39" s="88">
        <f t="shared" si="6"/>
        <v>1478.5</v>
      </c>
      <c r="J39" s="88">
        <f t="shared" si="6"/>
        <v>1342</v>
      </c>
      <c r="K39" s="88">
        <f t="shared" si="6"/>
        <v>889</v>
      </c>
      <c r="L39" s="88">
        <f t="shared" si="6"/>
        <v>873</v>
      </c>
      <c r="M39" s="88">
        <f t="shared" si="6"/>
        <v>906.76900000000001</v>
      </c>
      <c r="N39" s="88">
        <f t="shared" si="6"/>
        <v>949.3</v>
      </c>
      <c r="O39" s="88">
        <f t="shared" si="6"/>
        <v>1068</v>
      </c>
      <c r="P39" s="88">
        <f t="shared" si="6"/>
        <v>1131</v>
      </c>
      <c r="Q39" s="88">
        <f t="shared" si="6"/>
        <v>769.07100000000003</v>
      </c>
      <c r="R39" s="88">
        <f t="shared" si="6"/>
        <v>962.7</v>
      </c>
      <c r="S39" s="88">
        <f t="shared" si="6"/>
        <v>1421.5</v>
      </c>
      <c r="T39" s="88">
        <f t="shared" si="6"/>
        <v>1919</v>
      </c>
      <c r="U39" s="88">
        <f t="shared" si="6"/>
        <v>1925</v>
      </c>
      <c r="V39" s="88">
        <f t="shared" si="6"/>
        <v>1916</v>
      </c>
      <c r="W39" s="88">
        <f t="shared" si="6"/>
        <v>1963</v>
      </c>
      <c r="X39" s="88">
        <f t="shared" si="6"/>
        <v>1937</v>
      </c>
      <c r="Y39" s="88">
        <f t="shared" si="6"/>
        <v>1917</v>
      </c>
      <c r="Z39" s="89">
        <f t="shared" si="6"/>
        <v>0</v>
      </c>
      <c r="AA39" s="90">
        <f t="shared" si="5"/>
        <v>31302.54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768</v>
      </c>
      <c r="C44" s="99">
        <v>172</v>
      </c>
      <c r="D44" s="99">
        <v>172.3</v>
      </c>
      <c r="E44" s="99"/>
      <c r="F44" s="99">
        <v>2.5</v>
      </c>
      <c r="G44" s="99">
        <v>1027.9000000000001</v>
      </c>
      <c r="H44" s="99">
        <v>1063</v>
      </c>
      <c r="I44" s="99">
        <v>610.5</v>
      </c>
      <c r="J44" s="99">
        <v>493</v>
      </c>
      <c r="K44" s="99"/>
      <c r="L44" s="99"/>
      <c r="M44" s="99"/>
      <c r="N44" s="99"/>
      <c r="O44" s="99"/>
      <c r="P44" s="99"/>
      <c r="Q44" s="99"/>
      <c r="R44" s="99">
        <v>375.1</v>
      </c>
      <c r="S44" s="99">
        <v>968.5</v>
      </c>
      <c r="T44" s="99">
        <v>1030</v>
      </c>
      <c r="U44" s="99">
        <v>1056</v>
      </c>
      <c r="V44" s="99">
        <v>1047</v>
      </c>
      <c r="W44" s="99">
        <v>1074</v>
      </c>
      <c r="X44" s="99">
        <v>1048</v>
      </c>
      <c r="Y44" s="99">
        <v>1028</v>
      </c>
      <c r="Z44" s="100"/>
      <c r="AA44" s="79">
        <f t="shared" si="7"/>
        <v>11935.8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312.3</v>
      </c>
      <c r="D46" s="99">
        <v>437.1</v>
      </c>
      <c r="E46" s="99">
        <v>500</v>
      </c>
      <c r="F46" s="99">
        <v>500</v>
      </c>
      <c r="G46" s="99"/>
      <c r="H46" s="99">
        <v>10.6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404</v>
      </c>
      <c r="P46" s="99">
        <v>500</v>
      </c>
      <c r="Q46" s="99">
        <v>131.9</v>
      </c>
      <c r="R46" s="99">
        <v>113.6</v>
      </c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8909.5</v>
      </c>
    </row>
    <row r="47" spans="1:27" ht="24.95" customHeight="1" x14ac:dyDescent="0.2">
      <c r="A47" s="85" t="s">
        <v>47</v>
      </c>
      <c r="B47" s="98">
        <v>100</v>
      </c>
      <c r="C47" s="99">
        <v>100</v>
      </c>
      <c r="D47" s="99">
        <v>91.5</v>
      </c>
      <c r="E47" s="99">
        <v>86.5</v>
      </c>
      <c r="F47" s="99">
        <v>92.5</v>
      </c>
      <c r="G47" s="99">
        <v>70.5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87.5</v>
      </c>
      <c r="X47" s="99">
        <v>83.5</v>
      </c>
      <c r="Y47" s="99">
        <v>50.5</v>
      </c>
      <c r="Z47" s="100"/>
      <c r="AA47" s="79">
        <f t="shared" si="7"/>
        <v>1262.5</v>
      </c>
    </row>
    <row r="48" spans="1:27" ht="30" customHeight="1" thickBot="1" x14ac:dyDescent="0.25">
      <c r="A48" s="86" t="s">
        <v>48</v>
      </c>
      <c r="B48" s="87">
        <f>SUM(B42:B47)</f>
        <v>868</v>
      </c>
      <c r="C48" s="88">
        <f t="shared" ref="C48:Z48" si="8">SUM(C42:C47)</f>
        <v>584.29999999999995</v>
      </c>
      <c r="D48" s="88">
        <f t="shared" si="8"/>
        <v>700.90000000000009</v>
      </c>
      <c r="E48" s="88">
        <f t="shared" si="8"/>
        <v>586.5</v>
      </c>
      <c r="F48" s="88">
        <f t="shared" si="8"/>
        <v>595</v>
      </c>
      <c r="G48" s="88">
        <f t="shared" si="8"/>
        <v>1098.4000000000001</v>
      </c>
      <c r="H48" s="88">
        <f t="shared" si="8"/>
        <v>1073.5999999999999</v>
      </c>
      <c r="I48" s="88">
        <f t="shared" si="8"/>
        <v>1110.5</v>
      </c>
      <c r="J48" s="88">
        <f t="shared" si="8"/>
        <v>993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404</v>
      </c>
      <c r="P48" s="88">
        <f t="shared" si="8"/>
        <v>500</v>
      </c>
      <c r="Q48" s="88">
        <f t="shared" si="8"/>
        <v>131.9</v>
      </c>
      <c r="R48" s="88">
        <f t="shared" si="8"/>
        <v>588.70000000000005</v>
      </c>
      <c r="S48" s="88">
        <f t="shared" si="8"/>
        <v>1068.5</v>
      </c>
      <c r="T48" s="88">
        <f t="shared" si="8"/>
        <v>1630</v>
      </c>
      <c r="U48" s="88">
        <f t="shared" si="8"/>
        <v>1656</v>
      </c>
      <c r="V48" s="88">
        <f t="shared" si="8"/>
        <v>1647</v>
      </c>
      <c r="W48" s="88">
        <f t="shared" si="8"/>
        <v>1661.5</v>
      </c>
      <c r="X48" s="88">
        <f t="shared" si="8"/>
        <v>1631.5</v>
      </c>
      <c r="Y48" s="88">
        <f t="shared" si="8"/>
        <v>1578.5</v>
      </c>
      <c r="Z48" s="89">
        <f t="shared" si="8"/>
        <v>0</v>
      </c>
      <c r="AA48" s="90">
        <f t="shared" si="7"/>
        <v>22107.800000000003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5112.7710000000006</v>
      </c>
      <c r="C51" s="88">
        <f t="shared" si="10"/>
        <v>4734.3450000000003</v>
      </c>
      <c r="D51" s="88">
        <f t="shared" si="10"/>
        <v>4814.6370000000006</v>
      </c>
      <c r="E51" s="88">
        <f t="shared" si="10"/>
        <v>4727.0079999999998</v>
      </c>
      <c r="F51" s="88">
        <f t="shared" si="10"/>
        <v>4867.4179999999997</v>
      </c>
      <c r="G51" s="88">
        <f t="shared" si="10"/>
        <v>5727.8870000000006</v>
      </c>
      <c r="H51" s="88">
        <f t="shared" si="10"/>
        <v>6212.8019999999997</v>
      </c>
      <c r="I51" s="88">
        <f t="shared" si="10"/>
        <v>6729.4709999999995</v>
      </c>
      <c r="J51" s="88">
        <f t="shared" si="10"/>
        <v>6934.7080000000005</v>
      </c>
      <c r="K51" s="88">
        <f t="shared" si="10"/>
        <v>6766.8339999999989</v>
      </c>
      <c r="L51" s="88">
        <f t="shared" si="10"/>
        <v>6892.6010000000006</v>
      </c>
      <c r="M51" s="88">
        <f t="shared" si="10"/>
        <v>7047.8280000000004</v>
      </c>
      <c r="N51" s="88">
        <f t="shared" si="10"/>
        <v>7046.19</v>
      </c>
      <c r="O51" s="88">
        <f t="shared" si="10"/>
        <v>6870.76</v>
      </c>
      <c r="P51" s="88">
        <f t="shared" si="10"/>
        <v>6723.4929999999995</v>
      </c>
      <c r="Q51" s="88">
        <f t="shared" si="10"/>
        <v>6184.9930000000004</v>
      </c>
      <c r="R51" s="88">
        <f t="shared" si="10"/>
        <v>6249.451</v>
      </c>
      <c r="S51" s="88">
        <f t="shared" si="10"/>
        <v>6762.6039999999994</v>
      </c>
      <c r="T51" s="88">
        <f t="shared" si="10"/>
        <v>7337.9229999999998</v>
      </c>
      <c r="U51" s="88">
        <f t="shared" si="10"/>
        <v>7632.3909999999996</v>
      </c>
      <c r="V51" s="88">
        <f t="shared" si="10"/>
        <v>7578.6790000000001</v>
      </c>
      <c r="W51" s="88">
        <f t="shared" si="10"/>
        <v>7127.2330000000002</v>
      </c>
      <c r="X51" s="88">
        <f t="shared" si="10"/>
        <v>6596.8980000000001</v>
      </c>
      <c r="Y51" s="88">
        <f t="shared" si="10"/>
        <v>6157.799</v>
      </c>
      <c r="Z51" s="89">
        <f t="shared" si="10"/>
        <v>0</v>
      </c>
      <c r="AA51" s="104">
        <f>SUM(B51:Z51)</f>
        <v>152836.72399999999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468.8</v>
      </c>
      <c r="C4" s="18">
        <v>484.3</v>
      </c>
      <c r="D4" s="18">
        <v>609.40000000000009</v>
      </c>
      <c r="E4" s="18">
        <v>497.2</v>
      </c>
      <c r="F4" s="18">
        <v>502.5</v>
      </c>
      <c r="G4" s="18">
        <v>940.60000000000014</v>
      </c>
      <c r="H4" s="18">
        <v>1073.5999999999999</v>
      </c>
      <c r="I4" s="18">
        <v>1110.5</v>
      </c>
      <c r="J4" s="18">
        <v>993</v>
      </c>
      <c r="K4" s="18">
        <v>-26.399999999999977</v>
      </c>
      <c r="L4" s="18">
        <v>-316</v>
      </c>
      <c r="M4" s="18">
        <v>-330</v>
      </c>
      <c r="N4" s="18">
        <v>-182.79999999999995</v>
      </c>
      <c r="O4" s="18">
        <v>-111.89999999999998</v>
      </c>
      <c r="P4" s="18">
        <v>46.5</v>
      </c>
      <c r="Q4" s="18">
        <v>101.5</v>
      </c>
      <c r="R4" s="18">
        <v>488.70000000000005</v>
      </c>
      <c r="S4" s="18">
        <v>784.3</v>
      </c>
      <c r="T4" s="18">
        <v>1530</v>
      </c>
      <c r="U4" s="18">
        <v>1556</v>
      </c>
      <c r="V4" s="18">
        <v>1547</v>
      </c>
      <c r="W4" s="18">
        <v>1574</v>
      </c>
      <c r="X4" s="18">
        <v>1548</v>
      </c>
      <c r="Y4" s="18">
        <v>1528</v>
      </c>
      <c r="Z4" s="19"/>
      <c r="AA4" s="111">
        <f>SUM(B4:Z4)</f>
        <v>16416.8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76.59</v>
      </c>
      <c r="D7" s="117">
        <v>69.41</v>
      </c>
      <c r="E7" s="117">
        <v>66.58</v>
      </c>
      <c r="F7" s="117">
        <v>67.63</v>
      </c>
      <c r="G7" s="117">
        <v>83.36</v>
      </c>
      <c r="H7" s="117">
        <v>99.66</v>
      </c>
      <c r="I7" s="117">
        <v>102.82</v>
      </c>
      <c r="J7" s="117">
        <v>90</v>
      </c>
      <c r="K7" s="117">
        <v>63.75</v>
      </c>
      <c r="L7" s="117">
        <v>76.03</v>
      </c>
      <c r="M7" s="117">
        <v>31.9</v>
      </c>
      <c r="N7" s="117">
        <v>29.5</v>
      </c>
      <c r="O7" s="117">
        <v>25</v>
      </c>
      <c r="P7" s="117">
        <v>26.93</v>
      </c>
      <c r="Q7" s="117">
        <v>35</v>
      </c>
      <c r="R7" s="117">
        <v>60</v>
      </c>
      <c r="S7" s="117">
        <v>77.84</v>
      </c>
      <c r="T7" s="117">
        <v>86.02</v>
      </c>
      <c r="U7" s="117">
        <v>87.68</v>
      </c>
      <c r="V7" s="117">
        <v>89.7</v>
      </c>
      <c r="W7" s="117">
        <v>83.59</v>
      </c>
      <c r="X7" s="117">
        <v>83.64</v>
      </c>
      <c r="Y7" s="117">
        <v>79.63</v>
      </c>
      <c r="Z7" s="118"/>
      <c r="AA7" s="119">
        <f>IF(SUM(B7:Z7)&lt;&gt;0,AVERAGEIF(B7:Z7,"&lt;&gt;"""),"")</f>
        <v>69.844166666666652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>
        <v>2.8</v>
      </c>
      <c r="F13" s="129"/>
      <c r="G13" s="129"/>
      <c r="H13" s="129"/>
      <c r="I13" s="129"/>
      <c r="J13" s="129"/>
      <c r="K13" s="129">
        <v>526.4</v>
      </c>
      <c r="L13" s="129">
        <v>816</v>
      </c>
      <c r="M13" s="129">
        <v>830</v>
      </c>
      <c r="N13" s="129">
        <v>682.8</v>
      </c>
      <c r="O13" s="129">
        <v>515.9</v>
      </c>
      <c r="P13" s="129">
        <v>453.5</v>
      </c>
      <c r="Q13" s="129">
        <v>30.4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3857.8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299.2</v>
      </c>
      <c r="C15" s="133"/>
      <c r="D15" s="133"/>
      <c r="E15" s="133"/>
      <c r="F15" s="133"/>
      <c r="G15" s="133">
        <v>87.3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184.2</v>
      </c>
      <c r="T15" s="133"/>
      <c r="U15" s="133"/>
      <c r="V15" s="133"/>
      <c r="W15" s="133"/>
      <c r="X15" s="133"/>
      <c r="Y15" s="133"/>
      <c r="Z15" s="131"/>
      <c r="AA15" s="132">
        <f t="shared" si="0"/>
        <v>570.70000000000005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299.2</v>
      </c>
      <c r="C16" s="135">
        <f t="shared" si="1"/>
        <v>0</v>
      </c>
      <c r="D16" s="135">
        <f t="shared" si="1"/>
        <v>0</v>
      </c>
      <c r="E16" s="135">
        <f t="shared" si="1"/>
        <v>2.8</v>
      </c>
      <c r="F16" s="135">
        <f t="shared" si="1"/>
        <v>0</v>
      </c>
      <c r="G16" s="135">
        <f t="shared" si="1"/>
        <v>87.3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526.4</v>
      </c>
      <c r="L16" s="135">
        <f t="shared" si="1"/>
        <v>816</v>
      </c>
      <c r="M16" s="135">
        <f t="shared" si="1"/>
        <v>830</v>
      </c>
      <c r="N16" s="135">
        <f t="shared" si="1"/>
        <v>682.8</v>
      </c>
      <c r="O16" s="135">
        <f t="shared" si="1"/>
        <v>515.9</v>
      </c>
      <c r="P16" s="135">
        <f t="shared" si="1"/>
        <v>453.5</v>
      </c>
      <c r="Q16" s="135">
        <f t="shared" si="1"/>
        <v>30.4</v>
      </c>
      <c r="R16" s="135">
        <f t="shared" si="1"/>
        <v>0</v>
      </c>
      <c r="S16" s="135">
        <f t="shared" si="1"/>
        <v>184.2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4428.4999999999991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768</v>
      </c>
      <c r="C21" s="129">
        <v>172</v>
      </c>
      <c r="D21" s="129">
        <v>172.3</v>
      </c>
      <c r="E21" s="129"/>
      <c r="F21" s="129">
        <v>2.5</v>
      </c>
      <c r="G21" s="129">
        <v>1027.9000000000001</v>
      </c>
      <c r="H21" s="129">
        <v>1063</v>
      </c>
      <c r="I21" s="129">
        <v>610.5</v>
      </c>
      <c r="J21" s="129">
        <v>493</v>
      </c>
      <c r="K21" s="129"/>
      <c r="L21" s="129"/>
      <c r="M21" s="129"/>
      <c r="N21" s="129"/>
      <c r="O21" s="129"/>
      <c r="P21" s="129"/>
      <c r="Q21" s="129"/>
      <c r="R21" s="129">
        <v>375.1</v>
      </c>
      <c r="S21" s="129">
        <v>968.5</v>
      </c>
      <c r="T21" s="129">
        <v>1030</v>
      </c>
      <c r="U21" s="129">
        <v>1056</v>
      </c>
      <c r="V21" s="129">
        <v>1047</v>
      </c>
      <c r="W21" s="129">
        <v>1074</v>
      </c>
      <c r="X21" s="129">
        <v>1048</v>
      </c>
      <c r="Y21" s="130">
        <v>1028</v>
      </c>
      <c r="Z21" s="131"/>
      <c r="AA21" s="132">
        <f t="shared" si="2"/>
        <v>11935.8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312.3</v>
      </c>
      <c r="D23" s="133">
        <v>437.1</v>
      </c>
      <c r="E23" s="133">
        <v>500</v>
      </c>
      <c r="F23" s="133">
        <v>500</v>
      </c>
      <c r="G23" s="133"/>
      <c r="H23" s="133">
        <v>10.6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404</v>
      </c>
      <c r="P23" s="133">
        <v>500</v>
      </c>
      <c r="Q23" s="133">
        <v>131.9</v>
      </c>
      <c r="R23" s="133">
        <v>113.6</v>
      </c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8909.5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768</v>
      </c>
      <c r="C24" s="135">
        <f t="shared" si="3"/>
        <v>484.3</v>
      </c>
      <c r="D24" s="135">
        <f t="shared" si="3"/>
        <v>609.40000000000009</v>
      </c>
      <c r="E24" s="135">
        <f t="shared" si="3"/>
        <v>500</v>
      </c>
      <c r="F24" s="135">
        <f t="shared" si="3"/>
        <v>502.5</v>
      </c>
      <c r="G24" s="135">
        <f t="shared" si="3"/>
        <v>1027.9000000000001</v>
      </c>
      <c r="H24" s="135">
        <f t="shared" si="3"/>
        <v>1073.5999999999999</v>
      </c>
      <c r="I24" s="135">
        <f t="shared" si="3"/>
        <v>1110.5</v>
      </c>
      <c r="J24" s="135">
        <f t="shared" si="3"/>
        <v>993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404</v>
      </c>
      <c r="P24" s="135">
        <f t="shared" si="3"/>
        <v>500</v>
      </c>
      <c r="Q24" s="135">
        <f t="shared" si="3"/>
        <v>131.9</v>
      </c>
      <c r="R24" s="135">
        <f t="shared" si="3"/>
        <v>488.70000000000005</v>
      </c>
      <c r="S24" s="135">
        <f t="shared" si="3"/>
        <v>968.5</v>
      </c>
      <c r="T24" s="135">
        <f t="shared" si="3"/>
        <v>1530</v>
      </c>
      <c r="U24" s="135">
        <f t="shared" si="3"/>
        <v>1556</v>
      </c>
      <c r="V24" s="135">
        <f t="shared" si="3"/>
        <v>1547</v>
      </c>
      <c r="W24" s="135">
        <f t="shared" si="3"/>
        <v>1574</v>
      </c>
      <c r="X24" s="135">
        <f t="shared" si="3"/>
        <v>1548</v>
      </c>
      <c r="Y24" s="135">
        <f t="shared" si="3"/>
        <v>1528</v>
      </c>
      <c r="Z24" s="136" t="str">
        <f t="shared" si="3"/>
        <v/>
      </c>
      <c r="AA24" s="90">
        <f t="shared" si="2"/>
        <v>20845.300000000003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2024-05-09T11:06:17Z</dcterms:created>
  <dcterms:modified xsi:type="dcterms:W3CDTF">2024-05-09T11:06:18Z</dcterms:modified>
</cp:coreProperties>
</file>