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<sst xmlns="http://schemas.openxmlformats.org/spreadsheetml/2006/main" count="117" uniqueCount="53">
  <si>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08/05/2024 14:07:42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</si>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</sst>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07-4214-BB66-C2B6894B99F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115.5</c:v>
                </c:pt>
                <c:pt idx="6">
                  <c:v>271</c:v>
                </c:pt>
                <c:pt idx="7">
                  <c:v>306</c:v>
                </c:pt>
                <c:pt idx="8">
                  <c:v>317</c:v>
                </c:pt>
                <c:pt idx="9">
                  <c:v>309</c:v>
                </c:pt>
                <c:pt idx="10">
                  <c:v>298</c:v>
                </c:pt>
                <c:pt idx="11">
                  <c:v>297</c:v>
                </c:pt>
                <c:pt idx="12">
                  <c:v>296</c:v>
                </c:pt>
                <c:pt idx="13">
                  <c:v>279</c:v>
                </c:pt>
                <c:pt idx="14">
                  <c:v>262</c:v>
                </c:pt>
                <c:pt idx="15">
                  <c:v>264</c:v>
                </c:pt>
                <c:pt idx="16">
                  <c:v>175</c:v>
                </c:pt>
                <c:pt idx="17">
                  <c:v>189</c:v>
                </c:pt>
                <c:pt idx="18">
                  <c:v>214</c:v>
                </c:pt>
                <c:pt idx="19">
                  <c:v>240</c:v>
                </c:pt>
                <c:pt idx="20">
                  <c:v>225</c:v>
                </c:pt>
                <c:pt idx="21">
                  <c:v>183</c:v>
                </c:pt>
                <c:pt idx="22">
                  <c:v>144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07-4214-BB66-C2B6894B99F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2530.643</c:v>
                </c:pt>
                <c:pt idx="1">
                  <c:v>2269.0370000000003</c:v>
                </c:pt>
                <c:pt idx="2">
                  <c:v>1991.9939999999999</c:v>
                </c:pt>
                <c:pt idx="3">
                  <c:v>1979.2670000000001</c:v>
                </c:pt>
                <c:pt idx="4">
                  <c:v>2251.172</c:v>
                </c:pt>
                <c:pt idx="5">
                  <c:v>2625.9059999999999</c:v>
                </c:pt>
                <c:pt idx="6">
                  <c:v>2701.0819999999999</c:v>
                </c:pt>
                <c:pt idx="7">
                  <c:v>2257.0129999999999</c:v>
                </c:pt>
                <c:pt idx="8">
                  <c:v>1705</c:v>
                </c:pt>
                <c:pt idx="9">
                  <c:v>1288</c:v>
                </c:pt>
                <c:pt idx="10">
                  <c:v>1043</c:v>
                </c:pt>
                <c:pt idx="11">
                  <c:v>1043</c:v>
                </c:pt>
                <c:pt idx="12">
                  <c:v>1043</c:v>
                </c:pt>
                <c:pt idx="13">
                  <c:v>1043</c:v>
                </c:pt>
                <c:pt idx="14">
                  <c:v>1043</c:v>
                </c:pt>
                <c:pt idx="15">
                  <c:v>1173</c:v>
                </c:pt>
                <c:pt idx="16">
                  <c:v>1533.5819999999999</c:v>
                </c:pt>
                <c:pt idx="17">
                  <c:v>1975</c:v>
                </c:pt>
                <c:pt idx="18">
                  <c:v>2451.029</c:v>
                </c:pt>
                <c:pt idx="19">
                  <c:v>2783.9940000000001</c:v>
                </c:pt>
                <c:pt idx="20">
                  <c:v>2818.1849999999999</c:v>
                </c:pt>
                <c:pt idx="21">
                  <c:v>2838.7539999999999</c:v>
                </c:pt>
                <c:pt idx="22">
                  <c:v>2774.1460000000002</c:v>
                </c:pt>
                <c:pt idx="23">
                  <c:v>2244.279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07-4214-BB66-C2B6894B99F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781.9</c:v>
                </c:pt>
                <c:pt idx="1">
                  <c:v>1067.0999999999999</c:v>
                </c:pt>
                <c:pt idx="2">
                  <c:v>1324.9</c:v>
                </c:pt>
                <c:pt idx="3">
                  <c:v>1334.9</c:v>
                </c:pt>
                <c:pt idx="4">
                  <c:v>1198</c:v>
                </c:pt>
                <c:pt idx="5">
                  <c:v>1191</c:v>
                </c:pt>
                <c:pt idx="6">
                  <c:v>698</c:v>
                </c:pt>
                <c:pt idx="7">
                  <c:v>718.2</c:v>
                </c:pt>
                <c:pt idx="8">
                  <c:v>844.1</c:v>
                </c:pt>
                <c:pt idx="9">
                  <c:v>1364.1</c:v>
                </c:pt>
                <c:pt idx="10">
                  <c:v>1299.4000000000001</c:v>
                </c:pt>
                <c:pt idx="11">
                  <c:v>1186.9000000000001</c:v>
                </c:pt>
                <c:pt idx="12">
                  <c:v>1217.3</c:v>
                </c:pt>
                <c:pt idx="13">
                  <c:v>886.3</c:v>
                </c:pt>
                <c:pt idx="14">
                  <c:v>1165.7</c:v>
                </c:pt>
                <c:pt idx="15">
                  <c:v>1362.8</c:v>
                </c:pt>
                <c:pt idx="16">
                  <c:v>1468.2</c:v>
                </c:pt>
                <c:pt idx="17">
                  <c:v>1386.9</c:v>
                </c:pt>
                <c:pt idx="18">
                  <c:v>693.4</c:v>
                </c:pt>
                <c:pt idx="19">
                  <c:v>666</c:v>
                </c:pt>
                <c:pt idx="20">
                  <c:v>786.3</c:v>
                </c:pt>
                <c:pt idx="21">
                  <c:v>666</c:v>
                </c:pt>
                <c:pt idx="22">
                  <c:v>655</c:v>
                </c:pt>
                <c:pt idx="23">
                  <c:v>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07-4214-BB66-C2B6894B99F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868.74799999999993</c:v>
                </c:pt>
                <c:pt idx="1">
                  <c:v>868.07099999999957</c:v>
                </c:pt>
                <c:pt idx="2">
                  <c:v>844.77399999999989</c:v>
                </c:pt>
                <c:pt idx="3">
                  <c:v>857.87800000000004</c:v>
                </c:pt>
                <c:pt idx="4">
                  <c:v>912.80400000000009</c:v>
                </c:pt>
                <c:pt idx="5">
                  <c:v>966.94899999999973</c:v>
                </c:pt>
                <c:pt idx="6">
                  <c:v>1209.7470000000001</c:v>
                </c:pt>
                <c:pt idx="7">
                  <c:v>1880.6050000000007</c:v>
                </c:pt>
                <c:pt idx="8">
                  <c:v>2689.998</c:v>
                </c:pt>
                <c:pt idx="9">
                  <c:v>3433.5640000000008</c:v>
                </c:pt>
                <c:pt idx="10">
                  <c:v>3908.6720000000009</c:v>
                </c:pt>
                <c:pt idx="11">
                  <c:v>4117.424</c:v>
                </c:pt>
                <c:pt idx="12">
                  <c:v>4081.6529999999998</c:v>
                </c:pt>
                <c:pt idx="13">
                  <c:v>3937.93</c:v>
                </c:pt>
                <c:pt idx="14">
                  <c:v>3607.6979999999994</c:v>
                </c:pt>
                <c:pt idx="15">
                  <c:v>3155.4240000000009</c:v>
                </c:pt>
                <c:pt idx="16">
                  <c:v>2639.6050000000009</c:v>
                </c:pt>
                <c:pt idx="17">
                  <c:v>2085.0529999999994</c:v>
                </c:pt>
                <c:pt idx="18">
                  <c:v>1753.1649999999993</c:v>
                </c:pt>
                <c:pt idx="19">
                  <c:v>1753.627</c:v>
                </c:pt>
                <c:pt idx="20">
                  <c:v>1893.1909999999996</c:v>
                </c:pt>
                <c:pt idx="21">
                  <c:v>2045.0090000000002</c:v>
                </c:pt>
                <c:pt idx="22">
                  <c:v>2123.4870000000001</c:v>
                </c:pt>
                <c:pt idx="23">
                  <c:v>2213.556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07-4214-BB66-C2B6894B99F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30</c:v>
                </c:pt>
                <c:pt idx="2">
                  <c:v>31</c:v>
                </c:pt>
                <c:pt idx="3">
                  <c:v>32</c:v>
                </c:pt>
                <c:pt idx="4">
                  <c:v>34</c:v>
                </c:pt>
                <c:pt idx="5">
                  <c:v>36</c:v>
                </c:pt>
                <c:pt idx="6">
                  <c:v>42</c:v>
                </c:pt>
                <c:pt idx="7">
                  <c:v>53</c:v>
                </c:pt>
                <c:pt idx="8">
                  <c:v>69</c:v>
                </c:pt>
                <c:pt idx="9">
                  <c:v>87</c:v>
                </c:pt>
                <c:pt idx="10">
                  <c:v>98</c:v>
                </c:pt>
                <c:pt idx="11">
                  <c:v>105</c:v>
                </c:pt>
                <c:pt idx="12">
                  <c:v>109</c:v>
                </c:pt>
                <c:pt idx="13">
                  <c:v>111</c:v>
                </c:pt>
                <c:pt idx="14">
                  <c:v>108</c:v>
                </c:pt>
                <c:pt idx="15">
                  <c:v>103</c:v>
                </c:pt>
                <c:pt idx="16">
                  <c:v>95</c:v>
                </c:pt>
                <c:pt idx="17">
                  <c:v>84</c:v>
                </c:pt>
                <c:pt idx="18">
                  <c:v>74</c:v>
                </c:pt>
                <c:pt idx="19">
                  <c:v>71</c:v>
                </c:pt>
                <c:pt idx="20">
                  <c:v>72</c:v>
                </c:pt>
                <c:pt idx="21">
                  <c:v>73</c:v>
                </c:pt>
                <c:pt idx="22">
                  <c:v>71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07-4214-BB66-C2B6894B99F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46</c:v>
                </c:pt>
                <c:pt idx="6">
                  <c:v>571</c:v>
                </c:pt>
                <c:pt idx="7">
                  <c:v>603</c:v>
                </c:pt>
                <c:pt idx="8">
                  <c:v>603</c:v>
                </c:pt>
                <c:pt idx="9">
                  <c:v>43</c:v>
                </c:pt>
                <c:pt idx="10">
                  <c:v>56</c:v>
                </c:pt>
                <c:pt idx="11">
                  <c:v>56</c:v>
                </c:pt>
                <c:pt idx="12">
                  <c:v>26</c:v>
                </c:pt>
                <c:pt idx="17">
                  <c:v>356</c:v>
                </c:pt>
                <c:pt idx="18">
                  <c:v>697</c:v>
                </c:pt>
                <c:pt idx="19">
                  <c:v>980</c:v>
                </c:pt>
                <c:pt idx="20">
                  <c:v>1018</c:v>
                </c:pt>
                <c:pt idx="21">
                  <c:v>629</c:v>
                </c:pt>
                <c:pt idx="22">
                  <c:v>376</c:v>
                </c:pt>
                <c:pt idx="23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07-4214-BB66-C2B6894B9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4467.838999999999</c:v>
                </c:pt>
                <c:pt idx="1">
                  <c:v>4318.7189999999991</c:v>
                </c:pt>
                <c:pt idx="2">
                  <c:v>4277.1280000000006</c:v>
                </c:pt>
                <c:pt idx="3">
                  <c:v>4288.5550000000021</c:v>
                </c:pt>
                <c:pt idx="4">
                  <c:v>4480.4939999999997</c:v>
                </c:pt>
                <c:pt idx="5">
                  <c:v>4981.4050000000007</c:v>
                </c:pt>
                <c:pt idx="6">
                  <c:v>5492.8289999999997</c:v>
                </c:pt>
                <c:pt idx="7">
                  <c:v>5817.8590000000013</c:v>
                </c:pt>
                <c:pt idx="8">
                  <c:v>6228.0979999999981</c:v>
                </c:pt>
                <c:pt idx="9">
                  <c:v>6524.6250000000018</c:v>
                </c:pt>
                <c:pt idx="10">
                  <c:v>6703.107</c:v>
                </c:pt>
                <c:pt idx="11">
                  <c:v>6805.3000000000011</c:v>
                </c:pt>
                <c:pt idx="12">
                  <c:v>6772.9249999999993</c:v>
                </c:pt>
                <c:pt idx="13">
                  <c:v>6257.2070000000012</c:v>
                </c:pt>
                <c:pt idx="14">
                  <c:v>6186.3540000000003</c:v>
                </c:pt>
                <c:pt idx="15">
                  <c:v>6058.1739999999991</c:v>
                </c:pt>
                <c:pt idx="16">
                  <c:v>5911.3389999999999</c:v>
                </c:pt>
                <c:pt idx="17">
                  <c:v>6075.9110000000001</c:v>
                </c:pt>
                <c:pt idx="18">
                  <c:v>5882.6350000000002</c:v>
                </c:pt>
                <c:pt idx="19">
                  <c:v>6494.6370000000015</c:v>
                </c:pt>
                <c:pt idx="20">
                  <c:v>6812.7089999999998</c:v>
                </c:pt>
                <c:pt idx="21">
                  <c:v>6434.7149999999992</c:v>
                </c:pt>
                <c:pt idx="22">
                  <c:v>6143.6330000000025</c:v>
                </c:pt>
                <c:pt idx="23">
                  <c:v>5583.8379999999988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07-4214-BB66-C2B6894B9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83.8</c:v>
                </c:pt>
                <c:pt idx="1">
                  <c:v>84</c:v>
                </c:pt>
                <c:pt idx="2">
                  <c:v>79.260000000000005</c:v>
                </c:pt>
                <c:pt idx="3">
                  <c:v>78.900000000000006</c:v>
                </c:pt>
                <c:pt idx="4">
                  <c:v>84.01</c:v>
                </c:pt>
                <c:pt idx="5">
                  <c:v>85.54</c:v>
                </c:pt>
                <c:pt idx="6">
                  <c:v>90.44</c:v>
                </c:pt>
                <c:pt idx="7">
                  <c:v>79.62</c:v>
                </c:pt>
                <c:pt idx="8">
                  <c:v>61.66</c:v>
                </c:pt>
                <c:pt idx="9">
                  <c:v>58.7</c:v>
                </c:pt>
                <c:pt idx="10">
                  <c:v>65.73</c:v>
                </c:pt>
                <c:pt idx="11">
                  <c:v>58.7</c:v>
                </c:pt>
                <c:pt idx="12">
                  <c:v>58.71</c:v>
                </c:pt>
                <c:pt idx="13">
                  <c:v>54.9</c:v>
                </c:pt>
                <c:pt idx="14">
                  <c:v>58.71</c:v>
                </c:pt>
                <c:pt idx="15">
                  <c:v>65.98</c:v>
                </c:pt>
                <c:pt idx="16">
                  <c:v>69.83</c:v>
                </c:pt>
                <c:pt idx="17">
                  <c:v>62.13</c:v>
                </c:pt>
                <c:pt idx="18">
                  <c:v>84.07</c:v>
                </c:pt>
                <c:pt idx="19">
                  <c:v>121.97</c:v>
                </c:pt>
                <c:pt idx="20">
                  <c:v>133.81</c:v>
                </c:pt>
                <c:pt idx="21">
                  <c:v>113.32</c:v>
                </c:pt>
                <c:pt idx="22">
                  <c:v>87.65</c:v>
                </c:pt>
                <c:pt idx="23">
                  <c:v>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07-4214-BB66-C2B6894B9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4467.7910000000002</v>
      </c>
      <c r="C4" s="18">
        <v>4318.7080000000005</v>
      </c>
      <c r="D4" s="18">
        <v>4277.1680000000006</v>
      </c>
      <c r="E4" s="18">
        <v>4288.5449999999992</v>
      </c>
      <c r="F4" s="18">
        <v>4480.4760000000015</v>
      </c>
      <c r="G4" s="18">
        <v>4981.3550000000005</v>
      </c>
      <c r="H4" s="18">
        <v>5492.828999999997</v>
      </c>
      <c r="I4" s="18">
        <v>5817.8179999999966</v>
      </c>
      <c r="J4" s="18">
        <v>6228.0980000000018</v>
      </c>
      <c r="K4" s="18">
        <v>6524.6640000000007</v>
      </c>
      <c r="L4" s="18">
        <v>6703.0720000000019</v>
      </c>
      <c r="M4" s="18">
        <v>6805.3239999999996</v>
      </c>
      <c r="N4" s="18">
        <v>6772.9530000000013</v>
      </c>
      <c r="O4" s="18">
        <v>6257.23</v>
      </c>
      <c r="P4" s="18">
        <v>6186.3979999999992</v>
      </c>
      <c r="Q4" s="18">
        <v>6058.2240000000002</v>
      </c>
      <c r="R4" s="18">
        <v>5911.3869999999988</v>
      </c>
      <c r="S4" s="18">
        <v>6075.9529999999995</v>
      </c>
      <c r="T4" s="18">
        <v>5882.5939999999982</v>
      </c>
      <c r="U4" s="18">
        <v>6494.621000000001</v>
      </c>
      <c r="V4" s="18">
        <v>6812.6760000000004</v>
      </c>
      <c r="W4" s="18">
        <v>6434.7629999999999</v>
      </c>
      <c r="X4" s="18">
        <v>6143.6330000000016</v>
      </c>
      <c r="Y4" s="18">
        <v>5583.835</v>
      </c>
      <c r="Z4" s="19"/>
      <c r="AA4" s="20">
        <f>SUM(B4:Z4)</f>
        <v>139000.11500000002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83.8</v>
      </c>
      <c r="C7" s="28">
        <v>84</v>
      </c>
      <c r="D7" s="28">
        <v>79.260000000000005</v>
      </c>
      <c r="E7" s="28">
        <v>78.900000000000006</v>
      </c>
      <c r="F7" s="28">
        <v>84.01</v>
      </c>
      <c r="G7" s="28">
        <v>85.54</v>
      </c>
      <c r="H7" s="28">
        <v>90.44</v>
      </c>
      <c r="I7" s="28">
        <v>79.62</v>
      </c>
      <c r="J7" s="28">
        <v>61.66</v>
      </c>
      <c r="K7" s="28">
        <v>58.7</v>
      </c>
      <c r="L7" s="28">
        <v>65.73</v>
      </c>
      <c r="M7" s="28">
        <v>58.7</v>
      </c>
      <c r="N7" s="28">
        <v>58.71</v>
      </c>
      <c r="O7" s="28">
        <v>54.9</v>
      </c>
      <c r="P7" s="28">
        <v>58.71</v>
      </c>
      <c r="Q7" s="28">
        <v>65.98</v>
      </c>
      <c r="R7" s="28">
        <v>69.83</v>
      </c>
      <c r="S7" s="28">
        <v>62.13</v>
      </c>
      <c r="T7" s="28">
        <v>84.07</v>
      </c>
      <c r="U7" s="28">
        <v>121.97</v>
      </c>
      <c r="V7" s="28">
        <v>133.81</v>
      </c>
      <c r="W7" s="28">
        <v>113.32</v>
      </c>
      <c r="X7" s="28">
        <v>87.65</v>
      </c>
      <c r="Y7" s="28">
        <v>83.4</v>
      </c>
      <c r="Z7" s="29"/>
      <c r="AA7" s="30">
        <f>IF(SUM(B7:Z7)&lt;&gt;0,AVERAGEIF(B7:Z7,"&lt;&gt;"""),"")</f>
        <v>79.368333333333339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115.5</v>
      </c>
      <c r="H11" s="47">
        <v>271</v>
      </c>
      <c r="I11" s="47">
        <v>306</v>
      </c>
      <c r="J11" s="47">
        <v>317</v>
      </c>
      <c r="K11" s="47">
        <v>309</v>
      </c>
      <c r="L11" s="47">
        <v>298</v>
      </c>
      <c r="M11" s="47">
        <v>297</v>
      </c>
      <c r="N11" s="47">
        <v>296</v>
      </c>
      <c r="O11" s="47">
        <v>279</v>
      </c>
      <c r="P11" s="47">
        <v>262</v>
      </c>
      <c r="Q11" s="47">
        <v>264</v>
      </c>
      <c r="R11" s="47">
        <v>175</v>
      </c>
      <c r="S11" s="47">
        <v>189</v>
      </c>
      <c r="T11" s="47">
        <v>214</v>
      </c>
      <c r="U11" s="47">
        <v>240</v>
      </c>
      <c r="V11" s="47">
        <v>225</v>
      </c>
      <c r="W11" s="47">
        <v>183</v>
      </c>
      <c r="X11" s="47">
        <v>144</v>
      </c>
      <c r="Y11" s="47">
        <v>112</v>
      </c>
      <c r="Z11" s="48"/>
      <c r="AA11" s="49">
        <f t="shared" si="0"/>
        <v>4919</v>
      </c>
    </row>
    <row r="12" spans="1:27" ht="24.95" customHeight="1" x14ac:dyDescent="0.2">
      <c r="A12" s="50" t="s">
        <v>8</v>
      </c>
      <c r="B12" s="51">
        <v>2530.643</v>
      </c>
      <c r="C12" s="52">
        <v>2269.0370000000003</v>
      </c>
      <c r="D12" s="52">
        <v>1991.9939999999999</v>
      </c>
      <c r="E12" s="52">
        <v>1979.2670000000001</v>
      </c>
      <c r="F12" s="52">
        <v>2251.172</v>
      </c>
      <c r="G12" s="52">
        <v>2625.9059999999999</v>
      </c>
      <c r="H12" s="52">
        <v>2701.0819999999999</v>
      </c>
      <c r="I12" s="52">
        <v>2257.0129999999999</v>
      </c>
      <c r="J12" s="52">
        <v>1705</v>
      </c>
      <c r="K12" s="52">
        <v>1288</v>
      </c>
      <c r="L12" s="52">
        <v>1043</v>
      </c>
      <c r="M12" s="52">
        <v>1043</v>
      </c>
      <c r="N12" s="52">
        <v>1043</v>
      </c>
      <c r="O12" s="52">
        <v>1043</v>
      </c>
      <c r="P12" s="52">
        <v>1043</v>
      </c>
      <c r="Q12" s="52">
        <v>1173</v>
      </c>
      <c r="R12" s="52">
        <v>1533.5819999999999</v>
      </c>
      <c r="S12" s="52">
        <v>1975</v>
      </c>
      <c r="T12" s="52">
        <v>2451.029</v>
      </c>
      <c r="U12" s="52">
        <v>2783.9940000000001</v>
      </c>
      <c r="V12" s="52">
        <v>2818.1849999999999</v>
      </c>
      <c r="W12" s="52">
        <v>2838.7539999999999</v>
      </c>
      <c r="X12" s="52">
        <v>2774.1460000000002</v>
      </c>
      <c r="Y12" s="52">
        <v>2244.279</v>
      </c>
      <c r="Z12" s="53"/>
      <c r="AA12" s="54">
        <f t="shared" si="0"/>
        <v>47406.082999999999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46</v>
      </c>
      <c r="H13" s="52">
        <v>571</v>
      </c>
      <c r="I13" s="52">
        <v>603</v>
      </c>
      <c r="J13" s="52">
        <v>603</v>
      </c>
      <c r="K13" s="52">
        <v>43</v>
      </c>
      <c r="L13" s="52">
        <v>56</v>
      </c>
      <c r="M13" s="52">
        <v>56</v>
      </c>
      <c r="N13" s="52">
        <v>26</v>
      </c>
      <c r="O13" s="52"/>
      <c r="P13" s="52"/>
      <c r="Q13" s="52"/>
      <c r="R13" s="52"/>
      <c r="S13" s="52">
        <v>356</v>
      </c>
      <c r="T13" s="52">
        <v>697</v>
      </c>
      <c r="U13" s="52">
        <v>980</v>
      </c>
      <c r="V13" s="52">
        <v>1018</v>
      </c>
      <c r="W13" s="52">
        <v>629</v>
      </c>
      <c r="X13" s="52">
        <v>376</v>
      </c>
      <c r="Y13" s="52">
        <v>260</v>
      </c>
      <c r="Z13" s="53"/>
      <c r="AA13" s="54">
        <f t="shared" si="0"/>
        <v>6320</v>
      </c>
    </row>
    <row r="14" spans="1:27" ht="24.95" customHeight="1" x14ac:dyDescent="0.2">
      <c r="A14" s="55" t="s">
        <v>10</v>
      </c>
      <c r="B14" s="56">
        <v>868.74799999999993</v>
      </c>
      <c r="C14" s="57">
        <v>868.07099999999957</v>
      </c>
      <c r="D14" s="57">
        <v>844.77399999999989</v>
      </c>
      <c r="E14" s="57">
        <v>857.87800000000004</v>
      </c>
      <c r="F14" s="57">
        <v>912.80400000000009</v>
      </c>
      <c r="G14" s="57">
        <v>966.94899999999973</v>
      </c>
      <c r="H14" s="57">
        <v>1209.7470000000001</v>
      </c>
      <c r="I14" s="57">
        <v>1880.6050000000007</v>
      </c>
      <c r="J14" s="57">
        <v>2689.998</v>
      </c>
      <c r="K14" s="57">
        <v>3433.5640000000008</v>
      </c>
      <c r="L14" s="57">
        <v>3908.6720000000009</v>
      </c>
      <c r="M14" s="57">
        <v>4117.424</v>
      </c>
      <c r="N14" s="57">
        <v>4081.6529999999998</v>
      </c>
      <c r="O14" s="57">
        <v>3937.93</v>
      </c>
      <c r="P14" s="57">
        <v>3607.6979999999994</v>
      </c>
      <c r="Q14" s="57">
        <v>3155.4240000000009</v>
      </c>
      <c r="R14" s="57">
        <v>2639.6050000000009</v>
      </c>
      <c r="S14" s="57">
        <v>2085.0529999999994</v>
      </c>
      <c r="T14" s="57">
        <v>1753.1649999999993</v>
      </c>
      <c r="U14" s="57">
        <v>1753.627</v>
      </c>
      <c r="V14" s="57">
        <v>1893.1909999999996</v>
      </c>
      <c r="W14" s="57">
        <v>2045.0090000000002</v>
      </c>
      <c r="X14" s="57">
        <v>2123.4870000000001</v>
      </c>
      <c r="Y14" s="57">
        <v>2213.556</v>
      </c>
      <c r="Z14" s="58"/>
      <c r="AA14" s="59">
        <f t="shared" si="0"/>
        <v>53848.631999999998</v>
      </c>
    </row>
    <row r="15" spans="1:27" ht="24.95" customHeight="1" x14ac:dyDescent="0.2">
      <c r="A15" s="55" t="s">
        <v>11</v>
      </c>
      <c r="B15" s="56">
        <v>32</v>
      </c>
      <c r="C15" s="57">
        <v>30</v>
      </c>
      <c r="D15" s="57">
        <v>31</v>
      </c>
      <c r="E15" s="57">
        <v>32</v>
      </c>
      <c r="F15" s="57">
        <v>34</v>
      </c>
      <c r="G15" s="57">
        <v>36</v>
      </c>
      <c r="H15" s="57">
        <v>42</v>
      </c>
      <c r="I15" s="57">
        <v>53</v>
      </c>
      <c r="J15" s="57">
        <v>69</v>
      </c>
      <c r="K15" s="57">
        <v>87</v>
      </c>
      <c r="L15" s="57">
        <v>98</v>
      </c>
      <c r="M15" s="57">
        <v>105</v>
      </c>
      <c r="N15" s="57">
        <v>109</v>
      </c>
      <c r="O15" s="57">
        <v>111</v>
      </c>
      <c r="P15" s="57">
        <v>108</v>
      </c>
      <c r="Q15" s="57">
        <v>103</v>
      </c>
      <c r="R15" s="57">
        <v>95</v>
      </c>
      <c r="S15" s="57">
        <v>84</v>
      </c>
      <c r="T15" s="57">
        <v>74</v>
      </c>
      <c r="U15" s="57">
        <v>71</v>
      </c>
      <c r="V15" s="57">
        <v>72</v>
      </c>
      <c r="W15" s="57">
        <v>73</v>
      </c>
      <c r="X15" s="57">
        <v>71</v>
      </c>
      <c r="Y15" s="57">
        <v>68</v>
      </c>
      <c r="Z15" s="58"/>
      <c r="AA15" s="59">
        <f t="shared" si="0"/>
        <v>1688</v>
      </c>
    </row>
    <row r="16" spans="1:27" ht="30" customHeight="1" thickBot="1" x14ac:dyDescent="0.25">
      <c r="A16" s="60" t="s">
        <v>12</v>
      </c>
      <c r="B16" s="61">
        <f>IF(LEN(B$2)&gt;0,SUM(B10:B15),"")</f>
        <v>3685.8910000000001</v>
      </c>
      <c r="C16" s="62">
        <f t="shared" ref="C16:Z16" si="1">IF(LEN(C$2)&gt;0,SUM(C10:C15),"")</f>
        <v>3251.6079999999997</v>
      </c>
      <c r="D16" s="62">
        <f t="shared" si="1"/>
        <v>2952.2679999999996</v>
      </c>
      <c r="E16" s="62">
        <f t="shared" si="1"/>
        <v>2953.645</v>
      </c>
      <c r="F16" s="62">
        <f t="shared" si="1"/>
        <v>3282.4760000000001</v>
      </c>
      <c r="G16" s="62">
        <f t="shared" si="1"/>
        <v>3790.3549999999996</v>
      </c>
      <c r="H16" s="62">
        <f t="shared" si="1"/>
        <v>4794.8289999999997</v>
      </c>
      <c r="I16" s="62">
        <f t="shared" si="1"/>
        <v>5099.6180000000004</v>
      </c>
      <c r="J16" s="62">
        <f t="shared" si="1"/>
        <v>5383.9979999999996</v>
      </c>
      <c r="K16" s="62">
        <f t="shared" si="1"/>
        <v>5160.5640000000003</v>
      </c>
      <c r="L16" s="62">
        <f t="shared" si="1"/>
        <v>5403.6720000000005</v>
      </c>
      <c r="M16" s="62">
        <f t="shared" si="1"/>
        <v>5618.424</v>
      </c>
      <c r="N16" s="62">
        <f t="shared" si="1"/>
        <v>5555.6530000000002</v>
      </c>
      <c r="O16" s="62">
        <f t="shared" si="1"/>
        <v>5370.93</v>
      </c>
      <c r="P16" s="62">
        <f t="shared" si="1"/>
        <v>5020.6979999999994</v>
      </c>
      <c r="Q16" s="62">
        <f t="shared" si="1"/>
        <v>4695.4240000000009</v>
      </c>
      <c r="R16" s="62">
        <f t="shared" si="1"/>
        <v>4443.1870000000008</v>
      </c>
      <c r="S16" s="62">
        <f t="shared" si="1"/>
        <v>4689.0529999999999</v>
      </c>
      <c r="T16" s="62">
        <f t="shared" si="1"/>
        <v>5189.1939999999995</v>
      </c>
      <c r="U16" s="62">
        <f t="shared" si="1"/>
        <v>5828.6210000000001</v>
      </c>
      <c r="V16" s="62">
        <f t="shared" si="1"/>
        <v>6026.3759999999993</v>
      </c>
      <c r="W16" s="62">
        <f t="shared" si="1"/>
        <v>5768.7629999999999</v>
      </c>
      <c r="X16" s="62">
        <f t="shared" si="1"/>
        <v>5488.6329999999998</v>
      </c>
      <c r="Y16" s="62">
        <f t="shared" si="1"/>
        <v>4897.835</v>
      </c>
      <c r="Z16" s="63" t="str">
        <f t="shared" si="1"/>
        <v/>
      </c>
      <c r="AA16" s="64">
        <f>SUM(AA10:AA15)</f>
        <v>114351.715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827.5</v>
      </c>
      <c r="C28" s="72">
        <v>819.5</v>
      </c>
      <c r="D28" s="72">
        <v>829.5</v>
      </c>
      <c r="E28" s="72">
        <v>836.5</v>
      </c>
      <c r="F28" s="72">
        <v>833.5</v>
      </c>
      <c r="G28" s="72">
        <v>944.5</v>
      </c>
      <c r="H28" s="72">
        <v>1810</v>
      </c>
      <c r="I28" s="72">
        <v>2158</v>
      </c>
      <c r="J28" s="72">
        <v>2509</v>
      </c>
      <c r="K28" s="72">
        <v>2236</v>
      </c>
      <c r="L28" s="72">
        <v>2466</v>
      </c>
      <c r="M28" s="72">
        <v>2585</v>
      </c>
      <c r="N28" s="72">
        <v>2572</v>
      </c>
      <c r="O28" s="72">
        <v>2469</v>
      </c>
      <c r="P28" s="72">
        <v>2341</v>
      </c>
      <c r="Q28" s="72">
        <v>2195</v>
      </c>
      <c r="R28" s="72">
        <v>1932</v>
      </c>
      <c r="S28" s="72">
        <v>2088</v>
      </c>
      <c r="T28" s="72">
        <v>2279</v>
      </c>
      <c r="U28" s="72">
        <v>2515</v>
      </c>
      <c r="V28" s="72">
        <v>2595</v>
      </c>
      <c r="W28" s="72">
        <v>2287</v>
      </c>
      <c r="X28" s="72">
        <v>2140</v>
      </c>
      <c r="Y28" s="72">
        <v>2094.9</v>
      </c>
      <c r="Z28" s="73"/>
      <c r="AA28" s="74">
        <f>SUM(B28:Z28)</f>
        <v>46362.9</v>
      </c>
    </row>
    <row r="29" spans="1:27" ht="24.95" customHeight="1" x14ac:dyDescent="0.2">
      <c r="A29" s="75" t="s">
        <v>23</v>
      </c>
      <c r="B29" s="76">
        <v>1530.3910000000001</v>
      </c>
      <c r="C29" s="77">
        <v>1552.1079999999999</v>
      </c>
      <c r="D29" s="77">
        <v>1272.768</v>
      </c>
      <c r="E29" s="77">
        <v>1267.145</v>
      </c>
      <c r="F29" s="77">
        <v>1596.9760000000001</v>
      </c>
      <c r="G29" s="77">
        <v>1636.855</v>
      </c>
      <c r="H29" s="77">
        <v>1662.829</v>
      </c>
      <c r="I29" s="77">
        <v>1621.6179999999999</v>
      </c>
      <c r="J29" s="77">
        <v>1895.998</v>
      </c>
      <c r="K29" s="77">
        <v>2372.5639999999999</v>
      </c>
      <c r="L29" s="77">
        <v>2642.672</v>
      </c>
      <c r="M29" s="77">
        <v>2737.424</v>
      </c>
      <c r="N29" s="77">
        <v>2684.6529999999998</v>
      </c>
      <c r="O29" s="77">
        <v>2577.9299999999998</v>
      </c>
      <c r="P29" s="77">
        <v>2346.6979999999999</v>
      </c>
      <c r="Q29" s="77">
        <v>2057.424</v>
      </c>
      <c r="R29" s="77">
        <v>1709.1869999999999</v>
      </c>
      <c r="S29" s="77">
        <v>1340.0530000000001</v>
      </c>
      <c r="T29" s="77">
        <v>1315.194</v>
      </c>
      <c r="U29" s="77">
        <v>1731.6210000000001</v>
      </c>
      <c r="V29" s="77">
        <v>1849.376</v>
      </c>
      <c r="W29" s="77">
        <v>1899.7629999999999</v>
      </c>
      <c r="X29" s="77">
        <v>1755.633</v>
      </c>
      <c r="Y29" s="77">
        <v>1908.9349999999999</v>
      </c>
      <c r="Z29" s="78"/>
      <c r="AA29" s="79">
        <f>SUM(B29:Z29)</f>
        <v>44965.814999999995</v>
      </c>
    </row>
    <row r="30" spans="1:27" ht="24.95" customHeight="1" x14ac:dyDescent="0.2">
      <c r="A30" s="82" t="s">
        <v>24</v>
      </c>
      <c r="B30" s="80">
        <v>2025</v>
      </c>
      <c r="C30" s="81">
        <v>1580</v>
      </c>
      <c r="D30" s="81">
        <v>1550</v>
      </c>
      <c r="E30" s="81">
        <v>1550</v>
      </c>
      <c r="F30" s="81">
        <v>1550</v>
      </c>
      <c r="G30" s="81">
        <v>1900</v>
      </c>
      <c r="H30" s="81">
        <v>2020</v>
      </c>
      <c r="I30" s="81">
        <v>2020</v>
      </c>
      <c r="J30" s="81">
        <v>1650</v>
      </c>
      <c r="K30" s="81">
        <v>1233</v>
      </c>
      <c r="L30" s="81">
        <v>988</v>
      </c>
      <c r="M30" s="81">
        <v>988</v>
      </c>
      <c r="N30" s="81">
        <v>988</v>
      </c>
      <c r="O30" s="81">
        <v>988</v>
      </c>
      <c r="P30" s="81">
        <v>988</v>
      </c>
      <c r="Q30" s="81">
        <v>1118</v>
      </c>
      <c r="R30" s="81">
        <v>1470</v>
      </c>
      <c r="S30" s="81">
        <v>1920</v>
      </c>
      <c r="T30" s="81">
        <v>2248</v>
      </c>
      <c r="U30" s="81">
        <v>2248</v>
      </c>
      <c r="V30" s="81">
        <v>2248</v>
      </c>
      <c r="W30" s="81">
        <v>2248</v>
      </c>
      <c r="X30" s="81">
        <v>2248</v>
      </c>
      <c r="Y30" s="81">
        <v>1580</v>
      </c>
      <c r="Z30" s="83"/>
      <c r="AA30" s="84">
        <f>SUM(B30:Z30)</f>
        <v>39346</v>
      </c>
    </row>
    <row r="31" spans="1:27" ht="30" customHeight="1" thickBot="1" x14ac:dyDescent="0.25">
      <c r="A31" s="60" t="s">
        <v>25</v>
      </c>
      <c r="B31" s="61">
        <f>IF(LEN(B$2)&gt;0,SUM(B28:B30),"")</f>
        <v>4382.8909999999996</v>
      </c>
      <c r="C31" s="62">
        <f t="shared" ref="C31:Z31" si="4">IF(LEN(C$2)&gt;0,SUM(C28:C30),"")</f>
        <v>3951.6080000000002</v>
      </c>
      <c r="D31" s="62">
        <f t="shared" si="4"/>
        <v>3652.268</v>
      </c>
      <c r="E31" s="62">
        <f t="shared" si="4"/>
        <v>3653.645</v>
      </c>
      <c r="F31" s="62">
        <f t="shared" si="4"/>
        <v>3980.4760000000001</v>
      </c>
      <c r="G31" s="62">
        <f t="shared" si="4"/>
        <v>4481.3549999999996</v>
      </c>
      <c r="H31" s="62">
        <f t="shared" si="4"/>
        <v>5492.8289999999997</v>
      </c>
      <c r="I31" s="62">
        <f t="shared" si="4"/>
        <v>5799.6180000000004</v>
      </c>
      <c r="J31" s="62">
        <f t="shared" si="4"/>
        <v>6054.9979999999996</v>
      </c>
      <c r="K31" s="62">
        <f t="shared" si="4"/>
        <v>5841.5640000000003</v>
      </c>
      <c r="L31" s="62">
        <f t="shared" si="4"/>
        <v>6096.6720000000005</v>
      </c>
      <c r="M31" s="62">
        <f t="shared" si="4"/>
        <v>6310.424</v>
      </c>
      <c r="N31" s="62">
        <f t="shared" si="4"/>
        <v>6244.6530000000002</v>
      </c>
      <c r="O31" s="62">
        <f t="shared" si="4"/>
        <v>6034.93</v>
      </c>
      <c r="P31" s="62">
        <f t="shared" si="4"/>
        <v>5675.6980000000003</v>
      </c>
      <c r="Q31" s="62">
        <f t="shared" si="4"/>
        <v>5370.424</v>
      </c>
      <c r="R31" s="62">
        <f t="shared" si="4"/>
        <v>5111.1869999999999</v>
      </c>
      <c r="S31" s="62">
        <f t="shared" si="4"/>
        <v>5348.0529999999999</v>
      </c>
      <c r="T31" s="62">
        <f t="shared" si="4"/>
        <v>5842.1939999999995</v>
      </c>
      <c r="U31" s="62">
        <f t="shared" si="4"/>
        <v>6494.6210000000001</v>
      </c>
      <c r="V31" s="62">
        <f t="shared" si="4"/>
        <v>6692.3760000000002</v>
      </c>
      <c r="W31" s="62">
        <f t="shared" si="4"/>
        <v>6434.7629999999999</v>
      </c>
      <c r="X31" s="62">
        <f t="shared" si="4"/>
        <v>6143.6329999999998</v>
      </c>
      <c r="Y31" s="62">
        <f t="shared" si="4"/>
        <v>5583.835</v>
      </c>
      <c r="Z31" s="63" t="str">
        <f t="shared" si="4"/>
        <v/>
      </c>
      <c r="AA31" s="64">
        <f>SUM(AA28:AA30)</f>
        <v>130674.715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292</v>
      </c>
      <c r="C34" s="95">
        <v>295</v>
      </c>
      <c r="D34" s="95">
        <v>295</v>
      </c>
      <c r="E34" s="95">
        <v>295</v>
      </c>
      <c r="F34" s="95">
        <v>293</v>
      </c>
      <c r="G34" s="95">
        <v>287</v>
      </c>
      <c r="H34" s="95">
        <v>295</v>
      </c>
      <c r="I34" s="95">
        <v>295</v>
      </c>
      <c r="J34" s="95">
        <v>295</v>
      </c>
      <c r="K34" s="95">
        <v>295</v>
      </c>
      <c r="L34" s="95">
        <v>297</v>
      </c>
      <c r="M34" s="95">
        <v>297</v>
      </c>
      <c r="N34" s="95">
        <v>297</v>
      </c>
      <c r="O34" s="95">
        <v>297</v>
      </c>
      <c r="P34" s="95">
        <v>297</v>
      </c>
      <c r="Q34" s="95">
        <v>295</v>
      </c>
      <c r="R34" s="95">
        <v>281</v>
      </c>
      <c r="S34" s="95">
        <v>281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281</v>
      </c>
      <c r="Z34" s="96"/>
      <c r="AA34" s="74">
        <f t="shared" ref="AA34:AA39" si="5">SUM(B34:Z34)</f>
        <v>6810</v>
      </c>
    </row>
    <row r="35" spans="1:27" ht="24.95" customHeight="1" x14ac:dyDescent="0.2">
      <c r="A35" s="97" t="s">
        <v>28</v>
      </c>
      <c r="B35" s="98">
        <v>350</v>
      </c>
      <c r="C35" s="99">
        <v>350</v>
      </c>
      <c r="D35" s="99">
        <v>350</v>
      </c>
      <c r="E35" s="99">
        <v>350</v>
      </c>
      <c r="F35" s="99">
        <v>350</v>
      </c>
      <c r="G35" s="99">
        <v>349</v>
      </c>
      <c r="H35" s="99">
        <v>348</v>
      </c>
      <c r="I35" s="99">
        <v>350</v>
      </c>
      <c r="J35" s="99">
        <v>350</v>
      </c>
      <c r="K35" s="99">
        <v>350</v>
      </c>
      <c r="L35" s="99">
        <v>350</v>
      </c>
      <c r="M35" s="99">
        <v>340</v>
      </c>
      <c r="N35" s="99">
        <v>346</v>
      </c>
      <c r="O35" s="99">
        <v>350</v>
      </c>
      <c r="P35" s="99">
        <v>341</v>
      </c>
      <c r="Q35" s="99">
        <v>338</v>
      </c>
      <c r="R35" s="99">
        <v>345</v>
      </c>
      <c r="S35" s="99">
        <v>346</v>
      </c>
      <c r="T35" s="99">
        <v>348</v>
      </c>
      <c r="U35" s="99">
        <v>361</v>
      </c>
      <c r="V35" s="99">
        <v>361</v>
      </c>
      <c r="W35" s="99">
        <v>361</v>
      </c>
      <c r="X35" s="99">
        <v>350</v>
      </c>
      <c r="Y35" s="99">
        <v>350</v>
      </c>
      <c r="Z35" s="100"/>
      <c r="AA35" s="79">
        <f t="shared" si="5"/>
        <v>8384</v>
      </c>
    </row>
    <row r="36" spans="1:27" ht="24.95" customHeight="1" x14ac:dyDescent="0.2">
      <c r="A36" s="97" t="s">
        <v>29</v>
      </c>
      <c r="B36" s="98">
        <v>89.9</v>
      </c>
      <c r="C36" s="99">
        <v>372.1</v>
      </c>
      <c r="D36" s="99">
        <v>629.9</v>
      </c>
      <c r="E36" s="99">
        <v>639.9</v>
      </c>
      <c r="F36" s="99">
        <v>5</v>
      </c>
      <c r="G36" s="99">
        <v>5</v>
      </c>
      <c r="H36" s="99">
        <v>5</v>
      </c>
      <c r="I36" s="99">
        <v>23.2</v>
      </c>
      <c r="J36" s="99">
        <v>178.1</v>
      </c>
      <c r="K36" s="99">
        <v>688.1</v>
      </c>
      <c r="L36" s="99">
        <v>611.4</v>
      </c>
      <c r="M36" s="99">
        <v>499.9</v>
      </c>
      <c r="N36" s="99">
        <v>533.29999999999995</v>
      </c>
      <c r="O36" s="99">
        <v>227.3</v>
      </c>
      <c r="P36" s="99">
        <v>515.70000000000005</v>
      </c>
      <c r="Q36" s="99">
        <v>692.8</v>
      </c>
      <c r="R36" s="99">
        <v>805.2</v>
      </c>
      <c r="S36" s="99">
        <v>732.9</v>
      </c>
      <c r="T36" s="99">
        <v>45.4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7325.0999999999995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21</v>
      </c>
      <c r="K37" s="99">
        <v>31</v>
      </c>
      <c r="L37" s="99">
        <v>41</v>
      </c>
      <c r="M37" s="99">
        <v>50</v>
      </c>
      <c r="N37" s="99">
        <v>41</v>
      </c>
      <c r="O37" s="99">
        <v>12</v>
      </c>
      <c r="P37" s="99">
        <v>12</v>
      </c>
      <c r="Q37" s="99">
        <v>37</v>
      </c>
      <c r="R37" s="99">
        <v>37</v>
      </c>
      <c r="S37" s="99">
        <v>27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1009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500</v>
      </c>
      <c r="G38" s="99">
        <v>500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120.3</v>
      </c>
      <c r="W38" s="99"/>
      <c r="X38" s="99"/>
      <c r="Y38" s="99"/>
      <c r="Z38" s="100"/>
      <c r="AA38" s="79">
        <f t="shared" si="5"/>
        <v>1120.3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781.9</v>
      </c>
      <c r="C39" s="88">
        <f t="shared" si="6"/>
        <v>1067.0999999999999</v>
      </c>
      <c r="D39" s="88">
        <f t="shared" si="6"/>
        <v>1324.9</v>
      </c>
      <c r="E39" s="88">
        <f t="shared" si="6"/>
        <v>1334.9</v>
      </c>
      <c r="F39" s="88">
        <f t="shared" si="6"/>
        <v>1198</v>
      </c>
      <c r="G39" s="88">
        <f t="shared" si="6"/>
        <v>1191</v>
      </c>
      <c r="H39" s="88">
        <f t="shared" si="6"/>
        <v>698</v>
      </c>
      <c r="I39" s="88">
        <f t="shared" si="6"/>
        <v>718.2</v>
      </c>
      <c r="J39" s="88">
        <f t="shared" si="6"/>
        <v>844.1</v>
      </c>
      <c r="K39" s="88">
        <f t="shared" si="6"/>
        <v>1364.1</v>
      </c>
      <c r="L39" s="88">
        <f t="shared" si="6"/>
        <v>1299.4000000000001</v>
      </c>
      <c r="M39" s="88">
        <f t="shared" si="6"/>
        <v>1186.9000000000001</v>
      </c>
      <c r="N39" s="88">
        <f t="shared" si="6"/>
        <v>1217.3</v>
      </c>
      <c r="O39" s="88">
        <f t="shared" si="6"/>
        <v>886.3</v>
      </c>
      <c r="P39" s="88">
        <f t="shared" si="6"/>
        <v>1165.7</v>
      </c>
      <c r="Q39" s="88">
        <f t="shared" si="6"/>
        <v>1362.8</v>
      </c>
      <c r="R39" s="88">
        <f t="shared" si="6"/>
        <v>1468.2</v>
      </c>
      <c r="S39" s="88">
        <f t="shared" si="6"/>
        <v>1386.9</v>
      </c>
      <c r="T39" s="88">
        <f t="shared" si="6"/>
        <v>693.4</v>
      </c>
      <c r="U39" s="88">
        <f t="shared" si="6"/>
        <v>666</v>
      </c>
      <c r="V39" s="88">
        <f t="shared" si="6"/>
        <v>786.3</v>
      </c>
      <c r="W39" s="88">
        <f t="shared" si="6"/>
        <v>666</v>
      </c>
      <c r="X39" s="88">
        <f t="shared" si="6"/>
        <v>655</v>
      </c>
      <c r="Y39" s="88">
        <f t="shared" si="6"/>
        <v>686</v>
      </c>
      <c r="Z39" s="89" t="str">
        <f t="shared" si="6"/>
        <v/>
      </c>
      <c r="AA39" s="90">
        <f t="shared" si="5"/>
        <v>24648.400000000001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84.9</v>
      </c>
      <c r="C44" s="99">
        <v>367.1</v>
      </c>
      <c r="D44" s="99">
        <v>624.9</v>
      </c>
      <c r="E44" s="99">
        <v>634.9</v>
      </c>
      <c r="F44" s="99"/>
      <c r="G44" s="99"/>
      <c r="H44" s="99"/>
      <c r="I44" s="99">
        <v>18.2</v>
      </c>
      <c r="J44" s="99">
        <v>173.1</v>
      </c>
      <c r="K44" s="99">
        <v>683.1</v>
      </c>
      <c r="L44" s="99">
        <v>606.4</v>
      </c>
      <c r="M44" s="99">
        <v>494.9</v>
      </c>
      <c r="N44" s="99">
        <v>528.29999999999995</v>
      </c>
      <c r="O44" s="99">
        <v>222.3</v>
      </c>
      <c r="P44" s="99">
        <v>510.7</v>
      </c>
      <c r="Q44" s="99">
        <v>687.8</v>
      </c>
      <c r="R44" s="99">
        <v>800.2</v>
      </c>
      <c r="S44" s="99">
        <v>727.9</v>
      </c>
      <c r="T44" s="99">
        <v>40.4</v>
      </c>
      <c r="U44" s="99"/>
      <c r="V44" s="99"/>
      <c r="W44" s="99"/>
      <c r="X44" s="99"/>
      <c r="Y44" s="99"/>
      <c r="Z44" s="100"/>
      <c r="AA44" s="79">
        <f t="shared" si="7"/>
        <v>7205.0999999999995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500</v>
      </c>
      <c r="G46" s="99">
        <v>500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120.3</v>
      </c>
      <c r="W46" s="99"/>
      <c r="X46" s="99"/>
      <c r="Y46" s="99"/>
      <c r="Z46" s="100"/>
      <c r="AA46" s="79">
        <f t="shared" si="7"/>
        <v>1120.3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84.9</v>
      </c>
      <c r="C48" s="88">
        <f t="shared" ref="C48:Z48" si="8">IF(LEN(C$2)&gt;0,SUM(C42:C47),"")</f>
        <v>367.1</v>
      </c>
      <c r="D48" s="88">
        <f t="shared" si="8"/>
        <v>624.9</v>
      </c>
      <c r="E48" s="88">
        <f t="shared" si="8"/>
        <v>634.9</v>
      </c>
      <c r="F48" s="88">
        <f t="shared" si="8"/>
        <v>500</v>
      </c>
      <c r="G48" s="88">
        <f t="shared" si="8"/>
        <v>500</v>
      </c>
      <c r="H48" s="88">
        <f t="shared" si="8"/>
        <v>0</v>
      </c>
      <c r="I48" s="88">
        <f t="shared" si="8"/>
        <v>18.2</v>
      </c>
      <c r="J48" s="88">
        <f t="shared" si="8"/>
        <v>173.1</v>
      </c>
      <c r="K48" s="88">
        <f t="shared" si="8"/>
        <v>683.1</v>
      </c>
      <c r="L48" s="88">
        <f t="shared" si="8"/>
        <v>606.4</v>
      </c>
      <c r="M48" s="88">
        <f t="shared" si="8"/>
        <v>494.9</v>
      </c>
      <c r="N48" s="88">
        <f t="shared" si="8"/>
        <v>528.29999999999995</v>
      </c>
      <c r="O48" s="88">
        <f t="shared" si="8"/>
        <v>222.3</v>
      </c>
      <c r="P48" s="88">
        <f t="shared" si="8"/>
        <v>510.7</v>
      </c>
      <c r="Q48" s="88">
        <f t="shared" si="8"/>
        <v>687.8</v>
      </c>
      <c r="R48" s="88">
        <f t="shared" si="8"/>
        <v>800.2</v>
      </c>
      <c r="S48" s="88">
        <f t="shared" si="8"/>
        <v>727.9</v>
      </c>
      <c r="T48" s="88">
        <f t="shared" si="8"/>
        <v>40.4</v>
      </c>
      <c r="U48" s="88">
        <f t="shared" si="8"/>
        <v>0</v>
      </c>
      <c r="V48" s="88">
        <f t="shared" si="8"/>
        <v>120.3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8325.3999999999978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4467.7910000000002</v>
      </c>
      <c r="C51" s="88">
        <f t="shared" si="10"/>
        <v>4318.7079999999996</v>
      </c>
      <c r="D51" s="88">
        <f t="shared" si="10"/>
        <v>4277.1679999999997</v>
      </c>
      <c r="E51" s="88">
        <f t="shared" si="10"/>
        <v>4288.5450000000001</v>
      </c>
      <c r="F51" s="88">
        <f t="shared" si="10"/>
        <v>4480.4760000000006</v>
      </c>
      <c r="G51" s="88">
        <f t="shared" si="10"/>
        <v>4981.3549999999996</v>
      </c>
      <c r="H51" s="88">
        <f t="shared" si="10"/>
        <v>5492.8289999999997</v>
      </c>
      <c r="I51" s="88">
        <f t="shared" si="10"/>
        <v>5817.8180000000002</v>
      </c>
      <c r="J51" s="88">
        <f t="shared" si="10"/>
        <v>6228.098</v>
      </c>
      <c r="K51" s="88">
        <f t="shared" si="10"/>
        <v>6524.6640000000007</v>
      </c>
      <c r="L51" s="88">
        <f t="shared" si="10"/>
        <v>6703.0720000000001</v>
      </c>
      <c r="M51" s="88">
        <f t="shared" si="10"/>
        <v>6805.3240000000005</v>
      </c>
      <c r="N51" s="88">
        <f t="shared" si="10"/>
        <v>6772.9530000000004</v>
      </c>
      <c r="O51" s="88">
        <f t="shared" si="10"/>
        <v>6257.2300000000005</v>
      </c>
      <c r="P51" s="88">
        <f t="shared" si="10"/>
        <v>6186.3979999999992</v>
      </c>
      <c r="Q51" s="88">
        <f t="shared" si="10"/>
        <v>6058.2240000000011</v>
      </c>
      <c r="R51" s="88">
        <f t="shared" si="10"/>
        <v>5911.3870000000006</v>
      </c>
      <c r="S51" s="88">
        <f t="shared" si="10"/>
        <v>6075.9529999999995</v>
      </c>
      <c r="T51" s="88">
        <f t="shared" si="10"/>
        <v>5882.5939999999991</v>
      </c>
      <c r="U51" s="88">
        <f t="shared" si="10"/>
        <v>6494.6210000000001</v>
      </c>
      <c r="V51" s="88">
        <f t="shared" si="10"/>
        <v>6812.6759999999995</v>
      </c>
      <c r="W51" s="88">
        <f t="shared" si="10"/>
        <v>6434.7629999999999</v>
      </c>
      <c r="X51" s="88">
        <f t="shared" si="10"/>
        <v>6143.6329999999998</v>
      </c>
      <c r="Y51" s="88">
        <f t="shared" si="10"/>
        <v>5583.835</v>
      </c>
      <c r="Z51" s="89" t="str">
        <f t="shared" si="10"/>
        <v/>
      </c>
      <c r="AA51" s="104">
        <f>SUM(B51:Z51)</f>
        <v>139000.11499999999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4467.838999999999</v>
      </c>
      <c r="C4" s="18">
        <v>4318.7189999999991</v>
      </c>
      <c r="D4" s="18">
        <v>4277.1280000000006</v>
      </c>
      <c r="E4" s="18">
        <v>4288.5550000000021</v>
      </c>
      <c r="F4" s="18">
        <v>4480.4939999999997</v>
      </c>
      <c r="G4" s="18">
        <v>4981.4050000000007</v>
      </c>
      <c r="H4" s="18">
        <v>5492.8289999999997</v>
      </c>
      <c r="I4" s="18">
        <v>5817.8590000000013</v>
      </c>
      <c r="J4" s="18">
        <v>6228.0979999999981</v>
      </c>
      <c r="K4" s="18">
        <v>6524.6250000000018</v>
      </c>
      <c r="L4" s="18">
        <v>6703.107</v>
      </c>
      <c r="M4" s="18">
        <v>6805.3000000000011</v>
      </c>
      <c r="N4" s="18">
        <v>6772.9249999999993</v>
      </c>
      <c r="O4" s="18">
        <v>6257.2070000000012</v>
      </c>
      <c r="P4" s="18">
        <v>6186.3540000000003</v>
      </c>
      <c r="Q4" s="18">
        <v>6058.1739999999991</v>
      </c>
      <c r="R4" s="18">
        <v>5911.3389999999999</v>
      </c>
      <c r="S4" s="18">
        <v>6075.9110000000001</v>
      </c>
      <c r="T4" s="18">
        <v>5882.6350000000002</v>
      </c>
      <c r="U4" s="18">
        <v>6494.6370000000015</v>
      </c>
      <c r="V4" s="18">
        <v>6812.7089999999998</v>
      </c>
      <c r="W4" s="18">
        <v>6434.7149999999992</v>
      </c>
      <c r="X4" s="18">
        <v>6143.6330000000025</v>
      </c>
      <c r="Y4" s="18">
        <v>5583.8379999999988</v>
      </c>
      <c r="Z4" s="19"/>
      <c r="AA4" s="20">
        <f>SUM(B4:Z4)</f>
        <v>139000.03499999997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83.8</v>
      </c>
      <c r="C7" s="28">
        <v>84</v>
      </c>
      <c r="D7" s="28">
        <v>79.260000000000005</v>
      </c>
      <c r="E7" s="28">
        <v>78.900000000000006</v>
      </c>
      <c r="F7" s="28">
        <v>84.01</v>
      </c>
      <c r="G7" s="28">
        <v>85.54</v>
      </c>
      <c r="H7" s="28">
        <v>90.44</v>
      </c>
      <c r="I7" s="28">
        <v>79.62</v>
      </c>
      <c r="J7" s="28">
        <v>61.66</v>
      </c>
      <c r="K7" s="28">
        <v>58.7</v>
      </c>
      <c r="L7" s="28">
        <v>65.73</v>
      </c>
      <c r="M7" s="28">
        <v>58.7</v>
      </c>
      <c r="N7" s="28">
        <v>58.71</v>
      </c>
      <c r="O7" s="28">
        <v>54.9</v>
      </c>
      <c r="P7" s="28">
        <v>58.71</v>
      </c>
      <c r="Q7" s="28">
        <v>65.98</v>
      </c>
      <c r="R7" s="28">
        <v>69.83</v>
      </c>
      <c r="S7" s="28">
        <v>62.13</v>
      </c>
      <c r="T7" s="28">
        <v>84.07</v>
      </c>
      <c r="U7" s="28">
        <v>121.97</v>
      </c>
      <c r="V7" s="28">
        <v>133.81</v>
      </c>
      <c r="W7" s="28">
        <v>113.32</v>
      </c>
      <c r="X7" s="28">
        <v>87.65</v>
      </c>
      <c r="Y7" s="28">
        <v>83.4</v>
      </c>
      <c r="Z7" s="29"/>
      <c r="AA7" s="30">
        <f>IF(SUM(B7:Z7)&lt;&gt;0,AVERAGEIF(B7:Z7,"&lt;&gt;"""),"")</f>
        <v>79.368333333333339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706.03300000000013</v>
      </c>
      <c r="C19" s="72">
        <v>695.16699999999992</v>
      </c>
      <c r="D19" s="72">
        <v>693.928</v>
      </c>
      <c r="E19" s="72">
        <v>693.67099999999994</v>
      </c>
      <c r="F19" s="72">
        <v>697.33299999999997</v>
      </c>
      <c r="G19" s="72">
        <v>765.84399999999994</v>
      </c>
      <c r="H19" s="72">
        <v>763.36900000000003</v>
      </c>
      <c r="I19" s="72">
        <v>806.50099999999998</v>
      </c>
      <c r="J19" s="72">
        <v>792.91099999999994</v>
      </c>
      <c r="K19" s="72">
        <v>800.77300000000002</v>
      </c>
      <c r="L19" s="72">
        <v>794.3119999999999</v>
      </c>
      <c r="M19" s="72">
        <v>789.93</v>
      </c>
      <c r="N19" s="72">
        <v>798.24899999999991</v>
      </c>
      <c r="O19" s="72">
        <v>800.34900000000005</v>
      </c>
      <c r="P19" s="72">
        <v>799.40400000000011</v>
      </c>
      <c r="Q19" s="72">
        <v>801.44599999999991</v>
      </c>
      <c r="R19" s="72">
        <v>730.33299999999997</v>
      </c>
      <c r="S19" s="72">
        <v>729.72</v>
      </c>
      <c r="T19" s="72">
        <v>700.75199999999995</v>
      </c>
      <c r="U19" s="72">
        <v>695.94299999999998</v>
      </c>
      <c r="V19" s="72">
        <v>692.48299999999995</v>
      </c>
      <c r="W19" s="72">
        <v>691.255</v>
      </c>
      <c r="X19" s="72">
        <v>694.62699999999995</v>
      </c>
      <c r="Y19" s="72">
        <v>698.42700000000002</v>
      </c>
      <c r="Z19" s="73"/>
      <c r="AA19" s="74">
        <f t="shared" ref="AA19:AA24" si="2">SUM(B19:Z19)</f>
        <v>17832.760000000002</v>
      </c>
    </row>
    <row r="20" spans="1:27" ht="24.95" customHeight="1" x14ac:dyDescent="0.2">
      <c r="A20" s="75" t="s">
        <v>15</v>
      </c>
      <c r="B20" s="76">
        <v>930.59500000000003</v>
      </c>
      <c r="C20" s="77">
        <v>911.23900000000015</v>
      </c>
      <c r="D20" s="77">
        <v>922.11900000000003</v>
      </c>
      <c r="E20" s="77">
        <v>937.86299999999994</v>
      </c>
      <c r="F20" s="77">
        <v>963.87500000000011</v>
      </c>
      <c r="G20" s="77">
        <v>1075.5550000000003</v>
      </c>
      <c r="H20" s="77">
        <v>1258.6810000000003</v>
      </c>
      <c r="I20" s="77">
        <v>1365.3879999999999</v>
      </c>
      <c r="J20" s="77">
        <v>1422.4820000000004</v>
      </c>
      <c r="K20" s="77">
        <v>1443.0219999999999</v>
      </c>
      <c r="L20" s="77">
        <v>1465.97</v>
      </c>
      <c r="M20" s="77">
        <v>1460.3349999999998</v>
      </c>
      <c r="N20" s="77">
        <v>1445.2850000000003</v>
      </c>
      <c r="O20" s="77">
        <v>1386.9690000000001</v>
      </c>
      <c r="P20" s="77">
        <v>1335.4599999999998</v>
      </c>
      <c r="Q20" s="77">
        <v>1302.2169999999999</v>
      </c>
      <c r="R20" s="77">
        <v>1275.1969999999999</v>
      </c>
      <c r="S20" s="77">
        <v>1240.2339999999999</v>
      </c>
      <c r="T20" s="77">
        <v>1221.1210000000001</v>
      </c>
      <c r="U20" s="77">
        <v>1229.3939999999998</v>
      </c>
      <c r="V20" s="77">
        <v>1161.421</v>
      </c>
      <c r="W20" s="77">
        <v>1022.903</v>
      </c>
      <c r="X20" s="77">
        <v>950.30399999999997</v>
      </c>
      <c r="Y20" s="77">
        <v>913.60700000000008</v>
      </c>
      <c r="Z20" s="78"/>
      <c r="AA20" s="79">
        <f t="shared" si="2"/>
        <v>28641.235999999997</v>
      </c>
    </row>
    <row r="21" spans="1:27" ht="24.95" customHeight="1" x14ac:dyDescent="0.2">
      <c r="A21" s="75" t="s">
        <v>16</v>
      </c>
      <c r="B21" s="80">
        <v>1952.7110000000002</v>
      </c>
      <c r="C21" s="81">
        <v>1846.8130000000001</v>
      </c>
      <c r="D21" s="81">
        <v>1802.0809999999999</v>
      </c>
      <c r="E21" s="81">
        <v>1800.4209999999998</v>
      </c>
      <c r="F21" s="81">
        <v>1844.6859999999999</v>
      </c>
      <c r="G21" s="81">
        <v>1988.306</v>
      </c>
      <c r="H21" s="81">
        <v>2346.6789999999996</v>
      </c>
      <c r="I21" s="81">
        <v>2644.97</v>
      </c>
      <c r="J21" s="81">
        <v>2990.7049999999999</v>
      </c>
      <c r="K21" s="81">
        <v>3251.83</v>
      </c>
      <c r="L21" s="81">
        <v>3417.8249999999998</v>
      </c>
      <c r="M21" s="81">
        <v>3525.0349999999999</v>
      </c>
      <c r="N21" s="81">
        <v>3496.3909999999996</v>
      </c>
      <c r="O21" s="81">
        <v>3275.1890000000003</v>
      </c>
      <c r="P21" s="81">
        <v>3054.99</v>
      </c>
      <c r="Q21" s="81">
        <v>2956.0110000000004</v>
      </c>
      <c r="R21" s="81">
        <v>2908.8090000000002</v>
      </c>
      <c r="S21" s="81">
        <v>2926.4569999999999</v>
      </c>
      <c r="T21" s="81">
        <v>2957.7620000000002</v>
      </c>
      <c r="U21" s="81">
        <v>3185.8999999999996</v>
      </c>
      <c r="V21" s="81">
        <v>3221.8050000000003</v>
      </c>
      <c r="W21" s="81">
        <v>2865.3570000000004</v>
      </c>
      <c r="X21" s="81">
        <v>2478.2019999999998</v>
      </c>
      <c r="Y21" s="81">
        <v>2146.9040000000005</v>
      </c>
      <c r="Z21" s="78"/>
      <c r="AA21" s="79">
        <f t="shared" si="2"/>
        <v>64885.839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90.5</v>
      </c>
      <c r="C23" s="77">
        <v>87.5</v>
      </c>
      <c r="D23" s="77">
        <v>86</v>
      </c>
      <c r="E23" s="77">
        <v>86</v>
      </c>
      <c r="F23" s="77">
        <v>89</v>
      </c>
      <c r="G23" s="77">
        <v>93.5</v>
      </c>
      <c r="H23" s="77">
        <v>99</v>
      </c>
      <c r="I23" s="77">
        <v>97</v>
      </c>
      <c r="J23" s="77">
        <v>91</v>
      </c>
      <c r="K23" s="77">
        <v>83</v>
      </c>
      <c r="L23" s="77">
        <v>77</v>
      </c>
      <c r="M23" s="77">
        <v>76</v>
      </c>
      <c r="N23" s="77">
        <v>76</v>
      </c>
      <c r="O23" s="77">
        <v>74</v>
      </c>
      <c r="P23" s="77">
        <v>74.5</v>
      </c>
      <c r="Q23" s="77">
        <v>81.5</v>
      </c>
      <c r="R23" s="77">
        <v>93</v>
      </c>
      <c r="S23" s="77">
        <v>104.5</v>
      </c>
      <c r="T23" s="77">
        <v>115</v>
      </c>
      <c r="U23" s="77">
        <v>126</v>
      </c>
      <c r="V23" s="77">
        <v>126</v>
      </c>
      <c r="W23" s="77">
        <v>115</v>
      </c>
      <c r="X23" s="77">
        <v>105.5</v>
      </c>
      <c r="Y23" s="77">
        <v>94.5</v>
      </c>
      <c r="Z23" s="77"/>
      <c r="AA23" s="79">
        <f t="shared" si="2"/>
        <v>2241</v>
      </c>
    </row>
    <row r="24" spans="1:27" ht="24.95" customHeight="1" x14ac:dyDescent="0.2">
      <c r="A24" s="85" t="s">
        <v>19</v>
      </c>
      <c r="B24" s="77">
        <v>243</v>
      </c>
      <c r="C24" s="77">
        <v>233</v>
      </c>
      <c r="D24" s="77">
        <v>227.99999999999997</v>
      </c>
      <c r="E24" s="77">
        <v>226</v>
      </c>
      <c r="F24" s="77">
        <v>243</v>
      </c>
      <c r="G24" s="77">
        <v>263</v>
      </c>
      <c r="H24" s="77">
        <v>312.99999999999994</v>
      </c>
      <c r="I24" s="77">
        <v>359</v>
      </c>
      <c r="J24" s="77">
        <v>386</v>
      </c>
      <c r="K24" s="77">
        <v>396</v>
      </c>
      <c r="L24" s="77">
        <v>396</v>
      </c>
      <c r="M24" s="77">
        <v>401.99999999999994</v>
      </c>
      <c r="N24" s="77">
        <v>405</v>
      </c>
      <c r="O24" s="77">
        <v>390</v>
      </c>
      <c r="P24" s="77">
        <v>369.99999999999994</v>
      </c>
      <c r="Q24" s="77">
        <v>367.00000000000006</v>
      </c>
      <c r="R24" s="77">
        <v>368.00000000000006</v>
      </c>
      <c r="S24" s="77">
        <v>373</v>
      </c>
      <c r="T24" s="77">
        <v>388</v>
      </c>
      <c r="U24" s="77">
        <v>410.99999999999994</v>
      </c>
      <c r="V24" s="77">
        <v>397</v>
      </c>
      <c r="W24" s="77">
        <v>356.00000000000006</v>
      </c>
      <c r="X24" s="77">
        <v>314.99999999999994</v>
      </c>
      <c r="Y24" s="77">
        <v>279.99999999999994</v>
      </c>
      <c r="Z24" s="77"/>
      <c r="AA24" s="79">
        <f t="shared" si="2"/>
        <v>8108</v>
      </c>
    </row>
    <row r="25" spans="1:27" ht="30" customHeight="1" thickBot="1" x14ac:dyDescent="0.25">
      <c r="A25" s="86" t="s">
        <v>20</v>
      </c>
      <c r="B25" s="87">
        <f t="shared" ref="B25:AA25" si="3">SUM(B19:B24)</f>
        <v>3922.8390000000004</v>
      </c>
      <c r="C25" s="88">
        <f t="shared" si="3"/>
        <v>3773.7190000000001</v>
      </c>
      <c r="D25" s="88">
        <f t="shared" si="3"/>
        <v>3732.1279999999997</v>
      </c>
      <c r="E25" s="88">
        <f t="shared" si="3"/>
        <v>3743.9549999999999</v>
      </c>
      <c r="F25" s="88">
        <f t="shared" si="3"/>
        <v>3837.8940000000002</v>
      </c>
      <c r="G25" s="88">
        <f t="shared" si="3"/>
        <v>4186.2049999999999</v>
      </c>
      <c r="H25" s="88">
        <f t="shared" si="3"/>
        <v>4780.7289999999994</v>
      </c>
      <c r="I25" s="88">
        <f t="shared" si="3"/>
        <v>5272.8590000000004</v>
      </c>
      <c r="J25" s="88">
        <f t="shared" si="3"/>
        <v>5683.098</v>
      </c>
      <c r="K25" s="88">
        <f t="shared" si="3"/>
        <v>5974.625</v>
      </c>
      <c r="L25" s="88">
        <f t="shared" si="3"/>
        <v>6151.107</v>
      </c>
      <c r="M25" s="88">
        <f t="shared" si="3"/>
        <v>6253.2999999999993</v>
      </c>
      <c r="N25" s="88">
        <f t="shared" si="3"/>
        <v>6220.9249999999993</v>
      </c>
      <c r="O25" s="88">
        <f t="shared" si="3"/>
        <v>5926.5070000000005</v>
      </c>
      <c r="P25" s="88">
        <f t="shared" si="3"/>
        <v>5634.3539999999994</v>
      </c>
      <c r="Q25" s="88">
        <f t="shared" si="3"/>
        <v>5508.174</v>
      </c>
      <c r="R25" s="88">
        <f t="shared" si="3"/>
        <v>5375.3389999999999</v>
      </c>
      <c r="S25" s="88">
        <f t="shared" si="3"/>
        <v>5373.9110000000001</v>
      </c>
      <c r="T25" s="88">
        <f t="shared" si="3"/>
        <v>5382.6350000000002</v>
      </c>
      <c r="U25" s="88">
        <f t="shared" si="3"/>
        <v>5648.2369999999992</v>
      </c>
      <c r="V25" s="88">
        <f t="shared" si="3"/>
        <v>5598.7090000000007</v>
      </c>
      <c r="W25" s="88">
        <f t="shared" si="3"/>
        <v>5050.5150000000003</v>
      </c>
      <c r="X25" s="88">
        <f t="shared" si="3"/>
        <v>4543.6329999999998</v>
      </c>
      <c r="Y25" s="88">
        <f t="shared" si="3"/>
        <v>4133.4380000000001</v>
      </c>
      <c r="Z25" s="89">
        <f t="shared" si="3"/>
        <v>0</v>
      </c>
      <c r="AA25" s="90">
        <f t="shared" si="3"/>
        <v>121708.83499999999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433.5</v>
      </c>
      <c r="C28" s="72">
        <v>420.5</v>
      </c>
      <c r="D28" s="72">
        <v>414</v>
      </c>
      <c r="E28" s="72">
        <v>412</v>
      </c>
      <c r="F28" s="72">
        <v>432</v>
      </c>
      <c r="G28" s="72">
        <v>456.5</v>
      </c>
      <c r="H28" s="72">
        <v>512</v>
      </c>
      <c r="I28" s="72">
        <v>556</v>
      </c>
      <c r="J28" s="72">
        <v>577</v>
      </c>
      <c r="K28" s="72">
        <v>579</v>
      </c>
      <c r="L28" s="72">
        <v>575</v>
      </c>
      <c r="M28" s="72">
        <v>580</v>
      </c>
      <c r="N28" s="72">
        <v>583</v>
      </c>
      <c r="O28" s="72">
        <v>566</v>
      </c>
      <c r="P28" s="72">
        <v>546.5</v>
      </c>
      <c r="Q28" s="72">
        <v>548.5</v>
      </c>
      <c r="R28" s="72">
        <v>547</v>
      </c>
      <c r="S28" s="72">
        <v>563.5</v>
      </c>
      <c r="T28" s="72">
        <v>558</v>
      </c>
      <c r="U28" s="72">
        <v>603</v>
      </c>
      <c r="V28" s="72">
        <v>589</v>
      </c>
      <c r="W28" s="72">
        <v>537</v>
      </c>
      <c r="X28" s="72">
        <v>475.5</v>
      </c>
      <c r="Y28" s="72">
        <v>460.5</v>
      </c>
      <c r="Z28" s="73"/>
      <c r="AA28" s="74">
        <f>SUM(B28:Z28)</f>
        <v>12525</v>
      </c>
    </row>
    <row r="29" spans="1:27" ht="24.95" customHeight="1" x14ac:dyDescent="0.2">
      <c r="A29" s="75" t="s">
        <v>23</v>
      </c>
      <c r="B29" s="76">
        <v>3534.3389999999999</v>
      </c>
      <c r="C29" s="77">
        <v>3398.2190000000001</v>
      </c>
      <c r="D29" s="77">
        <v>3363.1280000000002</v>
      </c>
      <c r="E29" s="77">
        <v>3376.9549999999999</v>
      </c>
      <c r="F29" s="77">
        <v>3450.8939999999998</v>
      </c>
      <c r="G29" s="77">
        <v>3774.7049999999999</v>
      </c>
      <c r="H29" s="77">
        <v>4313.7290000000003</v>
      </c>
      <c r="I29" s="77">
        <v>4761.8590000000004</v>
      </c>
      <c r="J29" s="77">
        <v>5151.098</v>
      </c>
      <c r="K29" s="77">
        <v>5445.625</v>
      </c>
      <c r="L29" s="77">
        <v>5628.107</v>
      </c>
      <c r="M29" s="77">
        <v>5725.3</v>
      </c>
      <c r="N29" s="77">
        <v>5689.9250000000002</v>
      </c>
      <c r="O29" s="77">
        <v>5412.5069999999996</v>
      </c>
      <c r="P29" s="77">
        <v>5139.8540000000003</v>
      </c>
      <c r="Q29" s="77">
        <v>5009.674</v>
      </c>
      <c r="R29" s="77">
        <v>4864.3389999999999</v>
      </c>
      <c r="S29" s="77">
        <v>5012.4110000000001</v>
      </c>
      <c r="T29" s="77">
        <v>4824.6350000000002</v>
      </c>
      <c r="U29" s="77">
        <v>5140.2370000000001</v>
      </c>
      <c r="V29" s="77">
        <v>5104.7089999999998</v>
      </c>
      <c r="W29" s="77">
        <v>4563.5150000000003</v>
      </c>
      <c r="X29" s="77">
        <v>4068.1329999999998</v>
      </c>
      <c r="Y29" s="77">
        <v>3703.9380000000001</v>
      </c>
      <c r="Z29" s="78"/>
      <c r="AA29" s="79">
        <f>SUM(B29:Z29)</f>
        <v>110457.83499999999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3967.8389999999999</v>
      </c>
      <c r="C31" s="62">
        <f t="shared" si="4"/>
        <v>3818.7190000000001</v>
      </c>
      <c r="D31" s="62">
        <f t="shared" si="4"/>
        <v>3777.1280000000002</v>
      </c>
      <c r="E31" s="62">
        <f t="shared" si="4"/>
        <v>3788.9549999999999</v>
      </c>
      <c r="F31" s="62">
        <f t="shared" si="4"/>
        <v>3882.8939999999998</v>
      </c>
      <c r="G31" s="62">
        <f t="shared" si="4"/>
        <v>4231.2049999999999</v>
      </c>
      <c r="H31" s="62">
        <f t="shared" si="4"/>
        <v>4825.7290000000003</v>
      </c>
      <c r="I31" s="62">
        <f t="shared" si="4"/>
        <v>5317.8590000000004</v>
      </c>
      <c r="J31" s="62">
        <f t="shared" si="4"/>
        <v>5728.098</v>
      </c>
      <c r="K31" s="62">
        <f t="shared" si="4"/>
        <v>6024.625</v>
      </c>
      <c r="L31" s="62">
        <f t="shared" si="4"/>
        <v>6203.107</v>
      </c>
      <c r="M31" s="62">
        <f t="shared" si="4"/>
        <v>6305.3</v>
      </c>
      <c r="N31" s="62">
        <f t="shared" si="4"/>
        <v>6272.9250000000002</v>
      </c>
      <c r="O31" s="62">
        <f t="shared" si="4"/>
        <v>5978.5069999999996</v>
      </c>
      <c r="P31" s="62">
        <f t="shared" si="4"/>
        <v>5686.3540000000003</v>
      </c>
      <c r="Q31" s="62">
        <f t="shared" si="4"/>
        <v>5558.174</v>
      </c>
      <c r="R31" s="62">
        <f t="shared" si="4"/>
        <v>5411.3389999999999</v>
      </c>
      <c r="S31" s="62">
        <f t="shared" si="4"/>
        <v>5575.9110000000001</v>
      </c>
      <c r="T31" s="62">
        <f t="shared" si="4"/>
        <v>5382.6350000000002</v>
      </c>
      <c r="U31" s="62">
        <f t="shared" si="4"/>
        <v>5743.2370000000001</v>
      </c>
      <c r="V31" s="62">
        <f t="shared" si="4"/>
        <v>5693.7089999999998</v>
      </c>
      <c r="W31" s="62">
        <f t="shared" si="4"/>
        <v>5100.5150000000003</v>
      </c>
      <c r="X31" s="62">
        <f t="shared" si="4"/>
        <v>4543.6329999999998</v>
      </c>
      <c r="Y31" s="62">
        <f t="shared" si="4"/>
        <v>4164.4380000000001</v>
      </c>
      <c r="Z31" s="63">
        <f t="shared" si="4"/>
        <v>0</v>
      </c>
      <c r="AA31" s="64">
        <f t="shared" si="4"/>
        <v>122982.83499999999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45</v>
      </c>
      <c r="C34" s="95">
        <v>45</v>
      </c>
      <c r="D34" s="95">
        <v>45</v>
      </c>
      <c r="E34" s="95">
        <v>45</v>
      </c>
      <c r="F34" s="95">
        <v>45</v>
      </c>
      <c r="G34" s="95">
        <v>45</v>
      </c>
      <c r="H34" s="95">
        <v>45</v>
      </c>
      <c r="I34" s="95">
        <v>45</v>
      </c>
      <c r="J34" s="95">
        <v>45</v>
      </c>
      <c r="K34" s="95">
        <v>45</v>
      </c>
      <c r="L34" s="95">
        <v>47</v>
      </c>
      <c r="M34" s="95">
        <v>47</v>
      </c>
      <c r="N34" s="95">
        <v>47</v>
      </c>
      <c r="O34" s="95">
        <v>47</v>
      </c>
      <c r="P34" s="95">
        <v>47</v>
      </c>
      <c r="Q34" s="95">
        <v>45</v>
      </c>
      <c r="R34" s="95">
        <v>31</v>
      </c>
      <c r="S34" s="95">
        <v>31</v>
      </c>
      <c r="T34" s="95"/>
      <c r="U34" s="95"/>
      <c r="V34" s="95"/>
      <c r="W34" s="95"/>
      <c r="X34" s="95"/>
      <c r="Y34" s="95">
        <v>31</v>
      </c>
      <c r="Z34" s="96"/>
      <c r="AA34" s="74">
        <f t="shared" ref="AA34:AA39" si="5">SUM(B34:Z34)</f>
        <v>823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5</v>
      </c>
      <c r="S35" s="99">
        <v>5</v>
      </c>
      <c r="T35" s="99"/>
      <c r="U35" s="99">
        <v>95</v>
      </c>
      <c r="V35" s="99">
        <v>95</v>
      </c>
      <c r="W35" s="99">
        <v>50</v>
      </c>
      <c r="X35" s="99"/>
      <c r="Y35" s="99"/>
      <c r="Z35" s="100"/>
      <c r="AA35" s="79">
        <f t="shared" si="5"/>
        <v>285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>
        <v>597.6</v>
      </c>
      <c r="G36" s="99">
        <v>750.2</v>
      </c>
      <c r="H36" s="99">
        <v>167.1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251.4</v>
      </c>
      <c r="V36" s="99">
        <v>1119</v>
      </c>
      <c r="W36" s="99">
        <v>1151</v>
      </c>
      <c r="X36" s="99">
        <v>1100</v>
      </c>
      <c r="Y36" s="99">
        <v>919.4</v>
      </c>
      <c r="Z36" s="100"/>
      <c r="AA36" s="79">
        <f t="shared" si="5"/>
        <v>6055.7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166</v>
      </c>
      <c r="T37" s="99"/>
      <c r="U37" s="99"/>
      <c r="V37" s="99"/>
      <c r="W37" s="99"/>
      <c r="X37" s="99"/>
      <c r="Y37" s="99"/>
      <c r="Z37" s="100"/>
      <c r="AA37" s="79">
        <f t="shared" si="5"/>
        <v>166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499.6</v>
      </c>
      <c r="F38" s="99"/>
      <c r="G38" s="99"/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278.7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/>
      <c r="W38" s="99">
        <v>183.2</v>
      </c>
      <c r="X38" s="99">
        <v>500</v>
      </c>
      <c r="Y38" s="99">
        <v>500</v>
      </c>
      <c r="Z38" s="100"/>
      <c r="AA38" s="79">
        <f t="shared" si="5"/>
        <v>9961.5</v>
      </c>
    </row>
    <row r="39" spans="1:27" ht="30" customHeight="1" thickBot="1" x14ac:dyDescent="0.25">
      <c r="A39" s="86" t="s">
        <v>45</v>
      </c>
      <c r="B39" s="87">
        <f t="shared" ref="B39:Z39" si="6">SUM(B34:B38)</f>
        <v>545</v>
      </c>
      <c r="C39" s="88">
        <f t="shared" si="6"/>
        <v>545</v>
      </c>
      <c r="D39" s="88">
        <f t="shared" si="6"/>
        <v>545</v>
      </c>
      <c r="E39" s="88">
        <f t="shared" si="6"/>
        <v>544.6</v>
      </c>
      <c r="F39" s="88">
        <f t="shared" si="6"/>
        <v>642.6</v>
      </c>
      <c r="G39" s="88">
        <f t="shared" si="6"/>
        <v>795.2</v>
      </c>
      <c r="H39" s="88">
        <f t="shared" si="6"/>
        <v>712.1</v>
      </c>
      <c r="I39" s="88">
        <f t="shared" si="6"/>
        <v>545</v>
      </c>
      <c r="J39" s="88">
        <f t="shared" si="6"/>
        <v>545</v>
      </c>
      <c r="K39" s="88">
        <f t="shared" si="6"/>
        <v>550</v>
      </c>
      <c r="L39" s="88">
        <f t="shared" si="6"/>
        <v>552</v>
      </c>
      <c r="M39" s="88">
        <f t="shared" si="6"/>
        <v>552</v>
      </c>
      <c r="N39" s="88">
        <f t="shared" si="6"/>
        <v>552</v>
      </c>
      <c r="O39" s="88">
        <f t="shared" si="6"/>
        <v>330.7</v>
      </c>
      <c r="P39" s="88">
        <f t="shared" si="6"/>
        <v>552</v>
      </c>
      <c r="Q39" s="88">
        <f t="shared" si="6"/>
        <v>550</v>
      </c>
      <c r="R39" s="88">
        <f t="shared" si="6"/>
        <v>536</v>
      </c>
      <c r="S39" s="88">
        <f t="shared" si="6"/>
        <v>702</v>
      </c>
      <c r="T39" s="88">
        <f t="shared" si="6"/>
        <v>500</v>
      </c>
      <c r="U39" s="88">
        <f t="shared" si="6"/>
        <v>846.4</v>
      </c>
      <c r="V39" s="88">
        <f t="shared" si="6"/>
        <v>1214</v>
      </c>
      <c r="W39" s="88">
        <f t="shared" si="6"/>
        <v>1384.2</v>
      </c>
      <c r="X39" s="88">
        <f t="shared" si="6"/>
        <v>1600</v>
      </c>
      <c r="Y39" s="88">
        <f t="shared" si="6"/>
        <v>1450.4</v>
      </c>
      <c r="Z39" s="89">
        <f t="shared" si="6"/>
        <v>0</v>
      </c>
      <c r="AA39" s="90">
        <f t="shared" si="5"/>
        <v>17291.2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>
        <v>597.6</v>
      </c>
      <c r="G44" s="99">
        <v>750.2</v>
      </c>
      <c r="H44" s="99">
        <v>167.1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251.4</v>
      </c>
      <c r="V44" s="99">
        <v>1119</v>
      </c>
      <c r="W44" s="99">
        <v>1151</v>
      </c>
      <c r="X44" s="99">
        <v>1100</v>
      </c>
      <c r="Y44" s="99">
        <v>919.4</v>
      </c>
      <c r="Z44" s="100"/>
      <c r="AA44" s="79">
        <f t="shared" si="7"/>
        <v>6055.7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499.6</v>
      </c>
      <c r="F46" s="99"/>
      <c r="G46" s="99"/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278.7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/>
      <c r="W46" s="99">
        <v>183.2</v>
      </c>
      <c r="X46" s="99">
        <v>500</v>
      </c>
      <c r="Y46" s="99">
        <v>500</v>
      </c>
      <c r="Z46" s="100"/>
      <c r="AA46" s="79">
        <f t="shared" si="7"/>
        <v>9961.5</v>
      </c>
    </row>
    <row r="47" spans="1:27" ht="24.95" customHeight="1" x14ac:dyDescent="0.2">
      <c r="A47" s="85" t="s">
        <v>47</v>
      </c>
      <c r="B47" s="98">
        <v>126.5</v>
      </c>
      <c r="C47" s="99">
        <v>118.5</v>
      </c>
      <c r="D47" s="99">
        <v>112.5</v>
      </c>
      <c r="E47" s="99">
        <v>109.5</v>
      </c>
      <c r="F47" s="99">
        <v>124.5</v>
      </c>
      <c r="G47" s="99">
        <v>111.5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98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1501</v>
      </c>
    </row>
    <row r="48" spans="1:27" ht="30" customHeight="1" thickBot="1" x14ac:dyDescent="0.25">
      <c r="A48" s="86" t="s">
        <v>48</v>
      </c>
      <c r="B48" s="87">
        <f>SUM(B42:B47)</f>
        <v>626.5</v>
      </c>
      <c r="C48" s="88">
        <f t="shared" ref="C48:Z48" si="8">SUM(C42:C47)</f>
        <v>618.5</v>
      </c>
      <c r="D48" s="88">
        <f t="shared" si="8"/>
        <v>612.5</v>
      </c>
      <c r="E48" s="88">
        <f t="shared" si="8"/>
        <v>609.1</v>
      </c>
      <c r="F48" s="88">
        <f t="shared" si="8"/>
        <v>722.1</v>
      </c>
      <c r="G48" s="88">
        <f t="shared" si="8"/>
        <v>861.7</v>
      </c>
      <c r="H48" s="88">
        <f t="shared" si="8"/>
        <v>667.1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278.7</v>
      </c>
      <c r="P48" s="88">
        <f t="shared" si="8"/>
        <v>500</v>
      </c>
      <c r="Q48" s="88">
        <f t="shared" si="8"/>
        <v>500</v>
      </c>
      <c r="R48" s="88">
        <f t="shared" si="8"/>
        <v>598</v>
      </c>
      <c r="S48" s="88">
        <f t="shared" si="8"/>
        <v>600</v>
      </c>
      <c r="T48" s="88">
        <f t="shared" si="8"/>
        <v>600</v>
      </c>
      <c r="U48" s="88">
        <f t="shared" si="8"/>
        <v>851.4</v>
      </c>
      <c r="V48" s="88">
        <f t="shared" si="8"/>
        <v>1219</v>
      </c>
      <c r="W48" s="88">
        <f t="shared" si="8"/>
        <v>1434.2</v>
      </c>
      <c r="X48" s="88">
        <f t="shared" si="8"/>
        <v>1700</v>
      </c>
      <c r="Y48" s="88">
        <f t="shared" si="8"/>
        <v>1519.4</v>
      </c>
      <c r="Z48" s="89">
        <f t="shared" si="8"/>
        <v>0</v>
      </c>
      <c r="AA48" s="90">
        <f t="shared" si="7"/>
        <v>17518.2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4467.8389999999999</v>
      </c>
      <c r="C51" s="88">
        <f t="shared" si="10"/>
        <v>4318.7190000000001</v>
      </c>
      <c r="D51" s="88">
        <f t="shared" si="10"/>
        <v>4277.1279999999997</v>
      </c>
      <c r="E51" s="88">
        <f t="shared" si="10"/>
        <v>4288.5550000000003</v>
      </c>
      <c r="F51" s="88">
        <f t="shared" si="10"/>
        <v>4480.4940000000006</v>
      </c>
      <c r="G51" s="88">
        <f t="shared" si="10"/>
        <v>4981.4049999999997</v>
      </c>
      <c r="H51" s="88">
        <f t="shared" si="10"/>
        <v>5492.8289999999997</v>
      </c>
      <c r="I51" s="88">
        <f t="shared" si="10"/>
        <v>5817.8590000000004</v>
      </c>
      <c r="J51" s="88">
        <f t="shared" si="10"/>
        <v>6228.098</v>
      </c>
      <c r="K51" s="88">
        <f t="shared" si="10"/>
        <v>6524.625</v>
      </c>
      <c r="L51" s="88">
        <f t="shared" si="10"/>
        <v>6703.107</v>
      </c>
      <c r="M51" s="88">
        <f t="shared" si="10"/>
        <v>6805.2999999999993</v>
      </c>
      <c r="N51" s="88">
        <f t="shared" si="10"/>
        <v>6772.9249999999993</v>
      </c>
      <c r="O51" s="88">
        <f t="shared" si="10"/>
        <v>6257.2070000000003</v>
      </c>
      <c r="P51" s="88">
        <f t="shared" si="10"/>
        <v>6186.3539999999994</v>
      </c>
      <c r="Q51" s="88">
        <f t="shared" si="10"/>
        <v>6058.174</v>
      </c>
      <c r="R51" s="88">
        <f t="shared" si="10"/>
        <v>5911.3389999999999</v>
      </c>
      <c r="S51" s="88">
        <f t="shared" si="10"/>
        <v>6075.9110000000001</v>
      </c>
      <c r="T51" s="88">
        <f t="shared" si="10"/>
        <v>5882.6350000000002</v>
      </c>
      <c r="U51" s="88">
        <f t="shared" si="10"/>
        <v>6494.6369999999988</v>
      </c>
      <c r="V51" s="88">
        <f t="shared" si="10"/>
        <v>6812.7090000000007</v>
      </c>
      <c r="W51" s="88">
        <f t="shared" si="10"/>
        <v>6434.7150000000001</v>
      </c>
      <c r="X51" s="88">
        <f t="shared" si="10"/>
        <v>6143.6329999999998</v>
      </c>
      <c r="Y51" s="88">
        <f t="shared" si="10"/>
        <v>5583.8379999999997</v>
      </c>
      <c r="Z51" s="89">
        <f t="shared" si="10"/>
        <v>0</v>
      </c>
      <c r="AA51" s="104">
        <f>SUM(B51:Z51)</f>
        <v>139000.03499999997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415.1</v>
      </c>
      <c r="C4" s="18">
        <v>132.89999999999998</v>
      </c>
      <c r="D4" s="18">
        <v>-124.89999999999998</v>
      </c>
      <c r="E4" s="18">
        <v>-135.29999999999995</v>
      </c>
      <c r="F4" s="18">
        <v>97.600000000000023</v>
      </c>
      <c r="G4" s="18">
        <v>250.20000000000005</v>
      </c>
      <c r="H4" s="18">
        <v>667.1</v>
      </c>
      <c r="I4" s="18">
        <v>481.8</v>
      </c>
      <c r="J4" s="18">
        <v>326.89999999999998</v>
      </c>
      <c r="K4" s="18">
        <v>-183.10000000000002</v>
      </c>
      <c r="L4" s="18">
        <v>-106.39999999999998</v>
      </c>
      <c r="M4" s="18">
        <v>5.1000000000000227</v>
      </c>
      <c r="N4" s="18">
        <v>-28.299999999999955</v>
      </c>
      <c r="O4" s="18">
        <v>56.399999999999977</v>
      </c>
      <c r="P4" s="18">
        <v>-10.699999999999989</v>
      </c>
      <c r="Q4" s="18">
        <v>-187.79999999999995</v>
      </c>
      <c r="R4" s="18">
        <v>-300.20000000000005</v>
      </c>
      <c r="S4" s="18">
        <v>-227.89999999999998</v>
      </c>
      <c r="T4" s="18">
        <v>459.6</v>
      </c>
      <c r="U4" s="18">
        <v>751.4</v>
      </c>
      <c r="V4" s="18">
        <v>998.7</v>
      </c>
      <c r="W4" s="18">
        <v>1334.2</v>
      </c>
      <c r="X4" s="18">
        <v>1600</v>
      </c>
      <c r="Y4" s="18">
        <v>1419.4</v>
      </c>
      <c r="Z4" s="19"/>
      <c r="AA4" s="111">
        <f>SUM(B4:Z4)</f>
        <v>7691.7999999999993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83.8</v>
      </c>
      <c r="C7" s="117">
        <v>84</v>
      </c>
      <c r="D7" s="117">
        <v>79.260000000000005</v>
      </c>
      <c r="E7" s="117">
        <v>78.900000000000006</v>
      </c>
      <c r="F7" s="117">
        <v>84.01</v>
      </c>
      <c r="G7" s="117">
        <v>85.54</v>
      </c>
      <c r="H7" s="117">
        <v>90.44</v>
      </c>
      <c r="I7" s="117">
        <v>79.62</v>
      </c>
      <c r="J7" s="117">
        <v>61.66</v>
      </c>
      <c r="K7" s="117">
        <v>58.7</v>
      </c>
      <c r="L7" s="117">
        <v>65.73</v>
      </c>
      <c r="M7" s="117">
        <v>58.7</v>
      </c>
      <c r="N7" s="117">
        <v>58.71</v>
      </c>
      <c r="O7" s="117">
        <v>54.9</v>
      </c>
      <c r="P7" s="117">
        <v>58.71</v>
      </c>
      <c r="Q7" s="117">
        <v>65.98</v>
      </c>
      <c r="R7" s="117">
        <v>69.83</v>
      </c>
      <c r="S7" s="117">
        <v>62.13</v>
      </c>
      <c r="T7" s="117">
        <v>84.07</v>
      </c>
      <c r="U7" s="117">
        <v>121.97</v>
      </c>
      <c r="V7" s="117">
        <v>133.81</v>
      </c>
      <c r="W7" s="117">
        <v>113.32</v>
      </c>
      <c r="X7" s="117">
        <v>87.65</v>
      </c>
      <c r="Y7" s="117">
        <v>83.4</v>
      </c>
      <c r="Z7" s="118"/>
      <c r="AA7" s="119">
        <f>IF(SUM(B7:Z7)&lt;&gt;0,AVERAGEIF(B7:Z7,"&lt;&gt;"""),"")</f>
        <v>79.368333333333339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84.9</v>
      </c>
      <c r="C13" s="129">
        <v>367.1</v>
      </c>
      <c r="D13" s="129">
        <v>624.9</v>
      </c>
      <c r="E13" s="129">
        <v>634.9</v>
      </c>
      <c r="F13" s="129"/>
      <c r="G13" s="129"/>
      <c r="H13" s="129"/>
      <c r="I13" s="129">
        <v>18.2</v>
      </c>
      <c r="J13" s="129">
        <v>173.1</v>
      </c>
      <c r="K13" s="129">
        <v>683.1</v>
      </c>
      <c r="L13" s="129">
        <v>606.4</v>
      </c>
      <c r="M13" s="129">
        <v>494.9</v>
      </c>
      <c r="N13" s="129">
        <v>528.29999999999995</v>
      </c>
      <c r="O13" s="129">
        <v>222.3</v>
      </c>
      <c r="P13" s="129">
        <v>510.7</v>
      </c>
      <c r="Q13" s="129">
        <v>687.8</v>
      </c>
      <c r="R13" s="129">
        <v>800.2</v>
      </c>
      <c r="S13" s="129">
        <v>727.9</v>
      </c>
      <c r="T13" s="129">
        <v>40.4</v>
      </c>
      <c r="U13" s="129"/>
      <c r="V13" s="129"/>
      <c r="W13" s="129"/>
      <c r="X13" s="129"/>
      <c r="Y13" s="130"/>
      <c r="Z13" s="131"/>
      <c r="AA13" s="132">
        <f t="shared" si="0"/>
        <v>7205.0999999999995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500</v>
      </c>
      <c r="G15" s="133">
        <v>500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120.3</v>
      </c>
      <c r="W15" s="133"/>
      <c r="X15" s="133"/>
      <c r="Y15" s="133"/>
      <c r="Z15" s="131"/>
      <c r="AA15" s="132">
        <f t="shared" si="0"/>
        <v>1120.3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84.9</v>
      </c>
      <c r="C16" s="135">
        <f t="shared" si="1"/>
        <v>367.1</v>
      </c>
      <c r="D16" s="135">
        <f t="shared" si="1"/>
        <v>624.9</v>
      </c>
      <c r="E16" s="135">
        <f t="shared" si="1"/>
        <v>634.9</v>
      </c>
      <c r="F16" s="135">
        <f t="shared" si="1"/>
        <v>500</v>
      </c>
      <c r="G16" s="135">
        <f t="shared" si="1"/>
        <v>500</v>
      </c>
      <c r="H16" s="135">
        <f t="shared" si="1"/>
        <v>0</v>
      </c>
      <c r="I16" s="135">
        <f t="shared" si="1"/>
        <v>18.2</v>
      </c>
      <c r="J16" s="135">
        <f t="shared" si="1"/>
        <v>173.1</v>
      </c>
      <c r="K16" s="135">
        <f t="shared" si="1"/>
        <v>683.1</v>
      </c>
      <c r="L16" s="135">
        <f t="shared" si="1"/>
        <v>606.4</v>
      </c>
      <c r="M16" s="135">
        <f t="shared" si="1"/>
        <v>494.9</v>
      </c>
      <c r="N16" s="135">
        <f t="shared" si="1"/>
        <v>528.29999999999995</v>
      </c>
      <c r="O16" s="135">
        <f t="shared" si="1"/>
        <v>222.3</v>
      </c>
      <c r="P16" s="135">
        <f t="shared" si="1"/>
        <v>510.7</v>
      </c>
      <c r="Q16" s="135">
        <f t="shared" si="1"/>
        <v>687.8</v>
      </c>
      <c r="R16" s="135">
        <f t="shared" si="1"/>
        <v>800.2</v>
      </c>
      <c r="S16" s="135">
        <f t="shared" si="1"/>
        <v>727.9</v>
      </c>
      <c r="T16" s="135">
        <f t="shared" si="1"/>
        <v>40.4</v>
      </c>
      <c r="U16" s="135">
        <f t="shared" si="1"/>
        <v>0</v>
      </c>
      <c r="V16" s="135">
        <f t="shared" si="1"/>
        <v>120.3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8325.3999999999978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>
        <v>597.6</v>
      </c>
      <c r="G21" s="129">
        <v>750.2</v>
      </c>
      <c r="H21" s="129">
        <v>167.1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251.4</v>
      </c>
      <c r="V21" s="129">
        <v>1119</v>
      </c>
      <c r="W21" s="129">
        <v>1151</v>
      </c>
      <c r="X21" s="129">
        <v>1100</v>
      </c>
      <c r="Y21" s="130">
        <v>919.4</v>
      </c>
      <c r="Z21" s="131"/>
      <c r="AA21" s="132">
        <f t="shared" si="2"/>
        <v>6055.7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499.6</v>
      </c>
      <c r="F23" s="133"/>
      <c r="G23" s="133"/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278.7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/>
      <c r="W23" s="133">
        <v>183.2</v>
      </c>
      <c r="X23" s="133">
        <v>500</v>
      </c>
      <c r="Y23" s="133">
        <v>500</v>
      </c>
      <c r="Z23" s="131"/>
      <c r="AA23" s="132">
        <f t="shared" si="2"/>
        <v>9961.5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499.6</v>
      </c>
      <c r="F24" s="135">
        <f t="shared" si="3"/>
        <v>597.6</v>
      </c>
      <c r="G24" s="135">
        <f t="shared" si="3"/>
        <v>750.2</v>
      </c>
      <c r="H24" s="135">
        <f t="shared" si="3"/>
        <v>667.1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278.7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751.4</v>
      </c>
      <c r="V24" s="135">
        <f t="shared" si="3"/>
        <v>1119</v>
      </c>
      <c r="W24" s="135">
        <f t="shared" si="3"/>
        <v>1334.2</v>
      </c>
      <c r="X24" s="135">
        <f t="shared" si="3"/>
        <v>1600</v>
      </c>
      <c r="Y24" s="135">
        <f t="shared" si="3"/>
        <v>1419.4</v>
      </c>
      <c r="Z24" s="136" t="str">
        <f t="shared" si="3"/>
        <v/>
      </c>
      <c r="AA24" s="90">
        <f t="shared" si="2"/>
        <v>16017.2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2024-05-08T11:07:42Z</dcterms:created>
  <dcterms:modified xsi:type="dcterms:W3CDTF">2024-05-08T11:07:43Z</dcterms:modified>
</cp:coreProperties>
</file>