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<sst xmlns="http://schemas.openxmlformats.org/spreadsheetml/2006/main" count="117" uniqueCount="53">
  <si>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07/05/2024 14:05:24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</si>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</sst>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17-4F07-9844-198183C84ED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106.5</c:v>
                </c:pt>
                <c:pt idx="7">
                  <c:v>123</c:v>
                </c:pt>
                <c:pt idx="8">
                  <c:v>123.5</c:v>
                </c:pt>
                <c:pt idx="9">
                  <c:v>123.5</c:v>
                </c:pt>
                <c:pt idx="10">
                  <c:v>105</c:v>
                </c:pt>
                <c:pt idx="11">
                  <c:v>99</c:v>
                </c:pt>
                <c:pt idx="12">
                  <c:v>96.5</c:v>
                </c:pt>
                <c:pt idx="13">
                  <c:v>96.5</c:v>
                </c:pt>
                <c:pt idx="14">
                  <c:v>96.5</c:v>
                </c:pt>
                <c:pt idx="15">
                  <c:v>96.5</c:v>
                </c:pt>
                <c:pt idx="16">
                  <c:v>96.5</c:v>
                </c:pt>
                <c:pt idx="17">
                  <c:v>109</c:v>
                </c:pt>
                <c:pt idx="18">
                  <c:v>133</c:v>
                </c:pt>
                <c:pt idx="19">
                  <c:v>158</c:v>
                </c:pt>
                <c:pt idx="20">
                  <c:v>156</c:v>
                </c:pt>
                <c:pt idx="21">
                  <c:v>129</c:v>
                </c:pt>
                <c:pt idx="22">
                  <c:v>102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17-4F07-9844-198183C84ED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2067.08</c:v>
                </c:pt>
                <c:pt idx="1">
                  <c:v>1851.925</c:v>
                </c:pt>
                <c:pt idx="2">
                  <c:v>1649.9339999999997</c:v>
                </c:pt>
                <c:pt idx="3">
                  <c:v>1655.194</c:v>
                </c:pt>
                <c:pt idx="4">
                  <c:v>1838.393</c:v>
                </c:pt>
                <c:pt idx="5">
                  <c:v>2419.0010000000002</c:v>
                </c:pt>
                <c:pt idx="6">
                  <c:v>2881.2830000000004</c:v>
                </c:pt>
                <c:pt idx="7">
                  <c:v>2836.384</c:v>
                </c:pt>
                <c:pt idx="8">
                  <c:v>2710.674</c:v>
                </c:pt>
                <c:pt idx="9">
                  <c:v>2014.6490000000001</c:v>
                </c:pt>
                <c:pt idx="10">
                  <c:v>1803.39</c:v>
                </c:pt>
                <c:pt idx="11">
                  <c:v>1584.5439999999999</c:v>
                </c:pt>
                <c:pt idx="12">
                  <c:v>1880.4110000000001</c:v>
                </c:pt>
                <c:pt idx="13">
                  <c:v>1737.6310000000001</c:v>
                </c:pt>
                <c:pt idx="14">
                  <c:v>1670.9</c:v>
                </c:pt>
                <c:pt idx="15">
                  <c:v>1822.097</c:v>
                </c:pt>
                <c:pt idx="16">
                  <c:v>2706.444</c:v>
                </c:pt>
                <c:pt idx="17">
                  <c:v>2988.998</c:v>
                </c:pt>
                <c:pt idx="18">
                  <c:v>3048.9410000000003</c:v>
                </c:pt>
                <c:pt idx="19">
                  <c:v>3094.7629999999999</c:v>
                </c:pt>
                <c:pt idx="20">
                  <c:v>3139.402</c:v>
                </c:pt>
                <c:pt idx="21">
                  <c:v>3121.9660000000003</c:v>
                </c:pt>
                <c:pt idx="22">
                  <c:v>3006.277</c:v>
                </c:pt>
                <c:pt idx="23">
                  <c:v>2393.4340000000002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17-4F07-9844-198183C84ED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1203.7</c:v>
                </c:pt>
                <c:pt idx="1">
                  <c:v>1550.3</c:v>
                </c:pt>
                <c:pt idx="2">
                  <c:v>1740</c:v>
                </c:pt>
                <c:pt idx="3">
                  <c:v>1750</c:v>
                </c:pt>
                <c:pt idx="4">
                  <c:v>1727</c:v>
                </c:pt>
                <c:pt idx="5">
                  <c:v>1400.1</c:v>
                </c:pt>
                <c:pt idx="6">
                  <c:v>558.6</c:v>
                </c:pt>
                <c:pt idx="7">
                  <c:v>420</c:v>
                </c:pt>
                <c:pt idx="8">
                  <c:v>396</c:v>
                </c:pt>
                <c:pt idx="9">
                  <c:v>432</c:v>
                </c:pt>
                <c:pt idx="10">
                  <c:v>218</c:v>
                </c:pt>
                <c:pt idx="11">
                  <c:v>210</c:v>
                </c:pt>
                <c:pt idx="12">
                  <c:v>264</c:v>
                </c:pt>
                <c:pt idx="13">
                  <c:v>266</c:v>
                </c:pt>
                <c:pt idx="14">
                  <c:v>217</c:v>
                </c:pt>
                <c:pt idx="15">
                  <c:v>365</c:v>
                </c:pt>
                <c:pt idx="16">
                  <c:v>589</c:v>
                </c:pt>
                <c:pt idx="17">
                  <c:v>470</c:v>
                </c:pt>
                <c:pt idx="18">
                  <c:v>773.1</c:v>
                </c:pt>
                <c:pt idx="19">
                  <c:v>949</c:v>
                </c:pt>
                <c:pt idx="20">
                  <c:v>930</c:v>
                </c:pt>
                <c:pt idx="21">
                  <c:v>589.5</c:v>
                </c:pt>
                <c:pt idx="22">
                  <c:v>616.9</c:v>
                </c:pt>
                <c:pt idx="23">
                  <c:v>985.1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17-4F07-9844-198183C84ED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723.68000000000006</c:v>
                </c:pt>
                <c:pt idx="1">
                  <c:v>648.73299999999983</c:v>
                </c:pt>
                <c:pt idx="2">
                  <c:v>587.33199999999988</c:v>
                </c:pt>
                <c:pt idx="3">
                  <c:v>557.00000000000011</c:v>
                </c:pt>
                <c:pt idx="4">
                  <c:v>530.24799999999993</c:v>
                </c:pt>
                <c:pt idx="5">
                  <c:v>532.82499999999982</c:v>
                </c:pt>
                <c:pt idx="6">
                  <c:v>874.91499999999985</c:v>
                </c:pt>
                <c:pt idx="7">
                  <c:v>1738.6600000000003</c:v>
                </c:pt>
                <c:pt idx="8">
                  <c:v>2769.0460000000007</c:v>
                </c:pt>
                <c:pt idx="9">
                  <c:v>3644.7869999999998</c:v>
                </c:pt>
                <c:pt idx="10">
                  <c:v>4259.7069999999994</c:v>
                </c:pt>
                <c:pt idx="11">
                  <c:v>4551.2079999999996</c:v>
                </c:pt>
                <c:pt idx="12">
                  <c:v>4612.5770000000002</c:v>
                </c:pt>
                <c:pt idx="13">
                  <c:v>4442.8670000000002</c:v>
                </c:pt>
                <c:pt idx="14">
                  <c:v>4011.1759999999999</c:v>
                </c:pt>
                <c:pt idx="15">
                  <c:v>3377.0920000000001</c:v>
                </c:pt>
                <c:pt idx="16">
                  <c:v>2611.0989999999993</c:v>
                </c:pt>
                <c:pt idx="17">
                  <c:v>1794.6129999999996</c:v>
                </c:pt>
                <c:pt idx="18">
                  <c:v>1195.9410000000003</c:v>
                </c:pt>
                <c:pt idx="19">
                  <c:v>988.71399999999971</c:v>
                </c:pt>
                <c:pt idx="20">
                  <c:v>946.10400000000016</c:v>
                </c:pt>
                <c:pt idx="21">
                  <c:v>947.96499999999992</c:v>
                </c:pt>
                <c:pt idx="22">
                  <c:v>964.73800000000028</c:v>
                </c:pt>
                <c:pt idx="23">
                  <c:v>944.06199999999978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17-4F07-9844-198183C84ED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8</c:v>
                </c:pt>
                <c:pt idx="7">
                  <c:v>23</c:v>
                </c:pt>
                <c:pt idx="8">
                  <c:v>40</c:v>
                </c:pt>
                <c:pt idx="9">
                  <c:v>55</c:v>
                </c:pt>
                <c:pt idx="10">
                  <c:v>71</c:v>
                </c:pt>
                <c:pt idx="11">
                  <c:v>81</c:v>
                </c:pt>
                <c:pt idx="12">
                  <c:v>89</c:v>
                </c:pt>
                <c:pt idx="13">
                  <c:v>93</c:v>
                </c:pt>
                <c:pt idx="14">
                  <c:v>91</c:v>
                </c:pt>
                <c:pt idx="15">
                  <c:v>84</c:v>
                </c:pt>
                <c:pt idx="16">
                  <c:v>72</c:v>
                </c:pt>
                <c:pt idx="17">
                  <c:v>57</c:v>
                </c:pt>
                <c:pt idx="18">
                  <c:v>47</c:v>
                </c:pt>
                <c:pt idx="19">
                  <c:v>43</c:v>
                </c:pt>
                <c:pt idx="20">
                  <c:v>43</c:v>
                </c:pt>
                <c:pt idx="21">
                  <c:v>40</c:v>
                </c:pt>
                <c:pt idx="22">
                  <c:v>37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7-4F07-9844-198183C84ED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541</c:v>
                </c:pt>
                <c:pt idx="7">
                  <c:v>570</c:v>
                </c:pt>
                <c:pt idx="8">
                  <c:v>560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346</c:v>
                </c:pt>
                <c:pt idx="18">
                  <c:v>704</c:v>
                </c:pt>
                <c:pt idx="19">
                  <c:v>1008.419</c:v>
                </c:pt>
                <c:pt idx="20">
                  <c:v>1448.5929999999998</c:v>
                </c:pt>
                <c:pt idx="21">
                  <c:v>636</c:v>
                </c:pt>
                <c:pt idx="22">
                  <c:v>286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17-4F07-9844-198183C84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4259.9320000000016</c:v>
                </c:pt>
                <c:pt idx="1">
                  <c:v>4140.4210000000003</c:v>
                </c:pt>
                <c:pt idx="2">
                  <c:v>4065.7659999999996</c:v>
                </c:pt>
                <c:pt idx="3">
                  <c:v>4050.6940000000004</c:v>
                </c:pt>
                <c:pt idx="4">
                  <c:v>4183.1410000000005</c:v>
                </c:pt>
                <c:pt idx="5">
                  <c:v>4465.4259999999995</c:v>
                </c:pt>
                <c:pt idx="6">
                  <c:v>4970.347999999999</c:v>
                </c:pt>
                <c:pt idx="7">
                  <c:v>5710.9979999999996</c:v>
                </c:pt>
                <c:pt idx="8">
                  <c:v>6599.2219999999988</c:v>
                </c:pt>
                <c:pt idx="9">
                  <c:v>6282.9380000000019</c:v>
                </c:pt>
                <c:pt idx="10">
                  <c:v>6483.0549999999994</c:v>
                </c:pt>
                <c:pt idx="11">
                  <c:v>6551.786000000001</c:v>
                </c:pt>
                <c:pt idx="12">
                  <c:v>6968.4429999999984</c:v>
                </c:pt>
                <c:pt idx="13">
                  <c:v>6636.0240000000013</c:v>
                </c:pt>
                <c:pt idx="14">
                  <c:v>6086.5400000000027</c:v>
                </c:pt>
                <c:pt idx="15">
                  <c:v>5744.7169999999987</c:v>
                </c:pt>
                <c:pt idx="16">
                  <c:v>6075.0140000000019</c:v>
                </c:pt>
                <c:pt idx="17">
                  <c:v>5765.64</c:v>
                </c:pt>
                <c:pt idx="18">
                  <c:v>5901.9650000000001</c:v>
                </c:pt>
                <c:pt idx="19">
                  <c:v>6241.9249999999993</c:v>
                </c:pt>
                <c:pt idx="20">
                  <c:v>6663.107</c:v>
                </c:pt>
                <c:pt idx="21">
                  <c:v>5464.442</c:v>
                </c:pt>
                <c:pt idx="22">
                  <c:v>5012.8870000000006</c:v>
                </c:pt>
                <c:pt idx="23">
                  <c:v>4702.110999999999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17-4F07-9844-198183C84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77.23</c:v>
                </c:pt>
                <c:pt idx="1">
                  <c:v>73.31</c:v>
                </c:pt>
                <c:pt idx="2">
                  <c:v>74.989999999999995</c:v>
                </c:pt>
                <c:pt idx="3">
                  <c:v>74.989999999999995</c:v>
                </c:pt>
                <c:pt idx="4">
                  <c:v>77.63</c:v>
                </c:pt>
                <c:pt idx="5">
                  <c:v>82.54</c:v>
                </c:pt>
                <c:pt idx="6">
                  <c:v>102.07</c:v>
                </c:pt>
                <c:pt idx="7">
                  <c:v>108.99</c:v>
                </c:pt>
                <c:pt idx="8">
                  <c:v>96.1</c:v>
                </c:pt>
                <c:pt idx="9">
                  <c:v>82.62</c:v>
                </c:pt>
                <c:pt idx="10">
                  <c:v>76.819999999999993</c:v>
                </c:pt>
                <c:pt idx="11">
                  <c:v>70.760000000000005</c:v>
                </c:pt>
                <c:pt idx="12">
                  <c:v>77.3</c:v>
                </c:pt>
                <c:pt idx="13">
                  <c:v>73.19</c:v>
                </c:pt>
                <c:pt idx="14">
                  <c:v>60.13</c:v>
                </c:pt>
                <c:pt idx="15">
                  <c:v>71.56</c:v>
                </c:pt>
                <c:pt idx="16">
                  <c:v>85.29</c:v>
                </c:pt>
                <c:pt idx="17">
                  <c:v>90.43</c:v>
                </c:pt>
                <c:pt idx="18">
                  <c:v>102.57</c:v>
                </c:pt>
                <c:pt idx="19">
                  <c:v>139.93</c:v>
                </c:pt>
                <c:pt idx="20">
                  <c:v>160.57</c:v>
                </c:pt>
                <c:pt idx="21">
                  <c:v>111.46</c:v>
                </c:pt>
                <c:pt idx="22">
                  <c:v>91.61</c:v>
                </c:pt>
                <c:pt idx="23">
                  <c:v>83.42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17-4F07-9844-198183C84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4259.9600000000009</v>
      </c>
      <c r="C4" s="18">
        <v>4140.4580000000005</v>
      </c>
      <c r="D4" s="18">
        <v>4065.7660000000001</v>
      </c>
      <c r="E4" s="18">
        <v>4050.6939999999995</v>
      </c>
      <c r="F4" s="18">
        <v>4183.1410000000005</v>
      </c>
      <c r="G4" s="18">
        <v>4465.4260000000013</v>
      </c>
      <c r="H4" s="18">
        <v>4970.2979999999998</v>
      </c>
      <c r="I4" s="18">
        <v>5711.0439999999999</v>
      </c>
      <c r="J4" s="18">
        <v>6599.2199999999993</v>
      </c>
      <c r="K4" s="18">
        <v>6282.9359999999997</v>
      </c>
      <c r="L4" s="18">
        <v>6483.0969999999998</v>
      </c>
      <c r="M4" s="18">
        <v>6551.7520000000013</v>
      </c>
      <c r="N4" s="18">
        <v>6968.4880000000003</v>
      </c>
      <c r="O4" s="18">
        <v>6635.9980000000005</v>
      </c>
      <c r="P4" s="18">
        <v>6086.5760000000009</v>
      </c>
      <c r="Q4" s="18">
        <v>5744.6890000000003</v>
      </c>
      <c r="R4" s="18">
        <v>6075.0430000000006</v>
      </c>
      <c r="S4" s="18">
        <v>5765.610999999999</v>
      </c>
      <c r="T4" s="18">
        <v>5901.9820000000009</v>
      </c>
      <c r="U4" s="18">
        <v>6241.8960000000006</v>
      </c>
      <c r="V4" s="18">
        <v>6663.0989999999974</v>
      </c>
      <c r="W4" s="18">
        <v>5464.4309999999996</v>
      </c>
      <c r="X4" s="18">
        <v>5012.915</v>
      </c>
      <c r="Y4" s="18">
        <v>4702.0960000000005</v>
      </c>
      <c r="Z4" s="19"/>
      <c r="AA4" s="20">
        <f>SUM(B4:Z4)</f>
        <v>133026.61600000001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77.23</v>
      </c>
      <c r="C7" s="28">
        <v>73.31</v>
      </c>
      <c r="D7" s="28">
        <v>74.989999999999995</v>
      </c>
      <c r="E7" s="28">
        <v>74.989999999999995</v>
      </c>
      <c r="F7" s="28">
        <v>77.63</v>
      </c>
      <c r="G7" s="28">
        <v>82.54</v>
      </c>
      <c r="H7" s="28">
        <v>102.07</v>
      </c>
      <c r="I7" s="28">
        <v>108.99</v>
      </c>
      <c r="J7" s="28">
        <v>96.1</v>
      </c>
      <c r="K7" s="28">
        <v>82.62</v>
      </c>
      <c r="L7" s="28">
        <v>76.819999999999993</v>
      </c>
      <c r="M7" s="28">
        <v>70.760000000000005</v>
      </c>
      <c r="N7" s="28">
        <v>77.3</v>
      </c>
      <c r="O7" s="28">
        <v>73.19</v>
      </c>
      <c r="P7" s="28">
        <v>60.13</v>
      </c>
      <c r="Q7" s="28">
        <v>71.56</v>
      </c>
      <c r="R7" s="28">
        <v>85.29</v>
      </c>
      <c r="S7" s="28">
        <v>90.43</v>
      </c>
      <c r="T7" s="28">
        <v>102.57</v>
      </c>
      <c r="U7" s="28">
        <v>139.93</v>
      </c>
      <c r="V7" s="28">
        <v>160.57</v>
      </c>
      <c r="W7" s="28">
        <v>111.46</v>
      </c>
      <c r="X7" s="28">
        <v>91.61</v>
      </c>
      <c r="Y7" s="28">
        <v>83.42</v>
      </c>
      <c r="Z7" s="29"/>
      <c r="AA7" s="30">
        <f>IF(SUM(B7:Z7)&lt;&gt;0,AVERAGEIF(B7:Z7,"&lt;&gt;"""),"")</f>
        <v>89.396250000000009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90.5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106.5</v>
      </c>
      <c r="I11" s="47">
        <v>123</v>
      </c>
      <c r="J11" s="47">
        <v>123.5</v>
      </c>
      <c r="K11" s="47">
        <v>123.5</v>
      </c>
      <c r="L11" s="47">
        <v>105</v>
      </c>
      <c r="M11" s="47">
        <v>99</v>
      </c>
      <c r="N11" s="47">
        <v>96.5</v>
      </c>
      <c r="O11" s="47">
        <v>96.5</v>
      </c>
      <c r="P11" s="47">
        <v>96.5</v>
      </c>
      <c r="Q11" s="47">
        <v>96.5</v>
      </c>
      <c r="R11" s="47">
        <v>96.5</v>
      </c>
      <c r="S11" s="47">
        <v>109</v>
      </c>
      <c r="T11" s="47">
        <v>133</v>
      </c>
      <c r="U11" s="47">
        <v>158</v>
      </c>
      <c r="V11" s="47">
        <v>156</v>
      </c>
      <c r="W11" s="47">
        <v>129</v>
      </c>
      <c r="X11" s="47">
        <v>102</v>
      </c>
      <c r="Y11" s="47">
        <v>84.5</v>
      </c>
      <c r="Z11" s="48"/>
      <c r="AA11" s="49">
        <f t="shared" si="0"/>
        <v>2547.5</v>
      </c>
    </row>
    <row r="12" spans="1:27" ht="24.95" customHeight="1" x14ac:dyDescent="0.2">
      <c r="A12" s="50" t="s">
        <v>8</v>
      </c>
      <c r="B12" s="51">
        <v>2067.08</v>
      </c>
      <c r="C12" s="52">
        <v>1851.925</v>
      </c>
      <c r="D12" s="52">
        <v>1649.9339999999997</v>
      </c>
      <c r="E12" s="52">
        <v>1655.194</v>
      </c>
      <c r="F12" s="52">
        <v>1838.393</v>
      </c>
      <c r="G12" s="52">
        <v>2419.0010000000002</v>
      </c>
      <c r="H12" s="52">
        <v>2881.2830000000004</v>
      </c>
      <c r="I12" s="52">
        <v>2836.384</v>
      </c>
      <c r="J12" s="52">
        <v>2710.674</v>
      </c>
      <c r="K12" s="52">
        <v>2014.6490000000001</v>
      </c>
      <c r="L12" s="52">
        <v>1803.39</v>
      </c>
      <c r="M12" s="52">
        <v>1584.5439999999999</v>
      </c>
      <c r="N12" s="52">
        <v>1880.4110000000001</v>
      </c>
      <c r="O12" s="52">
        <v>1737.6310000000001</v>
      </c>
      <c r="P12" s="52">
        <v>1670.9</v>
      </c>
      <c r="Q12" s="52">
        <v>1822.097</v>
      </c>
      <c r="R12" s="52">
        <v>2706.444</v>
      </c>
      <c r="S12" s="52">
        <v>2988.998</v>
      </c>
      <c r="T12" s="52">
        <v>3048.9410000000003</v>
      </c>
      <c r="U12" s="52">
        <v>3094.7629999999999</v>
      </c>
      <c r="V12" s="52">
        <v>3139.402</v>
      </c>
      <c r="W12" s="52">
        <v>3121.9660000000003</v>
      </c>
      <c r="X12" s="52">
        <v>3006.277</v>
      </c>
      <c r="Y12" s="52">
        <v>2393.4340000000002</v>
      </c>
      <c r="Z12" s="53"/>
      <c r="AA12" s="54">
        <f t="shared" si="0"/>
        <v>55923.715000000011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541</v>
      </c>
      <c r="I13" s="52">
        <v>570</v>
      </c>
      <c r="J13" s="52">
        <v>560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346</v>
      </c>
      <c r="T13" s="52">
        <v>704</v>
      </c>
      <c r="U13" s="52">
        <v>1008.419</v>
      </c>
      <c r="V13" s="52">
        <v>1448.5929999999998</v>
      </c>
      <c r="W13" s="52">
        <v>636</v>
      </c>
      <c r="X13" s="52">
        <v>286</v>
      </c>
      <c r="Y13" s="52">
        <v>260</v>
      </c>
      <c r="Z13" s="53"/>
      <c r="AA13" s="54">
        <f t="shared" si="0"/>
        <v>6477.0119999999997</v>
      </c>
    </row>
    <row r="14" spans="1:27" ht="24.95" customHeight="1" x14ac:dyDescent="0.2">
      <c r="A14" s="55" t="s">
        <v>10</v>
      </c>
      <c r="B14" s="56">
        <v>723.68000000000006</v>
      </c>
      <c r="C14" s="57">
        <v>648.73299999999983</v>
      </c>
      <c r="D14" s="57">
        <v>587.33199999999988</v>
      </c>
      <c r="E14" s="57">
        <v>557.00000000000011</v>
      </c>
      <c r="F14" s="57">
        <v>530.24799999999993</v>
      </c>
      <c r="G14" s="57">
        <v>532.82499999999982</v>
      </c>
      <c r="H14" s="57">
        <v>874.91499999999985</v>
      </c>
      <c r="I14" s="57">
        <v>1738.6600000000003</v>
      </c>
      <c r="J14" s="57">
        <v>2769.0460000000007</v>
      </c>
      <c r="K14" s="57">
        <v>3644.7869999999998</v>
      </c>
      <c r="L14" s="57">
        <v>4259.7069999999994</v>
      </c>
      <c r="M14" s="57">
        <v>4551.2079999999996</v>
      </c>
      <c r="N14" s="57">
        <v>4612.5770000000002</v>
      </c>
      <c r="O14" s="57">
        <v>4442.8670000000002</v>
      </c>
      <c r="P14" s="57">
        <v>4011.1759999999999</v>
      </c>
      <c r="Q14" s="57">
        <v>3377.0920000000001</v>
      </c>
      <c r="R14" s="57">
        <v>2611.0989999999993</v>
      </c>
      <c r="S14" s="57">
        <v>1794.6129999999996</v>
      </c>
      <c r="T14" s="57">
        <v>1195.9410000000003</v>
      </c>
      <c r="U14" s="57">
        <v>988.71399999999971</v>
      </c>
      <c r="V14" s="57">
        <v>946.10400000000016</v>
      </c>
      <c r="W14" s="57">
        <v>947.96499999999992</v>
      </c>
      <c r="X14" s="57">
        <v>964.73800000000028</v>
      </c>
      <c r="Y14" s="57">
        <v>944.06199999999978</v>
      </c>
      <c r="Z14" s="58"/>
      <c r="AA14" s="59">
        <f t="shared" si="0"/>
        <v>48255.088999999985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4</v>
      </c>
      <c r="E15" s="57">
        <v>4</v>
      </c>
      <c r="F15" s="57">
        <v>3</v>
      </c>
      <c r="G15" s="57">
        <v>3</v>
      </c>
      <c r="H15" s="57">
        <v>8</v>
      </c>
      <c r="I15" s="57">
        <v>23</v>
      </c>
      <c r="J15" s="57">
        <v>40</v>
      </c>
      <c r="K15" s="57">
        <v>55</v>
      </c>
      <c r="L15" s="57">
        <v>71</v>
      </c>
      <c r="M15" s="57">
        <v>81</v>
      </c>
      <c r="N15" s="57">
        <v>89</v>
      </c>
      <c r="O15" s="57">
        <v>93</v>
      </c>
      <c r="P15" s="57">
        <v>91</v>
      </c>
      <c r="Q15" s="57">
        <v>84</v>
      </c>
      <c r="R15" s="57">
        <v>72</v>
      </c>
      <c r="S15" s="57">
        <v>57</v>
      </c>
      <c r="T15" s="57">
        <v>47</v>
      </c>
      <c r="U15" s="57">
        <v>43</v>
      </c>
      <c r="V15" s="57">
        <v>43</v>
      </c>
      <c r="W15" s="57">
        <v>40</v>
      </c>
      <c r="X15" s="57">
        <v>37</v>
      </c>
      <c r="Y15" s="57">
        <v>35</v>
      </c>
      <c r="Z15" s="58"/>
      <c r="AA15" s="59">
        <f t="shared" si="0"/>
        <v>1033</v>
      </c>
    </row>
    <row r="16" spans="1:27" ht="30" customHeight="1" thickBot="1" x14ac:dyDescent="0.25">
      <c r="A16" s="60" t="s">
        <v>12</v>
      </c>
      <c r="B16" s="61">
        <f>IF(LEN(B$2)&gt;0,SUM(B10:B15),"")</f>
        <v>3056.26</v>
      </c>
      <c r="C16" s="62">
        <f t="shared" ref="C16:Z16" si="1">IF(LEN(C$2)&gt;0,SUM(C10:C15),"")</f>
        <v>2590.1579999999999</v>
      </c>
      <c r="D16" s="62">
        <f t="shared" si="1"/>
        <v>2325.7659999999996</v>
      </c>
      <c r="E16" s="62">
        <f t="shared" si="1"/>
        <v>2300.694</v>
      </c>
      <c r="F16" s="62">
        <f t="shared" si="1"/>
        <v>2456.1410000000001</v>
      </c>
      <c r="G16" s="62">
        <f t="shared" si="1"/>
        <v>3065.326</v>
      </c>
      <c r="H16" s="62">
        <f t="shared" si="1"/>
        <v>4411.6980000000003</v>
      </c>
      <c r="I16" s="62">
        <f t="shared" si="1"/>
        <v>5291.0439999999999</v>
      </c>
      <c r="J16" s="62">
        <f t="shared" si="1"/>
        <v>6203.2200000000012</v>
      </c>
      <c r="K16" s="62">
        <f t="shared" si="1"/>
        <v>5850.9359999999997</v>
      </c>
      <c r="L16" s="62">
        <f t="shared" si="1"/>
        <v>6265.0969999999998</v>
      </c>
      <c r="M16" s="62">
        <f t="shared" si="1"/>
        <v>6341.7519999999995</v>
      </c>
      <c r="N16" s="62">
        <f t="shared" si="1"/>
        <v>6704.4880000000003</v>
      </c>
      <c r="O16" s="62">
        <f t="shared" si="1"/>
        <v>6369.9980000000005</v>
      </c>
      <c r="P16" s="62">
        <f t="shared" si="1"/>
        <v>5869.576</v>
      </c>
      <c r="Q16" s="62">
        <f t="shared" si="1"/>
        <v>5379.6890000000003</v>
      </c>
      <c r="R16" s="62">
        <f t="shared" si="1"/>
        <v>5486.0429999999997</v>
      </c>
      <c r="S16" s="62">
        <f t="shared" si="1"/>
        <v>5295.6109999999999</v>
      </c>
      <c r="T16" s="62">
        <f t="shared" si="1"/>
        <v>5128.8820000000005</v>
      </c>
      <c r="U16" s="62">
        <f t="shared" si="1"/>
        <v>5292.8959999999997</v>
      </c>
      <c r="V16" s="62">
        <f t="shared" si="1"/>
        <v>5733.0990000000002</v>
      </c>
      <c r="W16" s="62">
        <f t="shared" si="1"/>
        <v>4874.9310000000005</v>
      </c>
      <c r="X16" s="62">
        <f t="shared" si="1"/>
        <v>4396.0150000000003</v>
      </c>
      <c r="Y16" s="62">
        <f t="shared" si="1"/>
        <v>3716.9960000000001</v>
      </c>
      <c r="Z16" s="63" t="str">
        <f t="shared" si="1"/>
        <v/>
      </c>
      <c r="AA16" s="64">
        <f>SUM(AA10:AA15)</f>
        <v>114406.31599999999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819.4</v>
      </c>
      <c r="C28" s="72">
        <v>782.4</v>
      </c>
      <c r="D28" s="72">
        <v>757.4</v>
      </c>
      <c r="E28" s="72">
        <v>733.4</v>
      </c>
      <c r="F28" s="72">
        <v>703.4</v>
      </c>
      <c r="G28" s="72">
        <v>726.4</v>
      </c>
      <c r="H28" s="72">
        <v>1428.4</v>
      </c>
      <c r="I28" s="72">
        <v>1815.9</v>
      </c>
      <c r="J28" s="72">
        <v>2235.4</v>
      </c>
      <c r="K28" s="72">
        <v>2078.4</v>
      </c>
      <c r="L28" s="72">
        <v>2320.9</v>
      </c>
      <c r="M28" s="72">
        <v>2506.9</v>
      </c>
      <c r="N28" s="72">
        <v>2560.4</v>
      </c>
      <c r="O28" s="72">
        <v>2467.4</v>
      </c>
      <c r="P28" s="72">
        <v>2296.4</v>
      </c>
      <c r="Q28" s="72">
        <v>2041.4</v>
      </c>
      <c r="R28" s="72">
        <v>1754.4</v>
      </c>
      <c r="S28" s="72">
        <v>1764.9</v>
      </c>
      <c r="T28" s="72">
        <v>1924.9</v>
      </c>
      <c r="U28" s="72">
        <v>2026.9</v>
      </c>
      <c r="V28" s="72">
        <v>2023.9</v>
      </c>
      <c r="W28" s="72">
        <v>1681.9</v>
      </c>
      <c r="X28" s="72">
        <v>1310</v>
      </c>
      <c r="Y28" s="72">
        <v>1124.5</v>
      </c>
      <c r="Z28" s="73"/>
      <c r="AA28" s="74">
        <f>SUM(B28:Z28)</f>
        <v>39885.30000000001</v>
      </c>
    </row>
    <row r="29" spans="1:27" ht="24.95" customHeight="1" x14ac:dyDescent="0.2">
      <c r="A29" s="75" t="s">
        <v>23</v>
      </c>
      <c r="B29" s="76">
        <v>1007.86</v>
      </c>
      <c r="C29" s="77">
        <v>795.75800000000004</v>
      </c>
      <c r="D29" s="77">
        <v>839.36599999999999</v>
      </c>
      <c r="E29" s="77">
        <v>834.29399999999998</v>
      </c>
      <c r="F29" s="77">
        <v>965.74099999999999</v>
      </c>
      <c r="G29" s="77">
        <v>1075.9259999999999</v>
      </c>
      <c r="H29" s="77">
        <v>1355.298</v>
      </c>
      <c r="I29" s="77">
        <v>1741.144</v>
      </c>
      <c r="J29" s="77">
        <v>2353.8200000000002</v>
      </c>
      <c r="K29" s="77">
        <v>2664.5360000000001</v>
      </c>
      <c r="L29" s="77">
        <v>2762.1970000000001</v>
      </c>
      <c r="M29" s="77">
        <v>2651.8519999999999</v>
      </c>
      <c r="N29" s="77">
        <v>3015.0880000000002</v>
      </c>
      <c r="O29" s="77">
        <v>2800.598</v>
      </c>
      <c r="P29" s="77">
        <v>2302.1759999999999</v>
      </c>
      <c r="Q29" s="77">
        <v>2215.2890000000002</v>
      </c>
      <c r="R29" s="77">
        <v>2514.643</v>
      </c>
      <c r="S29" s="77">
        <v>1634.711</v>
      </c>
      <c r="T29" s="77">
        <v>1214.982</v>
      </c>
      <c r="U29" s="77">
        <v>1259.9960000000001</v>
      </c>
      <c r="V29" s="77">
        <v>1682.1990000000001</v>
      </c>
      <c r="W29" s="77">
        <v>1156.0309999999999</v>
      </c>
      <c r="X29" s="77">
        <v>1207.0150000000001</v>
      </c>
      <c r="Y29" s="77">
        <v>1100.4960000000001</v>
      </c>
      <c r="Z29" s="78"/>
      <c r="AA29" s="79">
        <f>SUM(B29:Z29)</f>
        <v>41151.015999999996</v>
      </c>
    </row>
    <row r="30" spans="1:27" ht="24.95" customHeight="1" x14ac:dyDescent="0.2">
      <c r="A30" s="82" t="s">
        <v>24</v>
      </c>
      <c r="B30" s="80">
        <v>1795</v>
      </c>
      <c r="C30" s="81">
        <v>1615</v>
      </c>
      <c r="D30" s="81">
        <v>1350</v>
      </c>
      <c r="E30" s="81">
        <v>1350</v>
      </c>
      <c r="F30" s="81">
        <v>1390</v>
      </c>
      <c r="G30" s="81">
        <v>1850</v>
      </c>
      <c r="H30" s="81">
        <v>2110</v>
      </c>
      <c r="I30" s="81">
        <v>2154</v>
      </c>
      <c r="J30" s="81">
        <v>2010</v>
      </c>
      <c r="K30" s="81">
        <v>1540</v>
      </c>
      <c r="L30" s="81">
        <v>1400</v>
      </c>
      <c r="M30" s="81">
        <v>1393</v>
      </c>
      <c r="N30" s="81">
        <v>1393</v>
      </c>
      <c r="O30" s="81">
        <v>1368</v>
      </c>
      <c r="P30" s="81">
        <v>1488</v>
      </c>
      <c r="Q30" s="81">
        <v>1488</v>
      </c>
      <c r="R30" s="81">
        <v>1806</v>
      </c>
      <c r="S30" s="81">
        <v>2366</v>
      </c>
      <c r="T30" s="81">
        <v>2440</v>
      </c>
      <c r="U30" s="81">
        <v>2455</v>
      </c>
      <c r="V30" s="81">
        <v>2457</v>
      </c>
      <c r="W30" s="81">
        <v>2457</v>
      </c>
      <c r="X30" s="81">
        <v>2408</v>
      </c>
      <c r="Y30" s="81">
        <v>2071</v>
      </c>
      <c r="Z30" s="83"/>
      <c r="AA30" s="84">
        <f>SUM(B30:Z30)</f>
        <v>44154</v>
      </c>
    </row>
    <row r="31" spans="1:27" ht="30" customHeight="1" thickBot="1" x14ac:dyDescent="0.25">
      <c r="A31" s="60" t="s">
        <v>25</v>
      </c>
      <c r="B31" s="61">
        <f>IF(LEN(B$2)&gt;0,SUM(B28:B30),"")</f>
        <v>3622.26</v>
      </c>
      <c r="C31" s="62">
        <f t="shared" ref="C31:Z31" si="4">IF(LEN(C$2)&gt;0,SUM(C28:C30),"")</f>
        <v>3193.1579999999999</v>
      </c>
      <c r="D31" s="62">
        <f t="shared" si="4"/>
        <v>2946.7660000000001</v>
      </c>
      <c r="E31" s="62">
        <f t="shared" si="4"/>
        <v>2917.694</v>
      </c>
      <c r="F31" s="62">
        <f t="shared" si="4"/>
        <v>3059.1410000000001</v>
      </c>
      <c r="G31" s="62">
        <f t="shared" si="4"/>
        <v>3652.326</v>
      </c>
      <c r="H31" s="62">
        <f t="shared" si="4"/>
        <v>4893.6980000000003</v>
      </c>
      <c r="I31" s="62">
        <f t="shared" si="4"/>
        <v>5711.0439999999999</v>
      </c>
      <c r="J31" s="62">
        <f t="shared" si="4"/>
        <v>6599.22</v>
      </c>
      <c r="K31" s="62">
        <f t="shared" si="4"/>
        <v>6282.9359999999997</v>
      </c>
      <c r="L31" s="62">
        <f t="shared" si="4"/>
        <v>6483.0969999999998</v>
      </c>
      <c r="M31" s="62">
        <f t="shared" si="4"/>
        <v>6551.7520000000004</v>
      </c>
      <c r="N31" s="62">
        <f t="shared" si="4"/>
        <v>6968.4880000000003</v>
      </c>
      <c r="O31" s="62">
        <f t="shared" si="4"/>
        <v>6635.9979999999996</v>
      </c>
      <c r="P31" s="62">
        <f t="shared" si="4"/>
        <v>6086.576</v>
      </c>
      <c r="Q31" s="62">
        <f t="shared" si="4"/>
        <v>5744.6890000000003</v>
      </c>
      <c r="R31" s="62">
        <f t="shared" si="4"/>
        <v>6075.0429999999997</v>
      </c>
      <c r="S31" s="62">
        <f t="shared" si="4"/>
        <v>5765.6109999999999</v>
      </c>
      <c r="T31" s="62">
        <f t="shared" si="4"/>
        <v>5579.8819999999996</v>
      </c>
      <c r="U31" s="62">
        <f t="shared" si="4"/>
        <v>5741.8960000000006</v>
      </c>
      <c r="V31" s="62">
        <f t="shared" si="4"/>
        <v>6163.0990000000002</v>
      </c>
      <c r="W31" s="62">
        <f t="shared" si="4"/>
        <v>5294.9310000000005</v>
      </c>
      <c r="X31" s="62">
        <f t="shared" si="4"/>
        <v>4925.0150000000003</v>
      </c>
      <c r="Y31" s="62">
        <f t="shared" si="4"/>
        <v>4295.9960000000001</v>
      </c>
      <c r="Z31" s="63" t="str">
        <f t="shared" si="4"/>
        <v/>
      </c>
      <c r="AA31" s="64">
        <f>SUM(AA28:AA30)</f>
        <v>125190.31600000001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163</v>
      </c>
      <c r="C34" s="95">
        <v>203</v>
      </c>
      <c r="D34" s="95">
        <v>216</v>
      </c>
      <c r="E34" s="95">
        <v>212</v>
      </c>
      <c r="F34" s="95">
        <v>198</v>
      </c>
      <c r="G34" s="95">
        <v>182</v>
      </c>
      <c r="H34" s="95">
        <v>250</v>
      </c>
      <c r="I34" s="95">
        <v>250</v>
      </c>
      <c r="J34" s="95">
        <v>257</v>
      </c>
      <c r="K34" s="95">
        <v>274</v>
      </c>
      <c r="L34" s="95">
        <v>127</v>
      </c>
      <c r="M34" s="95">
        <v>113</v>
      </c>
      <c r="N34" s="95">
        <v>138</v>
      </c>
      <c r="O34" s="95">
        <v>146</v>
      </c>
      <c r="P34" s="95">
        <v>134</v>
      </c>
      <c r="Q34" s="95">
        <v>163</v>
      </c>
      <c r="R34" s="95">
        <v>245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5021</v>
      </c>
    </row>
    <row r="35" spans="1:27" ht="24.95" customHeight="1" x14ac:dyDescent="0.2">
      <c r="A35" s="97" t="s">
        <v>28</v>
      </c>
      <c r="B35" s="98">
        <v>350</v>
      </c>
      <c r="C35" s="99">
        <v>350</v>
      </c>
      <c r="D35" s="99">
        <v>350</v>
      </c>
      <c r="E35" s="99">
        <v>350</v>
      </c>
      <c r="F35" s="99">
        <v>350</v>
      </c>
      <c r="G35" s="99">
        <v>350</v>
      </c>
      <c r="H35" s="99">
        <v>177</v>
      </c>
      <c r="I35" s="99">
        <v>115</v>
      </c>
      <c r="J35" s="99">
        <v>74</v>
      </c>
      <c r="K35" s="99">
        <v>93</v>
      </c>
      <c r="L35" s="99">
        <v>26</v>
      </c>
      <c r="M35" s="99">
        <v>32</v>
      </c>
      <c r="N35" s="99">
        <v>61</v>
      </c>
      <c r="O35" s="99">
        <v>55</v>
      </c>
      <c r="P35" s="99">
        <v>55</v>
      </c>
      <c r="Q35" s="99">
        <v>167</v>
      </c>
      <c r="R35" s="99">
        <v>289</v>
      </c>
      <c r="S35" s="99">
        <v>165</v>
      </c>
      <c r="T35" s="99">
        <v>146</v>
      </c>
      <c r="U35" s="99">
        <v>144</v>
      </c>
      <c r="V35" s="99">
        <v>125</v>
      </c>
      <c r="W35" s="99">
        <v>115</v>
      </c>
      <c r="X35" s="99">
        <v>224</v>
      </c>
      <c r="Y35" s="99">
        <v>274</v>
      </c>
      <c r="Z35" s="100"/>
      <c r="AA35" s="79">
        <f t="shared" si="5"/>
        <v>4437</v>
      </c>
    </row>
    <row r="36" spans="1:27" ht="24.95" customHeight="1" x14ac:dyDescent="0.2">
      <c r="A36" s="97" t="s">
        <v>29</v>
      </c>
      <c r="B36" s="98">
        <v>642.70000000000005</v>
      </c>
      <c r="C36" s="99">
        <v>952.3</v>
      </c>
      <c r="D36" s="99">
        <v>1124</v>
      </c>
      <c r="E36" s="99">
        <v>1138</v>
      </c>
      <c r="F36" s="99">
        <v>1129</v>
      </c>
      <c r="G36" s="99">
        <v>818.1</v>
      </c>
      <c r="H36" s="99">
        <v>81.599999999999994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327.10000000000002</v>
      </c>
      <c r="U36" s="99">
        <v>5</v>
      </c>
      <c r="V36" s="99">
        <v>5</v>
      </c>
      <c r="W36" s="99">
        <v>174.5</v>
      </c>
      <c r="X36" s="99">
        <v>92.9</v>
      </c>
      <c r="Y36" s="99">
        <v>411.1</v>
      </c>
      <c r="Z36" s="100"/>
      <c r="AA36" s="79">
        <f t="shared" si="5"/>
        <v>6956.3000000000011</v>
      </c>
    </row>
    <row r="37" spans="1:27" ht="24.95" customHeight="1" x14ac:dyDescent="0.2">
      <c r="A37" s="97" t="s">
        <v>30</v>
      </c>
      <c r="B37" s="98">
        <v>48</v>
      </c>
      <c r="C37" s="99">
        <v>45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60</v>
      </c>
      <c r="K37" s="99">
        <v>60</v>
      </c>
      <c r="L37" s="99">
        <v>60</v>
      </c>
      <c r="M37" s="99">
        <v>60</v>
      </c>
      <c r="N37" s="99">
        <v>60</v>
      </c>
      <c r="O37" s="99">
        <v>60</v>
      </c>
      <c r="P37" s="99">
        <v>23</v>
      </c>
      <c r="Q37" s="99">
        <v>30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1000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1203.7</v>
      </c>
      <c r="C39" s="88">
        <f t="shared" si="6"/>
        <v>1550.3</v>
      </c>
      <c r="D39" s="88">
        <f t="shared" si="6"/>
        <v>1740</v>
      </c>
      <c r="E39" s="88">
        <f t="shared" si="6"/>
        <v>1750</v>
      </c>
      <c r="F39" s="88">
        <f t="shared" si="6"/>
        <v>1727</v>
      </c>
      <c r="G39" s="88">
        <f t="shared" si="6"/>
        <v>1400.1</v>
      </c>
      <c r="H39" s="88">
        <f t="shared" si="6"/>
        <v>558.6</v>
      </c>
      <c r="I39" s="88">
        <f t="shared" si="6"/>
        <v>420</v>
      </c>
      <c r="J39" s="88">
        <f t="shared" si="6"/>
        <v>396</v>
      </c>
      <c r="K39" s="88">
        <f t="shared" si="6"/>
        <v>432</v>
      </c>
      <c r="L39" s="88">
        <f t="shared" si="6"/>
        <v>218</v>
      </c>
      <c r="M39" s="88">
        <f t="shared" si="6"/>
        <v>210</v>
      </c>
      <c r="N39" s="88">
        <f t="shared" si="6"/>
        <v>264</v>
      </c>
      <c r="O39" s="88">
        <f t="shared" si="6"/>
        <v>266</v>
      </c>
      <c r="P39" s="88">
        <f t="shared" si="6"/>
        <v>217</v>
      </c>
      <c r="Q39" s="88">
        <f t="shared" si="6"/>
        <v>365</v>
      </c>
      <c r="R39" s="88">
        <f t="shared" si="6"/>
        <v>589</v>
      </c>
      <c r="S39" s="88">
        <f t="shared" si="6"/>
        <v>470</v>
      </c>
      <c r="T39" s="88">
        <f t="shared" si="6"/>
        <v>773.1</v>
      </c>
      <c r="U39" s="88">
        <f t="shared" si="6"/>
        <v>949</v>
      </c>
      <c r="V39" s="88">
        <f t="shared" si="6"/>
        <v>930</v>
      </c>
      <c r="W39" s="88">
        <f t="shared" si="6"/>
        <v>589.5</v>
      </c>
      <c r="X39" s="88">
        <f t="shared" si="6"/>
        <v>616.9</v>
      </c>
      <c r="Y39" s="88">
        <f t="shared" si="6"/>
        <v>985.1</v>
      </c>
      <c r="Z39" s="89" t="str">
        <f t="shared" si="6"/>
        <v/>
      </c>
      <c r="AA39" s="90">
        <f t="shared" si="5"/>
        <v>18620.300000000003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637.70000000000005</v>
      </c>
      <c r="C44" s="99">
        <v>947.3</v>
      </c>
      <c r="D44" s="99">
        <v>1119</v>
      </c>
      <c r="E44" s="99">
        <v>1133</v>
      </c>
      <c r="F44" s="99">
        <v>1124</v>
      </c>
      <c r="G44" s="99">
        <v>813.1</v>
      </c>
      <c r="H44" s="99">
        <v>76.599999999999994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322.10000000000002</v>
      </c>
      <c r="U44" s="99"/>
      <c r="V44" s="99"/>
      <c r="W44" s="99">
        <v>169.5</v>
      </c>
      <c r="X44" s="99">
        <v>87.9</v>
      </c>
      <c r="Y44" s="99">
        <v>406.1</v>
      </c>
      <c r="Z44" s="100"/>
      <c r="AA44" s="79">
        <f t="shared" si="7"/>
        <v>6836.3000000000011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1000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637.70000000000005</v>
      </c>
      <c r="C48" s="88">
        <f t="shared" ref="C48:Z48" si="8">IF(LEN(C$2)&gt;0,SUM(C42:C47),"")</f>
        <v>947.3</v>
      </c>
      <c r="D48" s="88">
        <f t="shared" si="8"/>
        <v>1119</v>
      </c>
      <c r="E48" s="88">
        <f t="shared" si="8"/>
        <v>1133</v>
      </c>
      <c r="F48" s="88">
        <f t="shared" si="8"/>
        <v>1124</v>
      </c>
      <c r="G48" s="88">
        <f t="shared" si="8"/>
        <v>813.1</v>
      </c>
      <c r="H48" s="88">
        <f t="shared" si="8"/>
        <v>76.599999999999994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322.10000000000002</v>
      </c>
      <c r="U48" s="88">
        <f t="shared" si="8"/>
        <v>500</v>
      </c>
      <c r="V48" s="88">
        <f t="shared" si="8"/>
        <v>500</v>
      </c>
      <c r="W48" s="88">
        <f t="shared" si="8"/>
        <v>169.5</v>
      </c>
      <c r="X48" s="88">
        <f t="shared" si="8"/>
        <v>87.9</v>
      </c>
      <c r="Y48" s="88">
        <f t="shared" si="8"/>
        <v>406.1</v>
      </c>
      <c r="Z48" s="89" t="str">
        <f t="shared" si="8"/>
        <v/>
      </c>
      <c r="AA48" s="90">
        <f t="shared" si="7"/>
        <v>7836.3000000000011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4259.96</v>
      </c>
      <c r="C51" s="88">
        <f t="shared" si="10"/>
        <v>4140.4579999999996</v>
      </c>
      <c r="D51" s="88">
        <f t="shared" si="10"/>
        <v>4065.7659999999996</v>
      </c>
      <c r="E51" s="88">
        <f t="shared" si="10"/>
        <v>4050.694</v>
      </c>
      <c r="F51" s="88">
        <f t="shared" si="10"/>
        <v>4183.1409999999996</v>
      </c>
      <c r="G51" s="88">
        <f t="shared" si="10"/>
        <v>4465.4259999999995</v>
      </c>
      <c r="H51" s="88">
        <f t="shared" si="10"/>
        <v>4970.2980000000007</v>
      </c>
      <c r="I51" s="88">
        <f t="shared" si="10"/>
        <v>5711.0439999999999</v>
      </c>
      <c r="J51" s="88">
        <f t="shared" si="10"/>
        <v>6599.2200000000012</v>
      </c>
      <c r="K51" s="88">
        <f t="shared" si="10"/>
        <v>6282.9359999999997</v>
      </c>
      <c r="L51" s="88">
        <f t="shared" si="10"/>
        <v>6483.0969999999998</v>
      </c>
      <c r="M51" s="88">
        <f t="shared" si="10"/>
        <v>6551.7519999999995</v>
      </c>
      <c r="N51" s="88">
        <f t="shared" si="10"/>
        <v>6968.4880000000003</v>
      </c>
      <c r="O51" s="88">
        <f t="shared" si="10"/>
        <v>6635.9980000000005</v>
      </c>
      <c r="P51" s="88">
        <f t="shared" si="10"/>
        <v>6086.576</v>
      </c>
      <c r="Q51" s="88">
        <f t="shared" si="10"/>
        <v>5744.6890000000003</v>
      </c>
      <c r="R51" s="88">
        <f t="shared" si="10"/>
        <v>6075.0429999999997</v>
      </c>
      <c r="S51" s="88">
        <f t="shared" si="10"/>
        <v>5765.6109999999999</v>
      </c>
      <c r="T51" s="88">
        <f t="shared" si="10"/>
        <v>5901.9820000000009</v>
      </c>
      <c r="U51" s="88">
        <f t="shared" si="10"/>
        <v>6241.8959999999997</v>
      </c>
      <c r="V51" s="88">
        <f t="shared" si="10"/>
        <v>6663.0990000000002</v>
      </c>
      <c r="W51" s="88">
        <f t="shared" si="10"/>
        <v>5464.4310000000005</v>
      </c>
      <c r="X51" s="88">
        <f t="shared" si="10"/>
        <v>5012.915</v>
      </c>
      <c r="Y51" s="88">
        <f t="shared" si="10"/>
        <v>4702.0960000000005</v>
      </c>
      <c r="Z51" s="89" t="str">
        <f t="shared" si="10"/>
        <v/>
      </c>
      <c r="AA51" s="104">
        <f>SUM(B51:Z51)</f>
        <v>133026.61600000001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4259.9320000000016</v>
      </c>
      <c r="C4" s="18">
        <v>4140.4210000000003</v>
      </c>
      <c r="D4" s="18">
        <v>4065.7659999999996</v>
      </c>
      <c r="E4" s="18">
        <v>4050.6940000000004</v>
      </c>
      <c r="F4" s="18">
        <v>4183.1410000000005</v>
      </c>
      <c r="G4" s="18">
        <v>4465.4259999999995</v>
      </c>
      <c r="H4" s="18">
        <v>4970.347999999999</v>
      </c>
      <c r="I4" s="18">
        <v>5710.9979999999996</v>
      </c>
      <c r="J4" s="18">
        <v>6599.2219999999988</v>
      </c>
      <c r="K4" s="18">
        <v>6282.9380000000019</v>
      </c>
      <c r="L4" s="18">
        <v>6483.0549999999994</v>
      </c>
      <c r="M4" s="18">
        <v>6551.786000000001</v>
      </c>
      <c r="N4" s="18">
        <v>6968.4429999999984</v>
      </c>
      <c r="O4" s="18">
        <v>6636.0240000000013</v>
      </c>
      <c r="P4" s="18">
        <v>6086.5400000000027</v>
      </c>
      <c r="Q4" s="18">
        <v>5744.7169999999987</v>
      </c>
      <c r="R4" s="18">
        <v>6075.0140000000019</v>
      </c>
      <c r="S4" s="18">
        <v>5765.64</v>
      </c>
      <c r="T4" s="18">
        <v>5901.9650000000001</v>
      </c>
      <c r="U4" s="18">
        <v>6241.9249999999993</v>
      </c>
      <c r="V4" s="18">
        <v>6663.107</v>
      </c>
      <c r="W4" s="18">
        <v>5464.442</v>
      </c>
      <c r="X4" s="18">
        <v>5012.8870000000006</v>
      </c>
      <c r="Y4" s="18">
        <v>4702.110999999999</v>
      </c>
      <c r="Z4" s="19"/>
      <c r="AA4" s="20">
        <f>SUM(B4:Z4)</f>
        <v>133026.54200000002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77.23</v>
      </c>
      <c r="C7" s="28">
        <v>73.31</v>
      </c>
      <c r="D7" s="28">
        <v>74.989999999999995</v>
      </c>
      <c r="E7" s="28">
        <v>74.989999999999995</v>
      </c>
      <c r="F7" s="28">
        <v>77.63</v>
      </c>
      <c r="G7" s="28">
        <v>82.54</v>
      </c>
      <c r="H7" s="28">
        <v>102.07</v>
      </c>
      <c r="I7" s="28">
        <v>108.99</v>
      </c>
      <c r="J7" s="28">
        <v>96.1</v>
      </c>
      <c r="K7" s="28">
        <v>82.62</v>
      </c>
      <c r="L7" s="28">
        <v>76.819999999999993</v>
      </c>
      <c r="M7" s="28">
        <v>70.760000000000005</v>
      </c>
      <c r="N7" s="28">
        <v>77.3</v>
      </c>
      <c r="O7" s="28">
        <v>73.19</v>
      </c>
      <c r="P7" s="28">
        <v>60.13</v>
      </c>
      <c r="Q7" s="28">
        <v>71.56</v>
      </c>
      <c r="R7" s="28">
        <v>85.29</v>
      </c>
      <c r="S7" s="28">
        <v>90.43</v>
      </c>
      <c r="T7" s="28">
        <v>102.57</v>
      </c>
      <c r="U7" s="28">
        <v>139.93</v>
      </c>
      <c r="V7" s="28">
        <v>160.57</v>
      </c>
      <c r="W7" s="28">
        <v>111.46</v>
      </c>
      <c r="X7" s="28">
        <v>91.61</v>
      </c>
      <c r="Y7" s="28">
        <v>83.42</v>
      </c>
      <c r="Z7" s="29"/>
      <c r="AA7" s="30">
        <f>IF(SUM(B7:Z7)&lt;&gt;0,AVERAGEIF(B7:Z7,"&lt;&gt;"""),"")</f>
        <v>89.396250000000009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716.28200000000004</v>
      </c>
      <c r="C19" s="72">
        <v>709.47900000000004</v>
      </c>
      <c r="D19" s="72">
        <v>706.428</v>
      </c>
      <c r="E19" s="72">
        <v>702.13</v>
      </c>
      <c r="F19" s="72">
        <v>699.66200000000003</v>
      </c>
      <c r="G19" s="72">
        <v>703.94200000000001</v>
      </c>
      <c r="H19" s="72">
        <v>722.85799999999995</v>
      </c>
      <c r="I19" s="72">
        <v>733.14599999999996</v>
      </c>
      <c r="J19" s="72">
        <v>730.23500000000001</v>
      </c>
      <c r="K19" s="72">
        <v>725.0150000000001</v>
      </c>
      <c r="L19" s="72">
        <v>721.41300000000012</v>
      </c>
      <c r="M19" s="72">
        <v>711.74</v>
      </c>
      <c r="N19" s="72">
        <v>718.73800000000006</v>
      </c>
      <c r="O19" s="72">
        <v>719.46900000000005</v>
      </c>
      <c r="P19" s="72">
        <v>719.56400000000008</v>
      </c>
      <c r="Q19" s="72">
        <v>719.65899999999999</v>
      </c>
      <c r="R19" s="72">
        <v>728.8</v>
      </c>
      <c r="S19" s="72">
        <v>722.79200000000014</v>
      </c>
      <c r="T19" s="72">
        <v>716.97100000000012</v>
      </c>
      <c r="U19" s="72">
        <v>712.73000000000013</v>
      </c>
      <c r="V19" s="72">
        <v>710.17400000000009</v>
      </c>
      <c r="W19" s="72">
        <v>708.89700000000005</v>
      </c>
      <c r="X19" s="72">
        <v>698.53500000000008</v>
      </c>
      <c r="Y19" s="72">
        <v>782.00100000000009</v>
      </c>
      <c r="Z19" s="73"/>
      <c r="AA19" s="74">
        <f t="shared" ref="AA19:AA24" si="2">SUM(B19:Z19)</f>
        <v>17240.66</v>
      </c>
    </row>
    <row r="20" spans="1:27" ht="24.95" customHeight="1" x14ac:dyDescent="0.2">
      <c r="A20" s="75" t="s">
        <v>15</v>
      </c>
      <c r="B20" s="76">
        <v>746.47800000000007</v>
      </c>
      <c r="C20" s="77">
        <v>753.24500000000012</v>
      </c>
      <c r="D20" s="77">
        <v>759.12700000000007</v>
      </c>
      <c r="E20" s="77">
        <v>773.03100000000006</v>
      </c>
      <c r="F20" s="77">
        <v>835.97100000000012</v>
      </c>
      <c r="G20" s="77">
        <v>951.86200000000008</v>
      </c>
      <c r="H20" s="77">
        <v>1117.2619999999999</v>
      </c>
      <c r="I20" s="77">
        <v>1241.51</v>
      </c>
      <c r="J20" s="77">
        <v>1299.586</v>
      </c>
      <c r="K20" s="77">
        <v>1331.9450000000002</v>
      </c>
      <c r="L20" s="77">
        <v>1343.616</v>
      </c>
      <c r="M20" s="77">
        <v>1342.5590000000004</v>
      </c>
      <c r="N20" s="77">
        <v>1327.4949999999999</v>
      </c>
      <c r="O20" s="77">
        <v>1293.8400000000001</v>
      </c>
      <c r="P20" s="77">
        <v>1242.3219999999997</v>
      </c>
      <c r="Q20" s="77">
        <v>1205.2909999999999</v>
      </c>
      <c r="R20" s="77">
        <v>1189.0939999999998</v>
      </c>
      <c r="S20" s="77">
        <v>1166.2919999999999</v>
      </c>
      <c r="T20" s="77">
        <v>1156.3520000000001</v>
      </c>
      <c r="U20" s="77">
        <v>1163.7069999999999</v>
      </c>
      <c r="V20" s="77">
        <v>1123.4099999999999</v>
      </c>
      <c r="W20" s="77">
        <v>1007.64</v>
      </c>
      <c r="X20" s="77">
        <v>941.29100000000005</v>
      </c>
      <c r="Y20" s="77">
        <v>907.226</v>
      </c>
      <c r="Z20" s="78"/>
      <c r="AA20" s="79">
        <f t="shared" si="2"/>
        <v>26220.152000000002</v>
      </c>
    </row>
    <row r="21" spans="1:27" ht="24.95" customHeight="1" x14ac:dyDescent="0.2">
      <c r="A21" s="75" t="s">
        <v>16</v>
      </c>
      <c r="B21" s="80">
        <v>1963.6719999999998</v>
      </c>
      <c r="C21" s="81">
        <v>1855.1969999999999</v>
      </c>
      <c r="D21" s="81">
        <v>1795.2110000000002</v>
      </c>
      <c r="E21" s="81">
        <v>1771.5329999999999</v>
      </c>
      <c r="F21" s="81">
        <v>1837.5079999999998</v>
      </c>
      <c r="G21" s="81">
        <v>1984.6219999999996</v>
      </c>
      <c r="H21" s="81">
        <v>2274.2280000000001</v>
      </c>
      <c r="I21" s="81">
        <v>2583.0419999999999</v>
      </c>
      <c r="J21" s="81">
        <v>2866.4010000000003</v>
      </c>
      <c r="K21" s="81">
        <v>3111.4779999999996</v>
      </c>
      <c r="L21" s="81">
        <v>3248.826</v>
      </c>
      <c r="M21" s="81">
        <v>3369.087</v>
      </c>
      <c r="N21" s="81">
        <v>3372.81</v>
      </c>
      <c r="O21" s="81">
        <v>3217.8150000000001</v>
      </c>
      <c r="P21" s="81">
        <v>3035.2540000000004</v>
      </c>
      <c r="Q21" s="81">
        <v>2870.2670000000003</v>
      </c>
      <c r="R21" s="81">
        <v>2838.3199999999997</v>
      </c>
      <c r="S21" s="81">
        <v>2842.556</v>
      </c>
      <c r="T21" s="81">
        <v>2934.1420000000003</v>
      </c>
      <c r="U21" s="81">
        <v>3201.5880000000006</v>
      </c>
      <c r="V21" s="81">
        <v>3249.5230000000001</v>
      </c>
      <c r="W21" s="81">
        <v>2887.3050000000003</v>
      </c>
      <c r="X21" s="81">
        <v>2478.5609999999992</v>
      </c>
      <c r="Y21" s="81">
        <v>2162.384</v>
      </c>
      <c r="Z21" s="78"/>
      <c r="AA21" s="79">
        <f t="shared" si="2"/>
        <v>63751.33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88.5</v>
      </c>
      <c r="C23" s="77">
        <v>85.5</v>
      </c>
      <c r="D23" s="77">
        <v>84</v>
      </c>
      <c r="E23" s="77">
        <v>84</v>
      </c>
      <c r="F23" s="77">
        <v>86</v>
      </c>
      <c r="G23" s="77">
        <v>91</v>
      </c>
      <c r="H23" s="77">
        <v>93</v>
      </c>
      <c r="I23" s="77">
        <v>86</v>
      </c>
      <c r="J23" s="77">
        <v>72.5</v>
      </c>
      <c r="K23" s="77">
        <v>60</v>
      </c>
      <c r="L23" s="77">
        <v>49</v>
      </c>
      <c r="M23" s="77">
        <v>46</v>
      </c>
      <c r="N23" s="77">
        <v>46.5</v>
      </c>
      <c r="O23" s="77">
        <v>49</v>
      </c>
      <c r="P23" s="77">
        <v>54</v>
      </c>
      <c r="Q23" s="77">
        <v>65</v>
      </c>
      <c r="R23" s="77">
        <v>83.5</v>
      </c>
      <c r="S23" s="77">
        <v>100</v>
      </c>
      <c r="T23" s="77">
        <v>114.5</v>
      </c>
      <c r="U23" s="77">
        <v>126.5</v>
      </c>
      <c r="V23" s="77">
        <v>128</v>
      </c>
      <c r="W23" s="77">
        <v>117</v>
      </c>
      <c r="X23" s="77">
        <v>105.5</v>
      </c>
      <c r="Y23" s="77">
        <v>94.5</v>
      </c>
      <c r="Z23" s="77"/>
      <c r="AA23" s="79">
        <f t="shared" si="2"/>
        <v>2009.5</v>
      </c>
    </row>
    <row r="24" spans="1:27" ht="24.95" customHeight="1" x14ac:dyDescent="0.2">
      <c r="A24" s="85" t="s">
        <v>19</v>
      </c>
      <c r="B24" s="77">
        <v>234.99999999999997</v>
      </c>
      <c r="C24" s="77">
        <v>227</v>
      </c>
      <c r="D24" s="77">
        <v>221.00000000000006</v>
      </c>
      <c r="E24" s="77">
        <v>220</v>
      </c>
      <c r="F24" s="77">
        <v>224</v>
      </c>
      <c r="G24" s="77">
        <v>234</v>
      </c>
      <c r="H24" s="77">
        <v>263</v>
      </c>
      <c r="I24" s="77">
        <v>293.00000000000011</v>
      </c>
      <c r="J24" s="77">
        <v>312</v>
      </c>
      <c r="K24" s="77">
        <v>325</v>
      </c>
      <c r="L24" s="77">
        <v>326</v>
      </c>
      <c r="M24" s="77">
        <v>330</v>
      </c>
      <c r="N24" s="77">
        <v>328</v>
      </c>
      <c r="O24" s="77">
        <v>312.99999999999994</v>
      </c>
      <c r="P24" s="77">
        <v>296.99999999999994</v>
      </c>
      <c r="Q24" s="77">
        <v>293.00000000000011</v>
      </c>
      <c r="R24" s="77">
        <v>300.00000000000006</v>
      </c>
      <c r="S24" s="77">
        <v>316</v>
      </c>
      <c r="T24" s="77">
        <v>329</v>
      </c>
      <c r="U24" s="77">
        <v>351.00000000000006</v>
      </c>
      <c r="V24" s="77">
        <v>347.99999999999994</v>
      </c>
      <c r="W24" s="77">
        <v>319.00000000000006</v>
      </c>
      <c r="X24" s="77">
        <v>289.00000000000006</v>
      </c>
      <c r="Y24" s="77">
        <v>256</v>
      </c>
      <c r="Z24" s="77"/>
      <c r="AA24" s="79">
        <f t="shared" si="2"/>
        <v>6949</v>
      </c>
    </row>
    <row r="25" spans="1:27" ht="30" customHeight="1" thickBot="1" x14ac:dyDescent="0.25">
      <c r="A25" s="86" t="s">
        <v>20</v>
      </c>
      <c r="B25" s="87">
        <f t="shared" ref="B25:AA25" si="3">SUM(B19:B24)</f>
        <v>3749.9319999999998</v>
      </c>
      <c r="C25" s="88">
        <f t="shared" si="3"/>
        <v>3630.4210000000003</v>
      </c>
      <c r="D25" s="88">
        <f t="shared" si="3"/>
        <v>3565.7660000000005</v>
      </c>
      <c r="E25" s="88">
        <f t="shared" si="3"/>
        <v>3550.694</v>
      </c>
      <c r="F25" s="88">
        <f t="shared" si="3"/>
        <v>3683.1410000000001</v>
      </c>
      <c r="G25" s="88">
        <f t="shared" si="3"/>
        <v>3965.4259999999995</v>
      </c>
      <c r="H25" s="88">
        <f t="shared" si="3"/>
        <v>4470.348</v>
      </c>
      <c r="I25" s="88">
        <f t="shared" si="3"/>
        <v>4936.6980000000003</v>
      </c>
      <c r="J25" s="88">
        <f t="shared" si="3"/>
        <v>5280.7219999999998</v>
      </c>
      <c r="K25" s="88">
        <f t="shared" si="3"/>
        <v>5553.4380000000001</v>
      </c>
      <c r="L25" s="88">
        <f t="shared" si="3"/>
        <v>5688.8549999999996</v>
      </c>
      <c r="M25" s="88">
        <f t="shared" si="3"/>
        <v>5799.3860000000004</v>
      </c>
      <c r="N25" s="88">
        <f t="shared" si="3"/>
        <v>5793.5429999999997</v>
      </c>
      <c r="O25" s="88">
        <f t="shared" si="3"/>
        <v>5593.1239999999998</v>
      </c>
      <c r="P25" s="88">
        <f t="shared" si="3"/>
        <v>5348.14</v>
      </c>
      <c r="Q25" s="88">
        <f t="shared" si="3"/>
        <v>5153.2170000000006</v>
      </c>
      <c r="R25" s="88">
        <f t="shared" si="3"/>
        <v>5139.7139999999999</v>
      </c>
      <c r="S25" s="88">
        <f t="shared" si="3"/>
        <v>5147.6400000000003</v>
      </c>
      <c r="T25" s="88">
        <f t="shared" si="3"/>
        <v>5250.9650000000001</v>
      </c>
      <c r="U25" s="88">
        <f t="shared" si="3"/>
        <v>5555.5250000000005</v>
      </c>
      <c r="V25" s="88">
        <f t="shared" si="3"/>
        <v>5559.107</v>
      </c>
      <c r="W25" s="88">
        <f t="shared" si="3"/>
        <v>5039.8420000000006</v>
      </c>
      <c r="X25" s="88">
        <f t="shared" si="3"/>
        <v>4512.8869999999988</v>
      </c>
      <c r="Y25" s="88">
        <f t="shared" si="3"/>
        <v>4202.1109999999999</v>
      </c>
      <c r="Z25" s="89">
        <f t="shared" si="3"/>
        <v>0</v>
      </c>
      <c r="AA25" s="90">
        <f t="shared" si="3"/>
        <v>116170.64200000001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388.5</v>
      </c>
      <c r="C28" s="72">
        <v>377.5</v>
      </c>
      <c r="D28" s="72">
        <v>360</v>
      </c>
      <c r="E28" s="72">
        <v>359</v>
      </c>
      <c r="F28" s="72">
        <v>365</v>
      </c>
      <c r="G28" s="72">
        <v>380</v>
      </c>
      <c r="H28" s="72">
        <v>411</v>
      </c>
      <c r="I28" s="72">
        <v>434</v>
      </c>
      <c r="J28" s="72">
        <v>466.5</v>
      </c>
      <c r="K28" s="72">
        <v>490</v>
      </c>
      <c r="L28" s="72">
        <v>497</v>
      </c>
      <c r="M28" s="72">
        <v>519</v>
      </c>
      <c r="N28" s="72">
        <v>517.5</v>
      </c>
      <c r="O28" s="72">
        <v>505</v>
      </c>
      <c r="P28" s="72">
        <v>484</v>
      </c>
      <c r="Q28" s="72">
        <v>472</v>
      </c>
      <c r="R28" s="72">
        <v>438.5</v>
      </c>
      <c r="S28" s="72">
        <v>471</v>
      </c>
      <c r="T28" s="72">
        <v>498.5</v>
      </c>
      <c r="U28" s="72">
        <v>543.5</v>
      </c>
      <c r="V28" s="72">
        <v>542</v>
      </c>
      <c r="W28" s="72">
        <v>502</v>
      </c>
      <c r="X28" s="72">
        <v>449.5</v>
      </c>
      <c r="Y28" s="72">
        <v>405.5</v>
      </c>
      <c r="Z28" s="73"/>
      <c r="AA28" s="74">
        <f>SUM(B28:Z28)</f>
        <v>10876.5</v>
      </c>
    </row>
    <row r="29" spans="1:27" ht="24.95" customHeight="1" x14ac:dyDescent="0.2">
      <c r="A29" s="75" t="s">
        <v>23</v>
      </c>
      <c r="B29" s="76">
        <v>3371.4319999999998</v>
      </c>
      <c r="C29" s="77">
        <v>3262.9209999999998</v>
      </c>
      <c r="D29" s="77">
        <v>3205.7660000000001</v>
      </c>
      <c r="E29" s="77">
        <v>3191.694</v>
      </c>
      <c r="F29" s="77">
        <v>3318.1410000000001</v>
      </c>
      <c r="G29" s="77">
        <v>3585.4259999999999</v>
      </c>
      <c r="H29" s="77">
        <v>4059.348</v>
      </c>
      <c r="I29" s="77">
        <v>4571.6980000000003</v>
      </c>
      <c r="J29" s="77">
        <v>4940.2219999999998</v>
      </c>
      <c r="K29" s="77">
        <v>5192.4380000000001</v>
      </c>
      <c r="L29" s="77">
        <v>5268.8549999999996</v>
      </c>
      <c r="M29" s="77">
        <v>5378.3860000000004</v>
      </c>
      <c r="N29" s="77">
        <v>5374.0429999999997</v>
      </c>
      <c r="O29" s="77">
        <v>5186.1239999999998</v>
      </c>
      <c r="P29" s="77">
        <v>4952.1400000000003</v>
      </c>
      <c r="Q29" s="77">
        <v>4750.2169999999996</v>
      </c>
      <c r="R29" s="77">
        <v>4701.2139999999999</v>
      </c>
      <c r="S29" s="77">
        <v>4676.6400000000003</v>
      </c>
      <c r="T29" s="77">
        <v>4903.4650000000001</v>
      </c>
      <c r="U29" s="77">
        <v>5209.0249999999996</v>
      </c>
      <c r="V29" s="77">
        <v>5185.107</v>
      </c>
      <c r="W29" s="77">
        <v>4668.8419999999996</v>
      </c>
      <c r="X29" s="77">
        <v>4063.3870000000002</v>
      </c>
      <c r="Y29" s="77">
        <v>3796.6109999999999</v>
      </c>
      <c r="Z29" s="78"/>
      <c r="AA29" s="79">
        <f>SUM(B29:Z29)</f>
        <v>106813.14200000001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3759.9319999999998</v>
      </c>
      <c r="C31" s="62">
        <f t="shared" si="4"/>
        <v>3640.4209999999998</v>
      </c>
      <c r="D31" s="62">
        <f t="shared" si="4"/>
        <v>3565.7660000000001</v>
      </c>
      <c r="E31" s="62">
        <f t="shared" si="4"/>
        <v>3550.694</v>
      </c>
      <c r="F31" s="62">
        <f t="shared" si="4"/>
        <v>3683.1410000000001</v>
      </c>
      <c r="G31" s="62">
        <f t="shared" si="4"/>
        <v>3965.4259999999999</v>
      </c>
      <c r="H31" s="62">
        <f t="shared" si="4"/>
        <v>4470.348</v>
      </c>
      <c r="I31" s="62">
        <f t="shared" si="4"/>
        <v>5005.6980000000003</v>
      </c>
      <c r="J31" s="62">
        <f t="shared" si="4"/>
        <v>5406.7219999999998</v>
      </c>
      <c r="K31" s="62">
        <f t="shared" si="4"/>
        <v>5682.4380000000001</v>
      </c>
      <c r="L31" s="62">
        <f t="shared" si="4"/>
        <v>5765.8549999999996</v>
      </c>
      <c r="M31" s="62">
        <f t="shared" si="4"/>
        <v>5897.3860000000004</v>
      </c>
      <c r="N31" s="62">
        <f t="shared" si="4"/>
        <v>5891.5429999999997</v>
      </c>
      <c r="O31" s="62">
        <f t="shared" si="4"/>
        <v>5691.1239999999998</v>
      </c>
      <c r="P31" s="62">
        <f t="shared" si="4"/>
        <v>5436.14</v>
      </c>
      <c r="Q31" s="62">
        <f t="shared" si="4"/>
        <v>5222.2169999999996</v>
      </c>
      <c r="R31" s="62">
        <f t="shared" si="4"/>
        <v>5139.7139999999999</v>
      </c>
      <c r="S31" s="62">
        <f t="shared" si="4"/>
        <v>5147.6400000000003</v>
      </c>
      <c r="T31" s="62">
        <f t="shared" si="4"/>
        <v>5401.9650000000001</v>
      </c>
      <c r="U31" s="62">
        <f t="shared" si="4"/>
        <v>5752.5249999999996</v>
      </c>
      <c r="V31" s="62">
        <f t="shared" si="4"/>
        <v>5727.107</v>
      </c>
      <c r="W31" s="62">
        <f t="shared" si="4"/>
        <v>5170.8419999999996</v>
      </c>
      <c r="X31" s="62">
        <f t="shared" si="4"/>
        <v>4512.8870000000006</v>
      </c>
      <c r="Y31" s="62">
        <f t="shared" si="4"/>
        <v>4202.1109999999999</v>
      </c>
      <c r="Z31" s="63">
        <f t="shared" si="4"/>
        <v>0</v>
      </c>
      <c r="AA31" s="64">
        <f t="shared" si="4"/>
        <v>117689.64200000001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7</v>
      </c>
      <c r="K34" s="95">
        <v>40</v>
      </c>
      <c r="L34" s="95">
        <v>57</v>
      </c>
      <c r="M34" s="95">
        <v>78</v>
      </c>
      <c r="N34" s="95">
        <v>78</v>
      </c>
      <c r="O34" s="95">
        <v>78</v>
      </c>
      <c r="P34" s="95">
        <v>78</v>
      </c>
      <c r="Q34" s="95">
        <v>59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475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69</v>
      </c>
      <c r="J35" s="99">
        <v>109</v>
      </c>
      <c r="K35" s="99">
        <v>79</v>
      </c>
      <c r="L35" s="99">
        <v>10</v>
      </c>
      <c r="M35" s="99">
        <v>10</v>
      </c>
      <c r="N35" s="99">
        <v>10</v>
      </c>
      <c r="O35" s="99">
        <v>10</v>
      </c>
      <c r="P35" s="99"/>
      <c r="Q35" s="99"/>
      <c r="R35" s="99"/>
      <c r="S35" s="99"/>
      <c r="T35" s="99">
        <v>151</v>
      </c>
      <c r="U35" s="99">
        <v>197</v>
      </c>
      <c r="V35" s="99">
        <v>168</v>
      </c>
      <c r="W35" s="99">
        <v>131</v>
      </c>
      <c r="X35" s="99"/>
      <c r="Y35" s="99"/>
      <c r="Z35" s="100"/>
      <c r="AA35" s="79">
        <f t="shared" si="5"/>
        <v>944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205.3</v>
      </c>
      <c r="J36" s="99">
        <v>692.5</v>
      </c>
      <c r="K36" s="99">
        <v>100.5</v>
      </c>
      <c r="L36" s="99">
        <v>217.2</v>
      </c>
      <c r="M36" s="99">
        <v>154.4</v>
      </c>
      <c r="N36" s="99">
        <v>576.9</v>
      </c>
      <c r="O36" s="99">
        <v>444.9</v>
      </c>
      <c r="P36" s="99">
        <v>150.4</v>
      </c>
      <c r="Q36" s="99">
        <v>22.5</v>
      </c>
      <c r="R36" s="99">
        <v>435.3</v>
      </c>
      <c r="S36" s="99">
        <v>118</v>
      </c>
      <c r="T36" s="99"/>
      <c r="U36" s="99">
        <v>489.4</v>
      </c>
      <c r="V36" s="99">
        <v>936</v>
      </c>
      <c r="W36" s="99"/>
      <c r="X36" s="99"/>
      <c r="Y36" s="99"/>
      <c r="Z36" s="100"/>
      <c r="AA36" s="79">
        <f t="shared" si="5"/>
        <v>4543.3000000000011</v>
      </c>
    </row>
    <row r="37" spans="1:27" ht="24.95" customHeight="1" x14ac:dyDescent="0.2">
      <c r="A37" s="97" t="s">
        <v>43</v>
      </c>
      <c r="B37" s="98">
        <v>10</v>
      </c>
      <c r="C37" s="99">
        <v>10</v>
      </c>
      <c r="D37" s="99"/>
      <c r="E37" s="99"/>
      <c r="F37" s="99"/>
      <c r="G37" s="99"/>
      <c r="H37" s="99"/>
      <c r="I37" s="99"/>
      <c r="J37" s="99">
        <v>10</v>
      </c>
      <c r="K37" s="99">
        <v>10</v>
      </c>
      <c r="L37" s="99">
        <v>10</v>
      </c>
      <c r="M37" s="99">
        <v>10</v>
      </c>
      <c r="N37" s="99">
        <v>10</v>
      </c>
      <c r="O37" s="99">
        <v>10</v>
      </c>
      <c r="P37" s="99">
        <v>10</v>
      </c>
      <c r="Q37" s="99">
        <v>10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/>
      <c r="V38" s="99"/>
      <c r="W38" s="99">
        <v>293.60000000000002</v>
      </c>
      <c r="X38" s="99">
        <v>500</v>
      </c>
      <c r="Y38" s="99">
        <v>500</v>
      </c>
      <c r="Z38" s="100"/>
      <c r="AA38" s="79">
        <f t="shared" si="5"/>
        <v>10793.6</v>
      </c>
    </row>
    <row r="39" spans="1:27" ht="30" customHeight="1" thickBot="1" x14ac:dyDescent="0.25">
      <c r="A39" s="86" t="s">
        <v>45</v>
      </c>
      <c r="B39" s="87">
        <f t="shared" ref="B39:Z39" si="6">SUM(B34:B38)</f>
        <v>510</v>
      </c>
      <c r="C39" s="88">
        <f t="shared" si="6"/>
        <v>510</v>
      </c>
      <c r="D39" s="88">
        <f t="shared" si="6"/>
        <v>500</v>
      </c>
      <c r="E39" s="88">
        <f t="shared" si="6"/>
        <v>500</v>
      </c>
      <c r="F39" s="88">
        <f t="shared" si="6"/>
        <v>500</v>
      </c>
      <c r="G39" s="88">
        <f t="shared" si="6"/>
        <v>500</v>
      </c>
      <c r="H39" s="88">
        <f t="shared" si="6"/>
        <v>500</v>
      </c>
      <c r="I39" s="88">
        <f t="shared" si="6"/>
        <v>774.3</v>
      </c>
      <c r="J39" s="88">
        <f t="shared" si="6"/>
        <v>1318.5</v>
      </c>
      <c r="K39" s="88">
        <f t="shared" si="6"/>
        <v>729.5</v>
      </c>
      <c r="L39" s="88">
        <f t="shared" si="6"/>
        <v>794.2</v>
      </c>
      <c r="M39" s="88">
        <f t="shared" si="6"/>
        <v>752.4</v>
      </c>
      <c r="N39" s="88">
        <f t="shared" si="6"/>
        <v>1174.9000000000001</v>
      </c>
      <c r="O39" s="88">
        <f t="shared" si="6"/>
        <v>1042.9000000000001</v>
      </c>
      <c r="P39" s="88">
        <f t="shared" si="6"/>
        <v>738.4</v>
      </c>
      <c r="Q39" s="88">
        <f t="shared" si="6"/>
        <v>591.5</v>
      </c>
      <c r="R39" s="88">
        <f t="shared" si="6"/>
        <v>935.3</v>
      </c>
      <c r="S39" s="88">
        <f t="shared" si="6"/>
        <v>618</v>
      </c>
      <c r="T39" s="88">
        <f t="shared" si="6"/>
        <v>651</v>
      </c>
      <c r="U39" s="88">
        <f t="shared" si="6"/>
        <v>686.4</v>
      </c>
      <c r="V39" s="88">
        <f t="shared" si="6"/>
        <v>1104</v>
      </c>
      <c r="W39" s="88">
        <f t="shared" si="6"/>
        <v>424.6</v>
      </c>
      <c r="X39" s="88">
        <f t="shared" si="6"/>
        <v>500</v>
      </c>
      <c r="Y39" s="88">
        <f t="shared" si="6"/>
        <v>500</v>
      </c>
      <c r="Z39" s="89">
        <f t="shared" si="6"/>
        <v>0</v>
      </c>
      <c r="AA39" s="90">
        <f t="shared" si="5"/>
        <v>16855.899999999998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205.3</v>
      </c>
      <c r="J44" s="99">
        <v>692.5</v>
      </c>
      <c r="K44" s="99">
        <v>100.5</v>
      </c>
      <c r="L44" s="99">
        <v>217.2</v>
      </c>
      <c r="M44" s="99">
        <v>154.4</v>
      </c>
      <c r="N44" s="99">
        <v>576.9</v>
      </c>
      <c r="O44" s="99">
        <v>444.9</v>
      </c>
      <c r="P44" s="99">
        <v>150.4</v>
      </c>
      <c r="Q44" s="99">
        <v>22.5</v>
      </c>
      <c r="R44" s="99">
        <v>435.3</v>
      </c>
      <c r="S44" s="99">
        <v>118</v>
      </c>
      <c r="T44" s="99"/>
      <c r="U44" s="99">
        <v>489.4</v>
      </c>
      <c r="V44" s="99">
        <v>936</v>
      </c>
      <c r="W44" s="99"/>
      <c r="X44" s="99"/>
      <c r="Y44" s="99"/>
      <c r="Z44" s="100"/>
      <c r="AA44" s="79">
        <f t="shared" si="7"/>
        <v>4543.3000000000011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/>
      <c r="V46" s="99"/>
      <c r="W46" s="99">
        <v>293.60000000000002</v>
      </c>
      <c r="X46" s="99">
        <v>500</v>
      </c>
      <c r="Y46" s="99">
        <v>500</v>
      </c>
      <c r="Z46" s="100"/>
      <c r="AA46" s="79">
        <f t="shared" si="7"/>
        <v>10793.6</v>
      </c>
    </row>
    <row r="47" spans="1:27" ht="24.95" customHeight="1" x14ac:dyDescent="0.2">
      <c r="A47" s="85" t="s">
        <v>47</v>
      </c>
      <c r="B47" s="98">
        <v>139.5</v>
      </c>
      <c r="C47" s="99">
        <v>137.5</v>
      </c>
      <c r="D47" s="99">
        <v>132.5</v>
      </c>
      <c r="E47" s="99">
        <v>131.5</v>
      </c>
      <c r="F47" s="99">
        <v>136.5</v>
      </c>
      <c r="G47" s="99">
        <v>146.5</v>
      </c>
      <c r="H47" s="99">
        <v>148.5</v>
      </c>
      <c r="I47" s="99">
        <v>147</v>
      </c>
      <c r="J47" s="99">
        <v>148.5</v>
      </c>
      <c r="K47" s="99">
        <v>146.5</v>
      </c>
      <c r="L47" s="99">
        <v>150</v>
      </c>
      <c r="M47" s="99">
        <v>150</v>
      </c>
      <c r="N47" s="99">
        <v>142.5</v>
      </c>
      <c r="O47" s="99">
        <v>123.5</v>
      </c>
      <c r="P47" s="99">
        <v>109.5</v>
      </c>
      <c r="Q47" s="99">
        <v>112.5</v>
      </c>
      <c r="R47" s="99">
        <v>131.5</v>
      </c>
      <c r="S47" s="99">
        <v>150</v>
      </c>
      <c r="T47" s="99">
        <v>149</v>
      </c>
      <c r="U47" s="99">
        <v>150</v>
      </c>
      <c r="V47" s="99">
        <v>149</v>
      </c>
      <c r="W47" s="99">
        <v>150</v>
      </c>
      <c r="X47" s="99">
        <v>150</v>
      </c>
      <c r="Y47" s="99">
        <v>136.5</v>
      </c>
      <c r="Z47" s="100"/>
      <c r="AA47" s="79">
        <f t="shared" si="7"/>
        <v>3368.5</v>
      </c>
    </row>
    <row r="48" spans="1:27" ht="30" customHeight="1" thickBot="1" x14ac:dyDescent="0.25">
      <c r="A48" s="86" t="s">
        <v>48</v>
      </c>
      <c r="B48" s="87">
        <f>SUM(B42:B47)</f>
        <v>639.5</v>
      </c>
      <c r="C48" s="88">
        <f t="shared" ref="C48:Z48" si="8">SUM(C42:C47)</f>
        <v>637.5</v>
      </c>
      <c r="D48" s="88">
        <f t="shared" si="8"/>
        <v>632.5</v>
      </c>
      <c r="E48" s="88">
        <f t="shared" si="8"/>
        <v>631.5</v>
      </c>
      <c r="F48" s="88">
        <f t="shared" si="8"/>
        <v>636.5</v>
      </c>
      <c r="G48" s="88">
        <f t="shared" si="8"/>
        <v>646.5</v>
      </c>
      <c r="H48" s="88">
        <f t="shared" si="8"/>
        <v>648.5</v>
      </c>
      <c r="I48" s="88">
        <f t="shared" si="8"/>
        <v>852.3</v>
      </c>
      <c r="J48" s="88">
        <f t="shared" si="8"/>
        <v>1341</v>
      </c>
      <c r="K48" s="88">
        <f t="shared" si="8"/>
        <v>747</v>
      </c>
      <c r="L48" s="88">
        <f t="shared" si="8"/>
        <v>867.2</v>
      </c>
      <c r="M48" s="88">
        <f t="shared" si="8"/>
        <v>804.4</v>
      </c>
      <c r="N48" s="88">
        <f t="shared" si="8"/>
        <v>1219.4000000000001</v>
      </c>
      <c r="O48" s="88">
        <f t="shared" si="8"/>
        <v>1068.4000000000001</v>
      </c>
      <c r="P48" s="88">
        <f t="shared" si="8"/>
        <v>759.9</v>
      </c>
      <c r="Q48" s="88">
        <f t="shared" si="8"/>
        <v>635</v>
      </c>
      <c r="R48" s="88">
        <f t="shared" si="8"/>
        <v>1066.8</v>
      </c>
      <c r="S48" s="88">
        <f t="shared" si="8"/>
        <v>768</v>
      </c>
      <c r="T48" s="88">
        <f t="shared" si="8"/>
        <v>649</v>
      </c>
      <c r="U48" s="88">
        <f t="shared" si="8"/>
        <v>639.4</v>
      </c>
      <c r="V48" s="88">
        <f t="shared" si="8"/>
        <v>1085</v>
      </c>
      <c r="W48" s="88">
        <f t="shared" si="8"/>
        <v>443.6</v>
      </c>
      <c r="X48" s="88">
        <f t="shared" si="8"/>
        <v>650</v>
      </c>
      <c r="Y48" s="88">
        <f t="shared" si="8"/>
        <v>636.5</v>
      </c>
      <c r="Z48" s="89">
        <f t="shared" si="8"/>
        <v>0</v>
      </c>
      <c r="AA48" s="90">
        <f t="shared" si="7"/>
        <v>18705.399999999994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4259.9319999999998</v>
      </c>
      <c r="C51" s="88">
        <f t="shared" si="10"/>
        <v>4140.4210000000003</v>
      </c>
      <c r="D51" s="88">
        <f t="shared" si="10"/>
        <v>4065.7660000000005</v>
      </c>
      <c r="E51" s="88">
        <f t="shared" si="10"/>
        <v>4050.694</v>
      </c>
      <c r="F51" s="88">
        <f t="shared" si="10"/>
        <v>4183.1409999999996</v>
      </c>
      <c r="G51" s="88">
        <f t="shared" si="10"/>
        <v>4465.4259999999995</v>
      </c>
      <c r="H51" s="88">
        <f t="shared" si="10"/>
        <v>4970.348</v>
      </c>
      <c r="I51" s="88">
        <f t="shared" si="10"/>
        <v>5710.9980000000005</v>
      </c>
      <c r="J51" s="88">
        <f t="shared" si="10"/>
        <v>6599.2219999999998</v>
      </c>
      <c r="K51" s="88">
        <f t="shared" si="10"/>
        <v>6282.9380000000001</v>
      </c>
      <c r="L51" s="88">
        <f t="shared" si="10"/>
        <v>6483.0549999999994</v>
      </c>
      <c r="M51" s="88">
        <f t="shared" si="10"/>
        <v>6551.7860000000001</v>
      </c>
      <c r="N51" s="88">
        <f t="shared" si="10"/>
        <v>6968.4429999999993</v>
      </c>
      <c r="O51" s="88">
        <f t="shared" si="10"/>
        <v>6636.0239999999994</v>
      </c>
      <c r="P51" s="88">
        <f t="shared" si="10"/>
        <v>6086.54</v>
      </c>
      <c r="Q51" s="88">
        <f t="shared" si="10"/>
        <v>5744.7170000000006</v>
      </c>
      <c r="R51" s="88">
        <f t="shared" si="10"/>
        <v>6075.0140000000001</v>
      </c>
      <c r="S51" s="88">
        <f t="shared" si="10"/>
        <v>5765.64</v>
      </c>
      <c r="T51" s="88">
        <f t="shared" si="10"/>
        <v>5901.9650000000001</v>
      </c>
      <c r="U51" s="88">
        <f t="shared" si="10"/>
        <v>6241.9250000000002</v>
      </c>
      <c r="V51" s="88">
        <f t="shared" si="10"/>
        <v>6663.107</v>
      </c>
      <c r="W51" s="88">
        <f t="shared" si="10"/>
        <v>5464.4420000000009</v>
      </c>
      <c r="X51" s="88">
        <f t="shared" si="10"/>
        <v>5012.8869999999988</v>
      </c>
      <c r="Y51" s="88">
        <f t="shared" si="10"/>
        <v>4702.1109999999999</v>
      </c>
      <c r="Z51" s="89">
        <f t="shared" si="10"/>
        <v>0</v>
      </c>
      <c r="AA51" s="104">
        <f>SUM(B51:Z51)</f>
        <v>133026.54199999999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-137.70000000000005</v>
      </c>
      <c r="C4" s="18">
        <v>-447.29999999999995</v>
      </c>
      <c r="D4" s="18">
        <v>-619</v>
      </c>
      <c r="E4" s="18">
        <v>-633</v>
      </c>
      <c r="F4" s="18">
        <v>-624</v>
      </c>
      <c r="G4" s="18">
        <v>-313.10000000000002</v>
      </c>
      <c r="H4" s="18">
        <v>423.4</v>
      </c>
      <c r="I4" s="18">
        <v>705.3</v>
      </c>
      <c r="J4" s="18">
        <v>1192.5</v>
      </c>
      <c r="K4" s="18">
        <v>600.5</v>
      </c>
      <c r="L4" s="18">
        <v>717.2</v>
      </c>
      <c r="M4" s="18">
        <v>654.4</v>
      </c>
      <c r="N4" s="18">
        <v>1076.9000000000001</v>
      </c>
      <c r="O4" s="18">
        <v>944.9</v>
      </c>
      <c r="P4" s="18">
        <v>650.4</v>
      </c>
      <c r="Q4" s="18">
        <v>522.5</v>
      </c>
      <c r="R4" s="18">
        <v>935.3</v>
      </c>
      <c r="S4" s="18">
        <v>618</v>
      </c>
      <c r="T4" s="18">
        <v>177.89999999999998</v>
      </c>
      <c r="U4" s="18">
        <v>-10.600000000000023</v>
      </c>
      <c r="V4" s="18">
        <v>436</v>
      </c>
      <c r="W4" s="18">
        <v>124.10000000000002</v>
      </c>
      <c r="X4" s="18">
        <v>412.1</v>
      </c>
      <c r="Y4" s="18">
        <v>93.899999999999977</v>
      </c>
      <c r="Z4" s="19"/>
      <c r="AA4" s="111">
        <f>SUM(B4:Z4)</f>
        <v>7500.6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77.23</v>
      </c>
      <c r="C7" s="117">
        <v>73.31</v>
      </c>
      <c r="D7" s="117">
        <v>74.989999999999995</v>
      </c>
      <c r="E7" s="117">
        <v>74.989999999999995</v>
      </c>
      <c r="F7" s="117">
        <v>77.63</v>
      </c>
      <c r="G7" s="117">
        <v>82.54</v>
      </c>
      <c r="H7" s="117">
        <v>102.07</v>
      </c>
      <c r="I7" s="117">
        <v>108.99</v>
      </c>
      <c r="J7" s="117">
        <v>96.1</v>
      </c>
      <c r="K7" s="117">
        <v>82.62</v>
      </c>
      <c r="L7" s="117">
        <v>76.819999999999993</v>
      </c>
      <c r="M7" s="117">
        <v>70.760000000000005</v>
      </c>
      <c r="N7" s="117">
        <v>77.3</v>
      </c>
      <c r="O7" s="117">
        <v>73.19</v>
      </c>
      <c r="P7" s="117">
        <v>60.13</v>
      </c>
      <c r="Q7" s="117">
        <v>71.56</v>
      </c>
      <c r="R7" s="117">
        <v>85.29</v>
      </c>
      <c r="S7" s="117">
        <v>90.43</v>
      </c>
      <c r="T7" s="117">
        <v>102.57</v>
      </c>
      <c r="U7" s="117">
        <v>139.93</v>
      </c>
      <c r="V7" s="117">
        <v>160.57</v>
      </c>
      <c r="W7" s="117">
        <v>111.46</v>
      </c>
      <c r="X7" s="117">
        <v>91.61</v>
      </c>
      <c r="Y7" s="117">
        <v>83.42</v>
      </c>
      <c r="Z7" s="118"/>
      <c r="AA7" s="119">
        <f>IF(SUM(B7:Z7)&lt;&gt;0,AVERAGEIF(B7:Z7,"&lt;&gt;"""),"")</f>
        <v>89.396250000000009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637.70000000000005</v>
      </c>
      <c r="C13" s="129">
        <v>947.3</v>
      </c>
      <c r="D13" s="129">
        <v>1119</v>
      </c>
      <c r="E13" s="129">
        <v>1133</v>
      </c>
      <c r="F13" s="129">
        <v>1124</v>
      </c>
      <c r="G13" s="129">
        <v>813.1</v>
      </c>
      <c r="H13" s="129">
        <v>76.599999999999994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322.10000000000002</v>
      </c>
      <c r="U13" s="129"/>
      <c r="V13" s="129"/>
      <c r="W13" s="129">
        <v>169.5</v>
      </c>
      <c r="X13" s="129">
        <v>87.9</v>
      </c>
      <c r="Y13" s="130">
        <v>406.1</v>
      </c>
      <c r="Z13" s="131"/>
      <c r="AA13" s="132">
        <f t="shared" si="0"/>
        <v>6836.3000000000011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637.70000000000005</v>
      </c>
      <c r="C16" s="135">
        <f t="shared" si="1"/>
        <v>947.3</v>
      </c>
      <c r="D16" s="135">
        <f t="shared" si="1"/>
        <v>1119</v>
      </c>
      <c r="E16" s="135">
        <f t="shared" si="1"/>
        <v>1133</v>
      </c>
      <c r="F16" s="135">
        <f t="shared" si="1"/>
        <v>1124</v>
      </c>
      <c r="G16" s="135">
        <f t="shared" si="1"/>
        <v>813.1</v>
      </c>
      <c r="H16" s="135">
        <f t="shared" si="1"/>
        <v>76.599999999999994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322.10000000000002</v>
      </c>
      <c r="U16" s="135">
        <f t="shared" si="1"/>
        <v>500</v>
      </c>
      <c r="V16" s="135">
        <f t="shared" si="1"/>
        <v>500</v>
      </c>
      <c r="W16" s="135">
        <f t="shared" si="1"/>
        <v>169.5</v>
      </c>
      <c r="X16" s="135">
        <f t="shared" si="1"/>
        <v>87.9</v>
      </c>
      <c r="Y16" s="135">
        <f t="shared" si="1"/>
        <v>406.1</v>
      </c>
      <c r="Z16" s="136" t="str">
        <f t="shared" si="1"/>
        <v/>
      </c>
      <c r="AA16" s="90">
        <f t="shared" si="0"/>
        <v>7836.3000000000011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205.3</v>
      </c>
      <c r="J21" s="129">
        <v>692.5</v>
      </c>
      <c r="K21" s="129">
        <v>100.5</v>
      </c>
      <c r="L21" s="129">
        <v>217.2</v>
      </c>
      <c r="M21" s="129">
        <v>154.4</v>
      </c>
      <c r="N21" s="129">
        <v>576.9</v>
      </c>
      <c r="O21" s="129">
        <v>444.9</v>
      </c>
      <c r="P21" s="129">
        <v>150.4</v>
      </c>
      <c r="Q21" s="129">
        <v>22.5</v>
      </c>
      <c r="R21" s="129">
        <v>435.3</v>
      </c>
      <c r="S21" s="129">
        <v>118</v>
      </c>
      <c r="T21" s="129"/>
      <c r="U21" s="129">
        <v>489.4</v>
      </c>
      <c r="V21" s="129">
        <v>936</v>
      </c>
      <c r="W21" s="129"/>
      <c r="X21" s="129"/>
      <c r="Y21" s="130"/>
      <c r="Z21" s="131"/>
      <c r="AA21" s="132">
        <f t="shared" si="2"/>
        <v>4543.3000000000011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/>
      <c r="V23" s="133"/>
      <c r="W23" s="133">
        <v>293.60000000000002</v>
      </c>
      <c r="X23" s="133">
        <v>500</v>
      </c>
      <c r="Y23" s="133">
        <v>500</v>
      </c>
      <c r="Z23" s="131"/>
      <c r="AA23" s="132">
        <f t="shared" si="2"/>
        <v>10793.6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705.3</v>
      </c>
      <c r="J24" s="135">
        <f t="shared" si="3"/>
        <v>1192.5</v>
      </c>
      <c r="K24" s="135">
        <f t="shared" si="3"/>
        <v>600.5</v>
      </c>
      <c r="L24" s="135">
        <f t="shared" si="3"/>
        <v>717.2</v>
      </c>
      <c r="M24" s="135">
        <f t="shared" si="3"/>
        <v>654.4</v>
      </c>
      <c r="N24" s="135">
        <f t="shared" si="3"/>
        <v>1076.9000000000001</v>
      </c>
      <c r="O24" s="135">
        <f t="shared" si="3"/>
        <v>944.9</v>
      </c>
      <c r="P24" s="135">
        <f t="shared" si="3"/>
        <v>650.4</v>
      </c>
      <c r="Q24" s="135">
        <f t="shared" si="3"/>
        <v>522.5</v>
      </c>
      <c r="R24" s="135">
        <f t="shared" si="3"/>
        <v>935.3</v>
      </c>
      <c r="S24" s="135">
        <f t="shared" si="3"/>
        <v>618</v>
      </c>
      <c r="T24" s="135">
        <f t="shared" si="3"/>
        <v>500</v>
      </c>
      <c r="U24" s="135">
        <f t="shared" si="3"/>
        <v>489.4</v>
      </c>
      <c r="V24" s="135">
        <f t="shared" si="3"/>
        <v>936</v>
      </c>
      <c r="W24" s="135">
        <f t="shared" si="3"/>
        <v>293.60000000000002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15336.899999999998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2024-05-07T11:05:24Z</dcterms:created>
  <dcterms:modified xsi:type="dcterms:W3CDTF">2024-05-07T11:05:25Z</dcterms:modified>
</cp:coreProperties>
</file>