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<sst xmlns="http://schemas.openxmlformats.org/spreadsheetml/2006/main" count="117" uniqueCount="53">
  <si>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06/05/2024 14:08:06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</si>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</sst>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1-4B4F-8057-8CCFEEEB931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83</c:v>
                </c:pt>
                <c:pt idx="1">
                  <c:v>122</c:v>
                </c:pt>
                <c:pt idx="2">
                  <c:v>117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84.5</c:v>
                </c:pt>
                <c:pt idx="7">
                  <c:v>100.5</c:v>
                </c:pt>
                <c:pt idx="8">
                  <c:v>123.5</c:v>
                </c:pt>
                <c:pt idx="9">
                  <c:v>155</c:v>
                </c:pt>
                <c:pt idx="10">
                  <c:v>150</c:v>
                </c:pt>
                <c:pt idx="11">
                  <c:v>125.5</c:v>
                </c:pt>
                <c:pt idx="12">
                  <c:v>101</c:v>
                </c:pt>
                <c:pt idx="13">
                  <c:v>96.5</c:v>
                </c:pt>
                <c:pt idx="14">
                  <c:v>96.5</c:v>
                </c:pt>
                <c:pt idx="15">
                  <c:v>96.5</c:v>
                </c:pt>
                <c:pt idx="16">
                  <c:v>96.5</c:v>
                </c:pt>
                <c:pt idx="17">
                  <c:v>124</c:v>
                </c:pt>
                <c:pt idx="18">
                  <c:v>151</c:v>
                </c:pt>
                <c:pt idx="19">
                  <c:v>181</c:v>
                </c:pt>
                <c:pt idx="20">
                  <c:v>183</c:v>
                </c:pt>
                <c:pt idx="21">
                  <c:v>161</c:v>
                </c:pt>
                <c:pt idx="22">
                  <c:v>132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1-4B4F-8057-8CCFEEEB931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2328.0709999999999</c:v>
                </c:pt>
                <c:pt idx="1">
                  <c:v>2223.4229999999998</c:v>
                </c:pt>
                <c:pt idx="2">
                  <c:v>2153.2049999999999</c:v>
                </c:pt>
                <c:pt idx="3">
                  <c:v>1945.3490000000002</c:v>
                </c:pt>
                <c:pt idx="4">
                  <c:v>1942.5549999999998</c:v>
                </c:pt>
                <c:pt idx="5">
                  <c:v>2006.047</c:v>
                </c:pt>
                <c:pt idx="6">
                  <c:v>2784.0740000000001</c:v>
                </c:pt>
                <c:pt idx="7">
                  <c:v>2810.44</c:v>
                </c:pt>
                <c:pt idx="8">
                  <c:v>2388.9580000000001</c:v>
                </c:pt>
                <c:pt idx="9">
                  <c:v>2081.2110000000002</c:v>
                </c:pt>
                <c:pt idx="10">
                  <c:v>1802.0740000000001</c:v>
                </c:pt>
                <c:pt idx="11">
                  <c:v>1551.81</c:v>
                </c:pt>
                <c:pt idx="12">
                  <c:v>1368.1</c:v>
                </c:pt>
                <c:pt idx="13">
                  <c:v>1353.664</c:v>
                </c:pt>
                <c:pt idx="14">
                  <c:v>1343.9</c:v>
                </c:pt>
                <c:pt idx="15">
                  <c:v>1488.348</c:v>
                </c:pt>
                <c:pt idx="16">
                  <c:v>1690.9</c:v>
                </c:pt>
                <c:pt idx="17">
                  <c:v>2251.4670000000001</c:v>
                </c:pt>
                <c:pt idx="18">
                  <c:v>2996.0309999999999</c:v>
                </c:pt>
                <c:pt idx="19">
                  <c:v>3068.4650000000001</c:v>
                </c:pt>
                <c:pt idx="20">
                  <c:v>3109.9180000000001</c:v>
                </c:pt>
                <c:pt idx="21">
                  <c:v>3117.5520000000001</c:v>
                </c:pt>
                <c:pt idx="22">
                  <c:v>3031.7920000000004</c:v>
                </c:pt>
                <c:pt idx="23">
                  <c:v>2464.7330000000002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1-4B4F-8057-8CCFEEEB931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1020.3</c:v>
                </c:pt>
                <c:pt idx="1">
                  <c:v>1103</c:v>
                </c:pt>
                <c:pt idx="2">
                  <c:v>1137</c:v>
                </c:pt>
                <c:pt idx="3">
                  <c:v>1413.6</c:v>
                </c:pt>
                <c:pt idx="4">
                  <c:v>1529.1</c:v>
                </c:pt>
                <c:pt idx="5">
                  <c:v>1409.2</c:v>
                </c:pt>
                <c:pt idx="6">
                  <c:v>485</c:v>
                </c:pt>
                <c:pt idx="7">
                  <c:v>442</c:v>
                </c:pt>
                <c:pt idx="8">
                  <c:v>179</c:v>
                </c:pt>
                <c:pt idx="9">
                  <c:v>50</c:v>
                </c:pt>
                <c:pt idx="10">
                  <c:v>61</c:v>
                </c:pt>
                <c:pt idx="11">
                  <c:v>61</c:v>
                </c:pt>
                <c:pt idx="12">
                  <c:v>62</c:v>
                </c:pt>
                <c:pt idx="13">
                  <c:v>48</c:v>
                </c:pt>
                <c:pt idx="14">
                  <c:v>66</c:v>
                </c:pt>
                <c:pt idx="15">
                  <c:v>56</c:v>
                </c:pt>
                <c:pt idx="16">
                  <c:v>341.9</c:v>
                </c:pt>
                <c:pt idx="17">
                  <c:v>514.70000000000005</c:v>
                </c:pt>
                <c:pt idx="18">
                  <c:v>438</c:v>
                </c:pt>
                <c:pt idx="19">
                  <c:v>414</c:v>
                </c:pt>
                <c:pt idx="20">
                  <c:v>802.8</c:v>
                </c:pt>
                <c:pt idx="21">
                  <c:v>660.1</c:v>
                </c:pt>
                <c:pt idx="22">
                  <c:v>912.7</c:v>
                </c:pt>
                <c:pt idx="23">
                  <c:v>1364.3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F1-4B4F-8057-8CCFEEEB931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829.79099999999983</c:v>
                </c:pt>
                <c:pt idx="1">
                  <c:v>813.56599999999992</c:v>
                </c:pt>
                <c:pt idx="2">
                  <c:v>789.57300000000009</c:v>
                </c:pt>
                <c:pt idx="3">
                  <c:v>740.05500000000006</c:v>
                </c:pt>
                <c:pt idx="4">
                  <c:v>682.26599999999996</c:v>
                </c:pt>
                <c:pt idx="5">
                  <c:v>635.57400000000018</c:v>
                </c:pt>
                <c:pt idx="6">
                  <c:v>968.43100000000015</c:v>
                </c:pt>
                <c:pt idx="7">
                  <c:v>1990.2700000000002</c:v>
                </c:pt>
                <c:pt idx="8">
                  <c:v>3207.5420000000004</c:v>
                </c:pt>
                <c:pt idx="9">
                  <c:v>4164.8899999999994</c:v>
                </c:pt>
                <c:pt idx="10">
                  <c:v>4823.1970000000019</c:v>
                </c:pt>
                <c:pt idx="11">
                  <c:v>5202.5920000000015</c:v>
                </c:pt>
                <c:pt idx="12">
                  <c:v>5333.7630000000008</c:v>
                </c:pt>
                <c:pt idx="13">
                  <c:v>5211.0539999999992</c:v>
                </c:pt>
                <c:pt idx="14">
                  <c:v>4816.7960000000021</c:v>
                </c:pt>
                <c:pt idx="15">
                  <c:v>4105.4349999999995</c:v>
                </c:pt>
                <c:pt idx="16">
                  <c:v>3154.425999999999</c:v>
                </c:pt>
                <c:pt idx="17">
                  <c:v>2128.2330000000011</c:v>
                </c:pt>
                <c:pt idx="18">
                  <c:v>1247.6070000000002</c:v>
                </c:pt>
                <c:pt idx="19">
                  <c:v>933.03</c:v>
                </c:pt>
                <c:pt idx="20">
                  <c:v>916.54399999999987</c:v>
                </c:pt>
                <c:pt idx="21">
                  <c:v>908.08299999999986</c:v>
                </c:pt>
                <c:pt idx="22">
                  <c:v>855.39700000000005</c:v>
                </c:pt>
                <c:pt idx="23">
                  <c:v>801.34299999999985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F1-4B4F-8057-8CCFEEEB931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46</c:v>
                </c:pt>
                <c:pt idx="2">
                  <c:v>45</c:v>
                </c:pt>
                <c:pt idx="3">
                  <c:v>42</c:v>
                </c:pt>
                <c:pt idx="4">
                  <c:v>37</c:v>
                </c:pt>
                <c:pt idx="5">
                  <c:v>31</c:v>
                </c:pt>
                <c:pt idx="6">
                  <c:v>31</c:v>
                </c:pt>
                <c:pt idx="7">
                  <c:v>39</c:v>
                </c:pt>
                <c:pt idx="8">
                  <c:v>51</c:v>
                </c:pt>
                <c:pt idx="9">
                  <c:v>61</c:v>
                </c:pt>
                <c:pt idx="10">
                  <c:v>71</c:v>
                </c:pt>
                <c:pt idx="11">
                  <c:v>76</c:v>
                </c:pt>
                <c:pt idx="12">
                  <c:v>78</c:v>
                </c:pt>
                <c:pt idx="13">
                  <c:v>74</c:v>
                </c:pt>
                <c:pt idx="14">
                  <c:v>65</c:v>
                </c:pt>
                <c:pt idx="15">
                  <c:v>52</c:v>
                </c:pt>
                <c:pt idx="16">
                  <c:v>35</c:v>
                </c:pt>
                <c:pt idx="17">
                  <c:v>18</c:v>
                </c:pt>
                <c:pt idx="18">
                  <c:v>8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1-4B4F-8057-8CCFEEEB931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186</c:v>
                </c:pt>
                <c:pt idx="6">
                  <c:v>521</c:v>
                </c:pt>
                <c:pt idx="7">
                  <c:v>538</c:v>
                </c:pt>
                <c:pt idx="8">
                  <c:v>378</c:v>
                </c:pt>
                <c:pt idx="9">
                  <c:v>51</c:v>
                </c:pt>
                <c:pt idx="10">
                  <c:v>64</c:v>
                </c:pt>
                <c:pt idx="11">
                  <c:v>64</c:v>
                </c:pt>
                <c:pt idx="12">
                  <c:v>53</c:v>
                </c:pt>
                <c:pt idx="13">
                  <c:v>27</c:v>
                </c:pt>
                <c:pt idx="16">
                  <c:v>60</c:v>
                </c:pt>
                <c:pt idx="17">
                  <c:v>246</c:v>
                </c:pt>
                <c:pt idx="18">
                  <c:v>715</c:v>
                </c:pt>
                <c:pt idx="19">
                  <c:v>1093.5840000000001</c:v>
                </c:pt>
                <c:pt idx="20">
                  <c:v>1237</c:v>
                </c:pt>
                <c:pt idx="21">
                  <c:v>659</c:v>
                </c:pt>
                <c:pt idx="22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F1-4B4F-8057-8CCFEEEB9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4477.1620000000012</c:v>
                </c:pt>
                <c:pt idx="1">
                  <c:v>4308.0110000000013</c:v>
                </c:pt>
                <c:pt idx="2">
                  <c:v>4241.7779999999993</c:v>
                </c:pt>
                <c:pt idx="3">
                  <c:v>4225.4980000000014</c:v>
                </c:pt>
                <c:pt idx="4">
                  <c:v>4275.3990000000013</c:v>
                </c:pt>
                <c:pt idx="5">
                  <c:v>4352.3049999999985</c:v>
                </c:pt>
                <c:pt idx="6">
                  <c:v>4874.0390000000016</c:v>
                </c:pt>
                <c:pt idx="7">
                  <c:v>5920.1950000000006</c:v>
                </c:pt>
                <c:pt idx="8">
                  <c:v>6327.9559999999992</c:v>
                </c:pt>
                <c:pt idx="9">
                  <c:v>6563.0580000000018</c:v>
                </c:pt>
                <c:pt idx="10">
                  <c:v>6971.3010000000004</c:v>
                </c:pt>
                <c:pt idx="11">
                  <c:v>7080.8709999999992</c:v>
                </c:pt>
                <c:pt idx="12">
                  <c:v>6995.8580000000002</c:v>
                </c:pt>
                <c:pt idx="13">
                  <c:v>6810.2310000000007</c:v>
                </c:pt>
                <c:pt idx="14">
                  <c:v>6388.2180000000017</c:v>
                </c:pt>
                <c:pt idx="15">
                  <c:v>5798.2330000000011</c:v>
                </c:pt>
                <c:pt idx="16">
                  <c:v>5378.6859999999997</c:v>
                </c:pt>
                <c:pt idx="17">
                  <c:v>5282.3880000000008</c:v>
                </c:pt>
                <c:pt idx="18">
                  <c:v>5555.6409999999987</c:v>
                </c:pt>
                <c:pt idx="19">
                  <c:v>5695.0660000000016</c:v>
                </c:pt>
                <c:pt idx="20">
                  <c:v>6254.2250000000013</c:v>
                </c:pt>
                <c:pt idx="21">
                  <c:v>5510.7689999999993</c:v>
                </c:pt>
                <c:pt idx="22">
                  <c:v>5092.866</c:v>
                </c:pt>
                <c:pt idx="23">
                  <c:v>4735.362000000001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F1-4B4F-8057-8CCFEEEB9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81.73</c:v>
                </c:pt>
                <c:pt idx="1">
                  <c:v>79</c:v>
                </c:pt>
                <c:pt idx="2">
                  <c:v>76.98</c:v>
                </c:pt>
                <c:pt idx="3">
                  <c:v>78.680000000000007</c:v>
                </c:pt>
                <c:pt idx="4">
                  <c:v>78.61</c:v>
                </c:pt>
                <c:pt idx="5">
                  <c:v>80.989999999999995</c:v>
                </c:pt>
                <c:pt idx="6">
                  <c:v>96.93</c:v>
                </c:pt>
                <c:pt idx="7">
                  <c:v>120.31</c:v>
                </c:pt>
                <c:pt idx="8">
                  <c:v>100.03</c:v>
                </c:pt>
                <c:pt idx="9">
                  <c:v>91.75</c:v>
                </c:pt>
                <c:pt idx="10">
                  <c:v>85.29</c:v>
                </c:pt>
                <c:pt idx="11">
                  <c:v>84.04</c:v>
                </c:pt>
                <c:pt idx="12">
                  <c:v>73.83</c:v>
                </c:pt>
                <c:pt idx="13">
                  <c:v>71.45</c:v>
                </c:pt>
                <c:pt idx="14">
                  <c:v>67.150000000000006</c:v>
                </c:pt>
                <c:pt idx="15">
                  <c:v>75.78</c:v>
                </c:pt>
                <c:pt idx="16">
                  <c:v>79.44</c:v>
                </c:pt>
                <c:pt idx="17">
                  <c:v>85.86</c:v>
                </c:pt>
                <c:pt idx="18">
                  <c:v>101.64</c:v>
                </c:pt>
                <c:pt idx="19">
                  <c:v>134.93</c:v>
                </c:pt>
                <c:pt idx="20">
                  <c:v>142.71</c:v>
                </c:pt>
                <c:pt idx="21">
                  <c:v>116</c:v>
                </c:pt>
                <c:pt idx="22">
                  <c:v>97.31</c:v>
                </c:pt>
                <c:pt idx="23">
                  <c:v>85.81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F1-4B4F-8057-8CCFEEEB9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4477.1619999999994</v>
      </c>
      <c r="C4" s="18">
        <v>4307.9890000000005</v>
      </c>
      <c r="D4" s="18">
        <v>4241.7780000000002</v>
      </c>
      <c r="E4" s="18">
        <v>4225.5040000000008</v>
      </c>
      <c r="F4" s="18">
        <v>4275.4210000000012</v>
      </c>
      <c r="G4" s="18">
        <v>4352.3210000000008</v>
      </c>
      <c r="H4" s="18">
        <v>4874.0050000000019</v>
      </c>
      <c r="I4" s="18">
        <v>5920.2100000000019</v>
      </c>
      <c r="J4" s="18">
        <v>6328</v>
      </c>
      <c r="K4" s="18">
        <v>6563.1010000000006</v>
      </c>
      <c r="L4" s="18">
        <v>6971.2710000000025</v>
      </c>
      <c r="M4" s="18">
        <v>7080.902000000001</v>
      </c>
      <c r="N4" s="18">
        <v>6995.8630000000021</v>
      </c>
      <c r="O4" s="18">
        <v>6810.2180000000017</v>
      </c>
      <c r="P4" s="18">
        <v>6388.1960000000017</v>
      </c>
      <c r="Q4" s="18">
        <v>5798.2829999999985</v>
      </c>
      <c r="R4" s="18">
        <v>5378.7260000000015</v>
      </c>
      <c r="S4" s="18">
        <v>5282.3999999999987</v>
      </c>
      <c r="T4" s="18">
        <v>5555.6380000000008</v>
      </c>
      <c r="U4" s="18">
        <v>5695.0789999999997</v>
      </c>
      <c r="V4" s="18">
        <v>6254.2620000000015</v>
      </c>
      <c r="W4" s="18">
        <v>5510.7349999999997</v>
      </c>
      <c r="X4" s="18">
        <v>5092.8890000000001</v>
      </c>
      <c r="Y4" s="18">
        <v>4735.3760000000002</v>
      </c>
      <c r="Z4" s="19"/>
      <c r="AA4" s="20">
        <f>SUM(B4:Z4)</f>
        <v>133115.329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81.73</v>
      </c>
      <c r="C7" s="28">
        <v>79</v>
      </c>
      <c r="D7" s="28">
        <v>76.98</v>
      </c>
      <c r="E7" s="28">
        <v>78.680000000000007</v>
      </c>
      <c r="F7" s="28">
        <v>78.61</v>
      </c>
      <c r="G7" s="28">
        <v>80.989999999999995</v>
      </c>
      <c r="H7" s="28">
        <v>96.93</v>
      </c>
      <c r="I7" s="28">
        <v>120.31</v>
      </c>
      <c r="J7" s="28">
        <v>100.03</v>
      </c>
      <c r="K7" s="28">
        <v>91.75</v>
      </c>
      <c r="L7" s="28">
        <v>85.29</v>
      </c>
      <c r="M7" s="28">
        <v>84.04</v>
      </c>
      <c r="N7" s="28">
        <v>73.83</v>
      </c>
      <c r="O7" s="28">
        <v>71.45</v>
      </c>
      <c r="P7" s="28">
        <v>67.150000000000006</v>
      </c>
      <c r="Q7" s="28">
        <v>75.78</v>
      </c>
      <c r="R7" s="28">
        <v>79.44</v>
      </c>
      <c r="S7" s="28">
        <v>85.86</v>
      </c>
      <c r="T7" s="28">
        <v>101.64</v>
      </c>
      <c r="U7" s="28">
        <v>134.93</v>
      </c>
      <c r="V7" s="28">
        <v>142.71</v>
      </c>
      <c r="W7" s="28">
        <v>116</v>
      </c>
      <c r="X7" s="28">
        <v>97.31</v>
      </c>
      <c r="Y7" s="28">
        <v>85.81</v>
      </c>
      <c r="Z7" s="29"/>
      <c r="AA7" s="30">
        <f>IF(SUM(B7:Z7)&lt;&gt;0,AVERAGEIF(B7:Z7,"&lt;&gt;"""),"")</f>
        <v>91.09375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83</v>
      </c>
      <c r="C11" s="47">
        <v>122</v>
      </c>
      <c r="D11" s="47">
        <v>117</v>
      </c>
      <c r="E11" s="47">
        <v>84.5</v>
      </c>
      <c r="F11" s="47">
        <v>84.5</v>
      </c>
      <c r="G11" s="47">
        <v>84.5</v>
      </c>
      <c r="H11" s="47">
        <v>84.5</v>
      </c>
      <c r="I11" s="47">
        <v>100.5</v>
      </c>
      <c r="J11" s="47">
        <v>123.5</v>
      </c>
      <c r="K11" s="47">
        <v>155</v>
      </c>
      <c r="L11" s="47">
        <v>150</v>
      </c>
      <c r="M11" s="47">
        <v>125.5</v>
      </c>
      <c r="N11" s="47">
        <v>101</v>
      </c>
      <c r="O11" s="47">
        <v>96.5</v>
      </c>
      <c r="P11" s="47">
        <v>96.5</v>
      </c>
      <c r="Q11" s="47">
        <v>96.5</v>
      </c>
      <c r="R11" s="47">
        <v>96.5</v>
      </c>
      <c r="S11" s="47">
        <v>124</v>
      </c>
      <c r="T11" s="47">
        <v>151</v>
      </c>
      <c r="U11" s="47">
        <v>181</v>
      </c>
      <c r="V11" s="47">
        <v>183</v>
      </c>
      <c r="W11" s="47">
        <v>161</v>
      </c>
      <c r="X11" s="47">
        <v>132</v>
      </c>
      <c r="Y11" s="47">
        <v>100</v>
      </c>
      <c r="Z11" s="48"/>
      <c r="AA11" s="49">
        <f t="shared" si="0"/>
        <v>2833.5</v>
      </c>
    </row>
    <row r="12" spans="1:27" ht="24.95" customHeight="1" x14ac:dyDescent="0.2">
      <c r="A12" s="50" t="s">
        <v>8</v>
      </c>
      <c r="B12" s="51">
        <v>2328.0709999999999</v>
      </c>
      <c r="C12" s="52">
        <v>2223.4229999999998</v>
      </c>
      <c r="D12" s="52">
        <v>2153.2049999999999</v>
      </c>
      <c r="E12" s="52">
        <v>1945.3490000000002</v>
      </c>
      <c r="F12" s="52">
        <v>1942.5549999999998</v>
      </c>
      <c r="G12" s="52">
        <v>2006.047</v>
      </c>
      <c r="H12" s="52">
        <v>2784.0740000000001</v>
      </c>
      <c r="I12" s="52">
        <v>2810.44</v>
      </c>
      <c r="J12" s="52">
        <v>2388.9580000000001</v>
      </c>
      <c r="K12" s="52">
        <v>2081.2110000000002</v>
      </c>
      <c r="L12" s="52">
        <v>1802.0740000000001</v>
      </c>
      <c r="M12" s="52">
        <v>1551.81</v>
      </c>
      <c r="N12" s="52">
        <v>1368.1</v>
      </c>
      <c r="O12" s="52">
        <v>1353.664</v>
      </c>
      <c r="P12" s="52">
        <v>1343.9</v>
      </c>
      <c r="Q12" s="52">
        <v>1488.348</v>
      </c>
      <c r="R12" s="52">
        <v>1690.9</v>
      </c>
      <c r="S12" s="52">
        <v>2251.4670000000001</v>
      </c>
      <c r="T12" s="52">
        <v>2996.0309999999999</v>
      </c>
      <c r="U12" s="52">
        <v>3068.4650000000001</v>
      </c>
      <c r="V12" s="52">
        <v>3109.9180000000001</v>
      </c>
      <c r="W12" s="52">
        <v>3117.5520000000001</v>
      </c>
      <c r="X12" s="52">
        <v>3031.7920000000004</v>
      </c>
      <c r="Y12" s="52">
        <v>2464.7330000000002</v>
      </c>
      <c r="Z12" s="53"/>
      <c r="AA12" s="54">
        <f t="shared" si="0"/>
        <v>53302.087000000007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186</v>
      </c>
      <c r="H13" s="52">
        <v>521</v>
      </c>
      <c r="I13" s="52">
        <v>538</v>
      </c>
      <c r="J13" s="52">
        <v>378</v>
      </c>
      <c r="K13" s="52">
        <v>51</v>
      </c>
      <c r="L13" s="52">
        <v>64</v>
      </c>
      <c r="M13" s="52">
        <v>64</v>
      </c>
      <c r="N13" s="52">
        <v>53</v>
      </c>
      <c r="O13" s="52">
        <v>27</v>
      </c>
      <c r="P13" s="52"/>
      <c r="Q13" s="52"/>
      <c r="R13" s="52">
        <v>60</v>
      </c>
      <c r="S13" s="52">
        <v>246</v>
      </c>
      <c r="T13" s="52">
        <v>715</v>
      </c>
      <c r="U13" s="52">
        <v>1093.5840000000001</v>
      </c>
      <c r="V13" s="52">
        <v>1237</v>
      </c>
      <c r="W13" s="52">
        <v>659</v>
      </c>
      <c r="X13" s="52">
        <v>156</v>
      </c>
      <c r="Y13" s="52"/>
      <c r="Z13" s="53"/>
      <c r="AA13" s="54">
        <f t="shared" si="0"/>
        <v>6048.5839999999998</v>
      </c>
    </row>
    <row r="14" spans="1:27" ht="24.95" customHeight="1" x14ac:dyDescent="0.2">
      <c r="A14" s="55" t="s">
        <v>10</v>
      </c>
      <c r="B14" s="56">
        <v>829.79099999999983</v>
      </c>
      <c r="C14" s="57">
        <v>813.56599999999992</v>
      </c>
      <c r="D14" s="57">
        <v>789.57300000000009</v>
      </c>
      <c r="E14" s="57">
        <v>740.05500000000006</v>
      </c>
      <c r="F14" s="57">
        <v>682.26599999999996</v>
      </c>
      <c r="G14" s="57">
        <v>635.57400000000018</v>
      </c>
      <c r="H14" s="57">
        <v>968.43100000000015</v>
      </c>
      <c r="I14" s="57">
        <v>1990.2700000000002</v>
      </c>
      <c r="J14" s="57">
        <v>3207.5420000000004</v>
      </c>
      <c r="K14" s="57">
        <v>4164.8899999999994</v>
      </c>
      <c r="L14" s="57">
        <v>4823.1970000000019</v>
      </c>
      <c r="M14" s="57">
        <v>5202.5920000000015</v>
      </c>
      <c r="N14" s="57">
        <v>5333.7630000000008</v>
      </c>
      <c r="O14" s="57">
        <v>5211.0539999999992</v>
      </c>
      <c r="P14" s="57">
        <v>4816.7960000000021</v>
      </c>
      <c r="Q14" s="57">
        <v>4105.4349999999995</v>
      </c>
      <c r="R14" s="57">
        <v>3154.425999999999</v>
      </c>
      <c r="S14" s="57">
        <v>2128.2330000000011</v>
      </c>
      <c r="T14" s="57">
        <v>1247.6070000000002</v>
      </c>
      <c r="U14" s="57">
        <v>933.03</v>
      </c>
      <c r="V14" s="57">
        <v>916.54399999999987</v>
      </c>
      <c r="W14" s="57">
        <v>908.08299999999986</v>
      </c>
      <c r="X14" s="57">
        <v>855.39700000000005</v>
      </c>
      <c r="Y14" s="57">
        <v>801.34299999999985</v>
      </c>
      <c r="Z14" s="58"/>
      <c r="AA14" s="59">
        <f t="shared" si="0"/>
        <v>55259.457999999999</v>
      </c>
    </row>
    <row r="15" spans="1:27" ht="24.95" customHeight="1" x14ac:dyDescent="0.2">
      <c r="A15" s="55" t="s">
        <v>11</v>
      </c>
      <c r="B15" s="56">
        <v>46</v>
      </c>
      <c r="C15" s="57">
        <v>46</v>
      </c>
      <c r="D15" s="57">
        <v>45</v>
      </c>
      <c r="E15" s="57">
        <v>42</v>
      </c>
      <c r="F15" s="57">
        <v>37</v>
      </c>
      <c r="G15" s="57">
        <v>31</v>
      </c>
      <c r="H15" s="57">
        <v>31</v>
      </c>
      <c r="I15" s="57">
        <v>39</v>
      </c>
      <c r="J15" s="57">
        <v>51</v>
      </c>
      <c r="K15" s="57">
        <v>61</v>
      </c>
      <c r="L15" s="57">
        <v>71</v>
      </c>
      <c r="M15" s="57">
        <v>76</v>
      </c>
      <c r="N15" s="57">
        <v>78</v>
      </c>
      <c r="O15" s="57">
        <v>74</v>
      </c>
      <c r="P15" s="57">
        <v>65</v>
      </c>
      <c r="Q15" s="57">
        <v>52</v>
      </c>
      <c r="R15" s="57">
        <v>35</v>
      </c>
      <c r="S15" s="57">
        <v>18</v>
      </c>
      <c r="T15" s="57">
        <v>8</v>
      </c>
      <c r="U15" s="57">
        <v>5</v>
      </c>
      <c r="V15" s="57">
        <v>5</v>
      </c>
      <c r="W15" s="57">
        <v>5</v>
      </c>
      <c r="X15" s="57">
        <v>5</v>
      </c>
      <c r="Y15" s="57">
        <v>5</v>
      </c>
      <c r="Z15" s="58"/>
      <c r="AA15" s="59">
        <f t="shared" si="0"/>
        <v>931</v>
      </c>
    </row>
    <row r="16" spans="1:27" ht="30" customHeight="1" thickBot="1" x14ac:dyDescent="0.25">
      <c r="A16" s="60" t="s">
        <v>12</v>
      </c>
      <c r="B16" s="61">
        <f>IF(LEN(B$2)&gt;0,SUM(B10:B15),"")</f>
        <v>3456.8619999999996</v>
      </c>
      <c r="C16" s="62">
        <f t="shared" ref="C16:Z16" si="1">IF(LEN(C$2)&gt;0,SUM(C10:C15),"")</f>
        <v>3204.9889999999996</v>
      </c>
      <c r="D16" s="62">
        <f t="shared" si="1"/>
        <v>3104.7780000000002</v>
      </c>
      <c r="E16" s="62">
        <f t="shared" si="1"/>
        <v>2811.9040000000005</v>
      </c>
      <c r="F16" s="62">
        <f t="shared" si="1"/>
        <v>2746.3209999999999</v>
      </c>
      <c r="G16" s="62">
        <f t="shared" si="1"/>
        <v>2943.1210000000001</v>
      </c>
      <c r="H16" s="62">
        <f t="shared" si="1"/>
        <v>4389.0050000000001</v>
      </c>
      <c r="I16" s="62">
        <f t="shared" si="1"/>
        <v>5478.21</v>
      </c>
      <c r="J16" s="62">
        <f t="shared" si="1"/>
        <v>6149</v>
      </c>
      <c r="K16" s="62">
        <f t="shared" si="1"/>
        <v>6513.1009999999997</v>
      </c>
      <c r="L16" s="62">
        <f t="shared" si="1"/>
        <v>6910.2710000000025</v>
      </c>
      <c r="M16" s="62">
        <f t="shared" si="1"/>
        <v>7019.9020000000019</v>
      </c>
      <c r="N16" s="62">
        <f t="shared" si="1"/>
        <v>6933.8630000000012</v>
      </c>
      <c r="O16" s="62">
        <f t="shared" si="1"/>
        <v>6762.2179999999989</v>
      </c>
      <c r="P16" s="62">
        <f t="shared" si="1"/>
        <v>6322.1960000000017</v>
      </c>
      <c r="Q16" s="62">
        <f t="shared" si="1"/>
        <v>5742.2829999999994</v>
      </c>
      <c r="R16" s="62">
        <f t="shared" si="1"/>
        <v>5036.8259999999991</v>
      </c>
      <c r="S16" s="62">
        <f t="shared" si="1"/>
        <v>4767.7000000000007</v>
      </c>
      <c r="T16" s="62">
        <f t="shared" si="1"/>
        <v>5117.6379999999999</v>
      </c>
      <c r="U16" s="62">
        <f t="shared" si="1"/>
        <v>5281.0789999999997</v>
      </c>
      <c r="V16" s="62">
        <f t="shared" si="1"/>
        <v>5451.4619999999995</v>
      </c>
      <c r="W16" s="62">
        <f t="shared" si="1"/>
        <v>4850.6350000000002</v>
      </c>
      <c r="X16" s="62">
        <f t="shared" si="1"/>
        <v>4180.1890000000003</v>
      </c>
      <c r="Y16" s="62">
        <f t="shared" si="1"/>
        <v>3371.076</v>
      </c>
      <c r="Z16" s="63" t="str">
        <f t="shared" si="1"/>
        <v/>
      </c>
      <c r="AA16" s="64">
        <f>SUM(AA10:AA15)</f>
        <v>118544.62900000002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923.9</v>
      </c>
      <c r="C28" s="72">
        <v>946.9</v>
      </c>
      <c r="D28" s="72">
        <v>926.9</v>
      </c>
      <c r="E28" s="72">
        <v>864.4</v>
      </c>
      <c r="F28" s="72">
        <v>822.4</v>
      </c>
      <c r="G28" s="72">
        <v>878.4</v>
      </c>
      <c r="H28" s="72">
        <v>1435.4</v>
      </c>
      <c r="I28" s="72">
        <v>1886.4</v>
      </c>
      <c r="J28" s="72">
        <v>2170.4</v>
      </c>
      <c r="K28" s="72">
        <v>2251.9</v>
      </c>
      <c r="L28" s="72">
        <v>2566.9</v>
      </c>
      <c r="M28" s="72">
        <v>2725.4</v>
      </c>
      <c r="N28" s="72">
        <v>2754.9</v>
      </c>
      <c r="O28" s="72">
        <v>2684.4</v>
      </c>
      <c r="P28" s="72">
        <v>2502.4</v>
      </c>
      <c r="Q28" s="72">
        <v>2222.4</v>
      </c>
      <c r="R28" s="72">
        <v>1869.4</v>
      </c>
      <c r="S28" s="72">
        <v>1722.9</v>
      </c>
      <c r="T28" s="72">
        <v>1758.9</v>
      </c>
      <c r="U28" s="72">
        <v>1951.9</v>
      </c>
      <c r="V28" s="72">
        <v>1946.9</v>
      </c>
      <c r="W28" s="72">
        <v>1588.9</v>
      </c>
      <c r="X28" s="72">
        <v>986.9</v>
      </c>
      <c r="Y28" s="72">
        <v>865.9</v>
      </c>
      <c r="Z28" s="73"/>
      <c r="AA28" s="74">
        <f>SUM(B28:Z28)</f>
        <v>41255.100000000013</v>
      </c>
    </row>
    <row r="29" spans="1:27" ht="24.95" customHeight="1" x14ac:dyDescent="0.2">
      <c r="A29" s="75" t="s">
        <v>23</v>
      </c>
      <c r="B29" s="76">
        <v>1214.962</v>
      </c>
      <c r="C29" s="77">
        <v>1130.0889999999999</v>
      </c>
      <c r="D29" s="77">
        <v>1012.878</v>
      </c>
      <c r="E29" s="77">
        <v>1060.5039999999999</v>
      </c>
      <c r="F29" s="77">
        <v>1024.921</v>
      </c>
      <c r="G29" s="77">
        <v>1189.721</v>
      </c>
      <c r="H29" s="77">
        <v>1718.605</v>
      </c>
      <c r="I29" s="77">
        <v>2313.81</v>
      </c>
      <c r="J29" s="77">
        <v>2637.6</v>
      </c>
      <c r="K29" s="77">
        <v>3111.201</v>
      </c>
      <c r="L29" s="77">
        <v>3236.3710000000001</v>
      </c>
      <c r="M29" s="77">
        <v>3194.502</v>
      </c>
      <c r="N29" s="77">
        <v>3079.9630000000002</v>
      </c>
      <c r="O29" s="77">
        <v>2964.8180000000002</v>
      </c>
      <c r="P29" s="77">
        <v>2724.7959999999998</v>
      </c>
      <c r="Q29" s="77">
        <v>2287.8829999999998</v>
      </c>
      <c r="R29" s="77">
        <v>2029.4259999999999</v>
      </c>
      <c r="S29" s="77">
        <v>1714.8</v>
      </c>
      <c r="T29" s="77">
        <v>1356.7380000000001</v>
      </c>
      <c r="U29" s="77">
        <v>1289.1790000000001</v>
      </c>
      <c r="V29" s="77">
        <v>1462.5619999999999</v>
      </c>
      <c r="W29" s="77">
        <v>1273.7349999999999</v>
      </c>
      <c r="X29" s="77">
        <v>1310.289</v>
      </c>
      <c r="Y29" s="77">
        <v>1172.1759999999999</v>
      </c>
      <c r="Z29" s="78"/>
      <c r="AA29" s="79">
        <f>SUM(B29:Z29)</f>
        <v>45511.528999999988</v>
      </c>
    </row>
    <row r="30" spans="1:27" ht="24.95" customHeight="1" x14ac:dyDescent="0.2">
      <c r="A30" s="82" t="s">
        <v>24</v>
      </c>
      <c r="B30" s="80">
        <v>1873</v>
      </c>
      <c r="C30" s="81">
        <v>1703</v>
      </c>
      <c r="D30" s="81">
        <v>1703</v>
      </c>
      <c r="E30" s="81">
        <v>1438</v>
      </c>
      <c r="F30" s="81">
        <v>1438</v>
      </c>
      <c r="G30" s="81">
        <v>1438</v>
      </c>
      <c r="H30" s="81">
        <v>1720</v>
      </c>
      <c r="I30" s="81">
        <v>1720</v>
      </c>
      <c r="J30" s="81">
        <v>1520</v>
      </c>
      <c r="K30" s="81">
        <v>1200</v>
      </c>
      <c r="L30" s="81">
        <v>1168</v>
      </c>
      <c r="M30" s="81">
        <v>1161</v>
      </c>
      <c r="N30" s="81">
        <v>1161</v>
      </c>
      <c r="O30" s="81">
        <v>1161</v>
      </c>
      <c r="P30" s="81">
        <v>1161</v>
      </c>
      <c r="Q30" s="81">
        <v>1288</v>
      </c>
      <c r="R30" s="81">
        <v>1378</v>
      </c>
      <c r="S30" s="81">
        <v>1764</v>
      </c>
      <c r="T30" s="81">
        <v>2440</v>
      </c>
      <c r="U30" s="81">
        <v>2454</v>
      </c>
      <c r="V30" s="81">
        <v>2456</v>
      </c>
      <c r="W30" s="81">
        <v>2457</v>
      </c>
      <c r="X30" s="81">
        <v>2378</v>
      </c>
      <c r="Y30" s="81">
        <v>1881</v>
      </c>
      <c r="Z30" s="83"/>
      <c r="AA30" s="84">
        <f>SUM(B30:Z30)</f>
        <v>40061</v>
      </c>
    </row>
    <row r="31" spans="1:27" ht="30" customHeight="1" thickBot="1" x14ac:dyDescent="0.25">
      <c r="A31" s="60" t="s">
        <v>25</v>
      </c>
      <c r="B31" s="61">
        <f>IF(LEN(B$2)&gt;0,SUM(B28:B30),"")</f>
        <v>4011.8620000000001</v>
      </c>
      <c r="C31" s="62">
        <f t="shared" ref="C31:Z31" si="4">IF(LEN(C$2)&gt;0,SUM(C28:C30),"")</f>
        <v>3779.989</v>
      </c>
      <c r="D31" s="62">
        <f t="shared" si="4"/>
        <v>3642.7780000000002</v>
      </c>
      <c r="E31" s="62">
        <f t="shared" si="4"/>
        <v>3362.904</v>
      </c>
      <c r="F31" s="62">
        <f t="shared" si="4"/>
        <v>3285.3209999999999</v>
      </c>
      <c r="G31" s="62">
        <f t="shared" si="4"/>
        <v>3506.1210000000001</v>
      </c>
      <c r="H31" s="62">
        <f t="shared" si="4"/>
        <v>4874.0050000000001</v>
      </c>
      <c r="I31" s="62">
        <f t="shared" si="4"/>
        <v>5920.21</v>
      </c>
      <c r="J31" s="62">
        <f t="shared" si="4"/>
        <v>6328</v>
      </c>
      <c r="K31" s="62">
        <f t="shared" si="4"/>
        <v>6563.1010000000006</v>
      </c>
      <c r="L31" s="62">
        <f t="shared" si="4"/>
        <v>6971.2710000000006</v>
      </c>
      <c r="M31" s="62">
        <f t="shared" si="4"/>
        <v>7080.902</v>
      </c>
      <c r="N31" s="62">
        <f t="shared" si="4"/>
        <v>6995.8630000000003</v>
      </c>
      <c r="O31" s="62">
        <f t="shared" si="4"/>
        <v>6810.2180000000008</v>
      </c>
      <c r="P31" s="62">
        <f t="shared" si="4"/>
        <v>6388.1959999999999</v>
      </c>
      <c r="Q31" s="62">
        <f t="shared" si="4"/>
        <v>5798.2829999999994</v>
      </c>
      <c r="R31" s="62">
        <f t="shared" si="4"/>
        <v>5276.826</v>
      </c>
      <c r="S31" s="62">
        <f t="shared" si="4"/>
        <v>5201.7</v>
      </c>
      <c r="T31" s="62">
        <f t="shared" si="4"/>
        <v>5555.6379999999999</v>
      </c>
      <c r="U31" s="62">
        <f t="shared" si="4"/>
        <v>5695.0789999999997</v>
      </c>
      <c r="V31" s="62">
        <f t="shared" si="4"/>
        <v>5865.4619999999995</v>
      </c>
      <c r="W31" s="62">
        <f t="shared" si="4"/>
        <v>5319.6350000000002</v>
      </c>
      <c r="X31" s="62">
        <f t="shared" si="4"/>
        <v>4675.1890000000003</v>
      </c>
      <c r="Y31" s="62">
        <f t="shared" si="4"/>
        <v>3919.076</v>
      </c>
      <c r="Z31" s="63" t="str">
        <f t="shared" si="4"/>
        <v/>
      </c>
      <c r="AA31" s="64">
        <f>SUM(AA28:AA30)</f>
        <v>126827.629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199</v>
      </c>
      <c r="C34" s="95">
        <v>221</v>
      </c>
      <c r="D34" s="95">
        <v>216</v>
      </c>
      <c r="E34" s="95">
        <v>220</v>
      </c>
      <c r="F34" s="95">
        <v>215</v>
      </c>
      <c r="G34" s="95">
        <v>214</v>
      </c>
      <c r="H34" s="95">
        <v>280</v>
      </c>
      <c r="I34" s="95">
        <v>280</v>
      </c>
      <c r="J34" s="95">
        <v>138</v>
      </c>
      <c r="K34" s="95">
        <v>38</v>
      </c>
      <c r="L34" s="95">
        <v>45</v>
      </c>
      <c r="M34" s="95">
        <v>45</v>
      </c>
      <c r="N34" s="95">
        <v>46</v>
      </c>
      <c r="O34" s="95">
        <v>46</v>
      </c>
      <c r="P34" s="95">
        <v>54</v>
      </c>
      <c r="Q34" s="95">
        <v>45</v>
      </c>
      <c r="R34" s="95">
        <v>170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275</v>
      </c>
      <c r="Z34" s="96"/>
      <c r="AA34" s="74">
        <f t="shared" ref="AA34:AA39" si="5">SUM(B34:Z34)</f>
        <v>4247</v>
      </c>
    </row>
    <row r="35" spans="1:27" ht="24.95" customHeight="1" x14ac:dyDescent="0.2">
      <c r="A35" s="97" t="s">
        <v>28</v>
      </c>
      <c r="B35" s="98">
        <v>291</v>
      </c>
      <c r="C35" s="99">
        <v>289</v>
      </c>
      <c r="D35" s="99">
        <v>264</v>
      </c>
      <c r="E35" s="99">
        <v>266</v>
      </c>
      <c r="F35" s="99">
        <v>269</v>
      </c>
      <c r="G35" s="99">
        <v>294</v>
      </c>
      <c r="H35" s="99">
        <v>150</v>
      </c>
      <c r="I35" s="99">
        <v>97</v>
      </c>
      <c r="J35" s="99">
        <v>31</v>
      </c>
      <c r="K35" s="99">
        <v>2</v>
      </c>
      <c r="L35" s="99">
        <v>2</v>
      </c>
      <c r="M35" s="99">
        <v>2</v>
      </c>
      <c r="N35" s="99">
        <v>2</v>
      </c>
      <c r="O35" s="99">
        <v>2</v>
      </c>
      <c r="P35" s="99">
        <v>2</v>
      </c>
      <c r="Q35" s="99">
        <v>1</v>
      </c>
      <c r="R35" s="99">
        <v>59</v>
      </c>
      <c r="S35" s="99">
        <v>129</v>
      </c>
      <c r="T35" s="99">
        <v>133</v>
      </c>
      <c r="U35" s="99">
        <v>109</v>
      </c>
      <c r="V35" s="99">
        <v>109</v>
      </c>
      <c r="W35" s="99">
        <v>164</v>
      </c>
      <c r="X35" s="99">
        <v>190</v>
      </c>
      <c r="Y35" s="99">
        <v>212</v>
      </c>
      <c r="Z35" s="100"/>
      <c r="AA35" s="79">
        <f t="shared" si="5"/>
        <v>3069</v>
      </c>
    </row>
    <row r="36" spans="1:27" ht="24.95" customHeight="1" x14ac:dyDescent="0.2">
      <c r="A36" s="97" t="s">
        <v>29</v>
      </c>
      <c r="B36" s="98">
        <v>470.3</v>
      </c>
      <c r="C36" s="99">
        <v>533</v>
      </c>
      <c r="D36" s="99">
        <v>604</v>
      </c>
      <c r="E36" s="99">
        <v>867.6</v>
      </c>
      <c r="F36" s="99">
        <v>995.1</v>
      </c>
      <c r="G36" s="99">
        <v>851.2</v>
      </c>
      <c r="H36" s="99">
        <v>5</v>
      </c>
      <c r="I36" s="99">
        <v>5</v>
      </c>
      <c r="J36" s="99"/>
      <c r="K36" s="99"/>
      <c r="L36" s="99"/>
      <c r="M36" s="99"/>
      <c r="N36" s="99"/>
      <c r="O36" s="99"/>
      <c r="P36" s="99"/>
      <c r="Q36" s="99"/>
      <c r="R36" s="99">
        <v>102.9</v>
      </c>
      <c r="S36" s="99">
        <v>85.7</v>
      </c>
      <c r="T36" s="99">
        <v>5</v>
      </c>
      <c r="U36" s="99">
        <v>5</v>
      </c>
      <c r="V36" s="99">
        <v>5</v>
      </c>
      <c r="W36" s="99">
        <v>196.1</v>
      </c>
      <c r="X36" s="99">
        <v>422.7</v>
      </c>
      <c r="Y36" s="99">
        <v>821.3</v>
      </c>
      <c r="Z36" s="100"/>
      <c r="AA36" s="79">
        <f t="shared" si="5"/>
        <v>5974.9</v>
      </c>
    </row>
    <row r="37" spans="1:27" ht="24.95" customHeight="1" x14ac:dyDescent="0.2">
      <c r="A37" s="97" t="s">
        <v>30</v>
      </c>
      <c r="B37" s="98">
        <v>60</v>
      </c>
      <c r="C37" s="99">
        <v>60</v>
      </c>
      <c r="D37" s="99">
        <v>53</v>
      </c>
      <c r="E37" s="99">
        <v>60</v>
      </c>
      <c r="F37" s="99">
        <v>50</v>
      </c>
      <c r="G37" s="99">
        <v>50</v>
      </c>
      <c r="H37" s="99">
        <v>50</v>
      </c>
      <c r="I37" s="99">
        <v>60</v>
      </c>
      <c r="J37" s="99">
        <v>10</v>
      </c>
      <c r="K37" s="99">
        <v>10</v>
      </c>
      <c r="L37" s="99">
        <v>14</v>
      </c>
      <c r="M37" s="99">
        <v>14</v>
      </c>
      <c r="N37" s="99">
        <v>14</v>
      </c>
      <c r="O37" s="99"/>
      <c r="P37" s="99">
        <v>10</v>
      </c>
      <c r="Q37" s="99">
        <v>10</v>
      </c>
      <c r="R37" s="99">
        <v>10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56</v>
      </c>
      <c r="Z37" s="100"/>
      <c r="AA37" s="79">
        <f t="shared" si="5"/>
        <v>891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388.8</v>
      </c>
      <c r="W38" s="99"/>
      <c r="X38" s="99"/>
      <c r="Y38" s="99"/>
      <c r="Z38" s="100"/>
      <c r="AA38" s="79">
        <f t="shared" si="5"/>
        <v>388.8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1020.3</v>
      </c>
      <c r="C39" s="88">
        <f t="shared" si="6"/>
        <v>1103</v>
      </c>
      <c r="D39" s="88">
        <f t="shared" si="6"/>
        <v>1137</v>
      </c>
      <c r="E39" s="88">
        <f t="shared" si="6"/>
        <v>1413.6</v>
      </c>
      <c r="F39" s="88">
        <f t="shared" si="6"/>
        <v>1529.1</v>
      </c>
      <c r="G39" s="88">
        <f t="shared" si="6"/>
        <v>1409.2</v>
      </c>
      <c r="H39" s="88">
        <f t="shared" si="6"/>
        <v>485</v>
      </c>
      <c r="I39" s="88">
        <f t="shared" si="6"/>
        <v>442</v>
      </c>
      <c r="J39" s="88">
        <f t="shared" si="6"/>
        <v>179</v>
      </c>
      <c r="K39" s="88">
        <f t="shared" si="6"/>
        <v>50</v>
      </c>
      <c r="L39" s="88">
        <f t="shared" si="6"/>
        <v>61</v>
      </c>
      <c r="M39" s="88">
        <f t="shared" si="6"/>
        <v>61</v>
      </c>
      <c r="N39" s="88">
        <f t="shared" si="6"/>
        <v>62</v>
      </c>
      <c r="O39" s="88">
        <f t="shared" si="6"/>
        <v>48</v>
      </c>
      <c r="P39" s="88">
        <f t="shared" si="6"/>
        <v>66</v>
      </c>
      <c r="Q39" s="88">
        <f t="shared" si="6"/>
        <v>56</v>
      </c>
      <c r="R39" s="88">
        <f t="shared" si="6"/>
        <v>341.9</v>
      </c>
      <c r="S39" s="88">
        <f t="shared" si="6"/>
        <v>514.70000000000005</v>
      </c>
      <c r="T39" s="88">
        <f t="shared" si="6"/>
        <v>438</v>
      </c>
      <c r="U39" s="88">
        <f t="shared" si="6"/>
        <v>414</v>
      </c>
      <c r="V39" s="88">
        <f t="shared" si="6"/>
        <v>802.8</v>
      </c>
      <c r="W39" s="88">
        <f t="shared" si="6"/>
        <v>660.1</v>
      </c>
      <c r="X39" s="88">
        <f t="shared" si="6"/>
        <v>912.7</v>
      </c>
      <c r="Y39" s="88">
        <f t="shared" si="6"/>
        <v>1364.3</v>
      </c>
      <c r="Z39" s="89" t="str">
        <f t="shared" si="6"/>
        <v/>
      </c>
      <c r="AA39" s="90">
        <f t="shared" si="5"/>
        <v>14570.7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465.3</v>
      </c>
      <c r="C44" s="99">
        <v>528</v>
      </c>
      <c r="D44" s="99">
        <v>599</v>
      </c>
      <c r="E44" s="99">
        <v>862.6</v>
      </c>
      <c r="F44" s="99">
        <v>990.1</v>
      </c>
      <c r="G44" s="99">
        <v>846.2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101.9</v>
      </c>
      <c r="S44" s="99">
        <v>80.7</v>
      </c>
      <c r="T44" s="99"/>
      <c r="U44" s="99"/>
      <c r="V44" s="99"/>
      <c r="W44" s="99">
        <v>191.1</v>
      </c>
      <c r="X44" s="99">
        <v>417.7</v>
      </c>
      <c r="Y44" s="99">
        <v>816.3</v>
      </c>
      <c r="Z44" s="100"/>
      <c r="AA44" s="79">
        <f t="shared" si="7"/>
        <v>5898.9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388.8</v>
      </c>
      <c r="W46" s="99"/>
      <c r="X46" s="99"/>
      <c r="Y46" s="99"/>
      <c r="Z46" s="100"/>
      <c r="AA46" s="79">
        <f t="shared" si="7"/>
        <v>388.8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465.3</v>
      </c>
      <c r="C48" s="88">
        <f t="shared" ref="C48:Z48" si="8">IF(LEN(C$2)&gt;0,SUM(C42:C47),"")</f>
        <v>528</v>
      </c>
      <c r="D48" s="88">
        <f t="shared" si="8"/>
        <v>599</v>
      </c>
      <c r="E48" s="88">
        <f t="shared" si="8"/>
        <v>862.6</v>
      </c>
      <c r="F48" s="88">
        <f t="shared" si="8"/>
        <v>990.1</v>
      </c>
      <c r="G48" s="88">
        <f t="shared" si="8"/>
        <v>846.2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101.9</v>
      </c>
      <c r="S48" s="88">
        <f t="shared" si="8"/>
        <v>80.7</v>
      </c>
      <c r="T48" s="88">
        <f t="shared" si="8"/>
        <v>0</v>
      </c>
      <c r="U48" s="88">
        <f t="shared" si="8"/>
        <v>0</v>
      </c>
      <c r="V48" s="88">
        <f t="shared" si="8"/>
        <v>388.8</v>
      </c>
      <c r="W48" s="88">
        <f t="shared" si="8"/>
        <v>191.1</v>
      </c>
      <c r="X48" s="88">
        <f t="shared" si="8"/>
        <v>417.7</v>
      </c>
      <c r="Y48" s="88">
        <f t="shared" si="8"/>
        <v>816.3</v>
      </c>
      <c r="Z48" s="89" t="str">
        <f t="shared" si="8"/>
        <v/>
      </c>
      <c r="AA48" s="90">
        <f t="shared" si="7"/>
        <v>6287.7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4477.1619999999994</v>
      </c>
      <c r="C51" s="88">
        <f t="shared" si="10"/>
        <v>4307.9889999999996</v>
      </c>
      <c r="D51" s="88">
        <f t="shared" si="10"/>
        <v>4241.7780000000002</v>
      </c>
      <c r="E51" s="88">
        <f t="shared" si="10"/>
        <v>4225.5040000000008</v>
      </c>
      <c r="F51" s="88">
        <f t="shared" si="10"/>
        <v>4275.4210000000003</v>
      </c>
      <c r="G51" s="88">
        <f t="shared" si="10"/>
        <v>4352.3209999999999</v>
      </c>
      <c r="H51" s="88">
        <f t="shared" si="10"/>
        <v>4874.0050000000001</v>
      </c>
      <c r="I51" s="88">
        <f t="shared" si="10"/>
        <v>5920.21</v>
      </c>
      <c r="J51" s="88">
        <f t="shared" si="10"/>
        <v>6328</v>
      </c>
      <c r="K51" s="88">
        <f t="shared" si="10"/>
        <v>6563.1009999999997</v>
      </c>
      <c r="L51" s="88">
        <f t="shared" si="10"/>
        <v>6971.2710000000025</v>
      </c>
      <c r="M51" s="88">
        <f t="shared" si="10"/>
        <v>7080.9020000000019</v>
      </c>
      <c r="N51" s="88">
        <f t="shared" si="10"/>
        <v>6995.8630000000012</v>
      </c>
      <c r="O51" s="88">
        <f t="shared" si="10"/>
        <v>6810.2179999999989</v>
      </c>
      <c r="P51" s="88">
        <f t="shared" si="10"/>
        <v>6388.1960000000017</v>
      </c>
      <c r="Q51" s="88">
        <f t="shared" si="10"/>
        <v>5798.2829999999994</v>
      </c>
      <c r="R51" s="88">
        <f t="shared" si="10"/>
        <v>5378.7259999999987</v>
      </c>
      <c r="S51" s="88">
        <f t="shared" si="10"/>
        <v>5282.4000000000005</v>
      </c>
      <c r="T51" s="88">
        <f t="shared" si="10"/>
        <v>5555.6379999999999</v>
      </c>
      <c r="U51" s="88">
        <f t="shared" si="10"/>
        <v>5695.0789999999997</v>
      </c>
      <c r="V51" s="88">
        <f t="shared" si="10"/>
        <v>6254.2619999999997</v>
      </c>
      <c r="W51" s="88">
        <f t="shared" si="10"/>
        <v>5510.7350000000006</v>
      </c>
      <c r="X51" s="88">
        <f t="shared" si="10"/>
        <v>5092.8890000000001</v>
      </c>
      <c r="Y51" s="88">
        <f t="shared" si="10"/>
        <v>4735.3760000000002</v>
      </c>
      <c r="Z51" s="89" t="str">
        <f t="shared" si="10"/>
        <v/>
      </c>
      <c r="AA51" s="104">
        <f>SUM(B51:Z51)</f>
        <v>133115.32899999997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4477.1620000000012</v>
      </c>
      <c r="C4" s="18">
        <v>4308.0110000000013</v>
      </c>
      <c r="D4" s="18">
        <v>4241.7779999999993</v>
      </c>
      <c r="E4" s="18">
        <v>4225.4980000000014</v>
      </c>
      <c r="F4" s="18">
        <v>4275.3990000000013</v>
      </c>
      <c r="G4" s="18">
        <v>4352.3049999999985</v>
      </c>
      <c r="H4" s="18">
        <v>4874.0390000000016</v>
      </c>
      <c r="I4" s="18">
        <v>5920.1950000000006</v>
      </c>
      <c r="J4" s="18">
        <v>6327.9559999999992</v>
      </c>
      <c r="K4" s="18">
        <v>6563.0580000000018</v>
      </c>
      <c r="L4" s="18">
        <v>6971.3010000000004</v>
      </c>
      <c r="M4" s="18">
        <v>7080.8709999999992</v>
      </c>
      <c r="N4" s="18">
        <v>6995.8580000000002</v>
      </c>
      <c r="O4" s="18">
        <v>6810.2310000000007</v>
      </c>
      <c r="P4" s="18">
        <v>6388.2180000000017</v>
      </c>
      <c r="Q4" s="18">
        <v>5798.2330000000011</v>
      </c>
      <c r="R4" s="18">
        <v>5378.6859999999997</v>
      </c>
      <c r="S4" s="18">
        <v>5282.3880000000008</v>
      </c>
      <c r="T4" s="18">
        <v>5555.6409999999987</v>
      </c>
      <c r="U4" s="18">
        <v>5695.0660000000016</v>
      </c>
      <c r="V4" s="18">
        <v>6254.2250000000013</v>
      </c>
      <c r="W4" s="18">
        <v>5510.7689999999993</v>
      </c>
      <c r="X4" s="18">
        <v>5092.866</v>
      </c>
      <c r="Y4" s="18">
        <v>4735.362000000001</v>
      </c>
      <c r="Z4" s="19"/>
      <c r="AA4" s="20">
        <f>SUM(B4:Z4)</f>
        <v>133115.11600000004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81.73</v>
      </c>
      <c r="C7" s="28">
        <v>79</v>
      </c>
      <c r="D7" s="28">
        <v>76.98</v>
      </c>
      <c r="E7" s="28">
        <v>78.680000000000007</v>
      </c>
      <c r="F7" s="28">
        <v>78.61</v>
      </c>
      <c r="G7" s="28">
        <v>80.989999999999995</v>
      </c>
      <c r="H7" s="28">
        <v>96.93</v>
      </c>
      <c r="I7" s="28">
        <v>120.31</v>
      </c>
      <c r="J7" s="28">
        <v>100.03</v>
      </c>
      <c r="K7" s="28">
        <v>91.75</v>
      </c>
      <c r="L7" s="28">
        <v>85.29</v>
      </c>
      <c r="M7" s="28">
        <v>84.04</v>
      </c>
      <c r="N7" s="28">
        <v>73.83</v>
      </c>
      <c r="O7" s="28">
        <v>71.45</v>
      </c>
      <c r="P7" s="28">
        <v>67.150000000000006</v>
      </c>
      <c r="Q7" s="28">
        <v>75.78</v>
      </c>
      <c r="R7" s="28">
        <v>79.44</v>
      </c>
      <c r="S7" s="28">
        <v>85.86</v>
      </c>
      <c r="T7" s="28">
        <v>101.64</v>
      </c>
      <c r="U7" s="28">
        <v>134.93</v>
      </c>
      <c r="V7" s="28">
        <v>142.71</v>
      </c>
      <c r="W7" s="28">
        <v>116</v>
      </c>
      <c r="X7" s="28">
        <v>97.31</v>
      </c>
      <c r="Y7" s="28">
        <v>85.81</v>
      </c>
      <c r="Z7" s="29"/>
      <c r="AA7" s="30">
        <f>IF(SUM(B7:Z7)&lt;&gt;0,AVERAGEIF(B7:Z7,"&lt;&gt;"""),"")</f>
        <v>91.09375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686.81599999999992</v>
      </c>
      <c r="C19" s="72">
        <v>680.87</v>
      </c>
      <c r="D19" s="72">
        <v>681.78199999999993</v>
      </c>
      <c r="E19" s="72">
        <v>681.07400000000007</v>
      </c>
      <c r="F19" s="72">
        <v>680.34999999999991</v>
      </c>
      <c r="G19" s="72">
        <v>681.05599999999993</v>
      </c>
      <c r="H19" s="72">
        <v>706.99400000000014</v>
      </c>
      <c r="I19" s="72">
        <v>718.60900000000004</v>
      </c>
      <c r="J19" s="72">
        <v>712.97300000000007</v>
      </c>
      <c r="K19" s="72">
        <v>703.97700000000009</v>
      </c>
      <c r="L19" s="72">
        <v>699.01099999999997</v>
      </c>
      <c r="M19" s="72">
        <v>696.71299999999997</v>
      </c>
      <c r="N19" s="72">
        <v>707.25699999999995</v>
      </c>
      <c r="O19" s="72">
        <v>714.46300000000008</v>
      </c>
      <c r="P19" s="72">
        <v>713.74799999999993</v>
      </c>
      <c r="Q19" s="72">
        <v>715.63499999999988</v>
      </c>
      <c r="R19" s="72">
        <v>714.97700000000009</v>
      </c>
      <c r="S19" s="72">
        <v>699.85</v>
      </c>
      <c r="T19" s="72">
        <v>697.89300000000003</v>
      </c>
      <c r="U19" s="72">
        <v>679.81700000000012</v>
      </c>
      <c r="V19" s="72">
        <v>677.70999999999992</v>
      </c>
      <c r="W19" s="72">
        <v>682.59699999999987</v>
      </c>
      <c r="X19" s="72">
        <v>694.27</v>
      </c>
      <c r="Y19" s="72">
        <v>693.92399999999998</v>
      </c>
      <c r="Z19" s="73"/>
      <c r="AA19" s="74">
        <f t="shared" ref="AA19:AA24" si="2">SUM(B19:Z19)</f>
        <v>16722.366000000002</v>
      </c>
    </row>
    <row r="20" spans="1:27" ht="24.95" customHeight="1" x14ac:dyDescent="0.2">
      <c r="A20" s="75" t="s">
        <v>15</v>
      </c>
      <c r="B20" s="76">
        <v>744.42600000000004</v>
      </c>
      <c r="C20" s="77">
        <v>730.91899999999987</v>
      </c>
      <c r="D20" s="77">
        <v>732.09</v>
      </c>
      <c r="E20" s="77">
        <v>730.51200000000006</v>
      </c>
      <c r="F20" s="77">
        <v>751.30400000000009</v>
      </c>
      <c r="G20" s="77">
        <v>771.4670000000001</v>
      </c>
      <c r="H20" s="77">
        <v>841.34799999999984</v>
      </c>
      <c r="I20" s="77">
        <v>881.12800000000016</v>
      </c>
      <c r="J20" s="77">
        <v>927.57599999999991</v>
      </c>
      <c r="K20" s="77">
        <v>961.17099999999994</v>
      </c>
      <c r="L20" s="77">
        <v>950.61599999999987</v>
      </c>
      <c r="M20" s="77">
        <v>955.96900000000028</v>
      </c>
      <c r="N20" s="77">
        <v>942.89099999999985</v>
      </c>
      <c r="O20" s="77">
        <v>917.63499999999988</v>
      </c>
      <c r="P20" s="77">
        <v>886.82</v>
      </c>
      <c r="Q20" s="77">
        <v>875.1629999999999</v>
      </c>
      <c r="R20" s="77">
        <v>897.39700000000005</v>
      </c>
      <c r="S20" s="77">
        <v>887.59800000000007</v>
      </c>
      <c r="T20" s="77">
        <v>883.33799999999997</v>
      </c>
      <c r="U20" s="77">
        <v>911.15000000000009</v>
      </c>
      <c r="V20" s="77">
        <v>884.51900000000001</v>
      </c>
      <c r="W20" s="77">
        <v>825.58600000000001</v>
      </c>
      <c r="X20" s="77">
        <v>788.24399999999991</v>
      </c>
      <c r="Y20" s="77">
        <v>762.73599999999988</v>
      </c>
      <c r="Z20" s="78"/>
      <c r="AA20" s="79">
        <f t="shared" si="2"/>
        <v>20441.603000000003</v>
      </c>
    </row>
    <row r="21" spans="1:27" ht="24.95" customHeight="1" x14ac:dyDescent="0.2">
      <c r="A21" s="75" t="s">
        <v>16</v>
      </c>
      <c r="B21" s="80">
        <v>2144.92</v>
      </c>
      <c r="C21" s="81">
        <v>2014.222</v>
      </c>
      <c r="D21" s="81">
        <v>1952.4059999999999</v>
      </c>
      <c r="E21" s="81">
        <v>1934.9120000000003</v>
      </c>
      <c r="F21" s="81">
        <v>1972.2449999999999</v>
      </c>
      <c r="G21" s="81">
        <v>2012.2819999999997</v>
      </c>
      <c r="H21" s="81">
        <v>2266.797</v>
      </c>
      <c r="I21" s="81">
        <v>2546.0580000000004</v>
      </c>
      <c r="J21" s="81">
        <v>2840.2069999999999</v>
      </c>
      <c r="K21" s="81">
        <v>3097.41</v>
      </c>
      <c r="L21" s="81">
        <v>3256.0739999999996</v>
      </c>
      <c r="M21" s="81">
        <v>3388.1889999999994</v>
      </c>
      <c r="N21" s="81">
        <v>3352.5099999999998</v>
      </c>
      <c r="O21" s="81">
        <v>3163.7330000000002</v>
      </c>
      <c r="P21" s="81">
        <v>2896.75</v>
      </c>
      <c r="Q21" s="81">
        <v>2756.0350000000003</v>
      </c>
      <c r="R21" s="81">
        <v>2719.3119999999999</v>
      </c>
      <c r="S21" s="81">
        <v>2751.4400000000005</v>
      </c>
      <c r="T21" s="81">
        <v>2834.71</v>
      </c>
      <c r="U21" s="81">
        <v>3150.9989999999998</v>
      </c>
      <c r="V21" s="81">
        <v>3260.6959999999999</v>
      </c>
      <c r="W21" s="81">
        <v>2975.0860000000002</v>
      </c>
      <c r="X21" s="81">
        <v>2666.8519999999999</v>
      </c>
      <c r="Y21" s="81">
        <v>2333.7020000000002</v>
      </c>
      <c r="Z21" s="78"/>
      <c r="AA21" s="79">
        <f t="shared" si="2"/>
        <v>64287.546999999991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97</v>
      </c>
      <c r="C23" s="77">
        <v>90</v>
      </c>
      <c r="D23" s="77">
        <v>92.5</v>
      </c>
      <c r="E23" s="77">
        <v>97</v>
      </c>
      <c r="F23" s="77">
        <v>94.5</v>
      </c>
      <c r="G23" s="77">
        <v>103.5</v>
      </c>
      <c r="H23" s="77">
        <v>115.5</v>
      </c>
      <c r="I23" s="77">
        <v>123.5</v>
      </c>
      <c r="J23" s="77">
        <v>111.5</v>
      </c>
      <c r="K23" s="77">
        <v>90</v>
      </c>
      <c r="L23" s="77">
        <v>84.5</v>
      </c>
      <c r="M23" s="77">
        <v>84.5</v>
      </c>
      <c r="N23" s="77">
        <v>90.5</v>
      </c>
      <c r="O23" s="77">
        <v>96.5</v>
      </c>
      <c r="P23" s="77">
        <v>98</v>
      </c>
      <c r="Q23" s="77">
        <v>97</v>
      </c>
      <c r="R23" s="77">
        <v>86</v>
      </c>
      <c r="S23" s="77">
        <v>100.5</v>
      </c>
      <c r="T23" s="77">
        <v>127</v>
      </c>
      <c r="U23" s="77">
        <v>129</v>
      </c>
      <c r="V23" s="77">
        <v>121.5</v>
      </c>
      <c r="W23" s="77">
        <v>120.5</v>
      </c>
      <c r="X23" s="77">
        <v>116.5</v>
      </c>
      <c r="Y23" s="77">
        <v>104</v>
      </c>
      <c r="Z23" s="77"/>
      <c r="AA23" s="79">
        <f t="shared" si="2"/>
        <v>2471</v>
      </c>
    </row>
    <row r="24" spans="1:27" ht="24.95" customHeight="1" x14ac:dyDescent="0.2">
      <c r="A24" s="85" t="s">
        <v>19</v>
      </c>
      <c r="B24" s="77">
        <v>239.00000000000003</v>
      </c>
      <c r="C24" s="77">
        <v>227</v>
      </c>
      <c r="D24" s="77">
        <v>222</v>
      </c>
      <c r="E24" s="77">
        <v>221.00000000000006</v>
      </c>
      <c r="F24" s="77">
        <v>226</v>
      </c>
      <c r="G24" s="77">
        <v>233</v>
      </c>
      <c r="H24" s="77">
        <v>258</v>
      </c>
      <c r="I24" s="77">
        <v>287</v>
      </c>
      <c r="J24" s="77">
        <v>323</v>
      </c>
      <c r="K24" s="77">
        <v>351.00000000000006</v>
      </c>
      <c r="L24" s="77">
        <v>362</v>
      </c>
      <c r="M24" s="77">
        <v>350.00000000000006</v>
      </c>
      <c r="N24" s="77">
        <v>329</v>
      </c>
      <c r="O24" s="77">
        <v>296.99999999999994</v>
      </c>
      <c r="P24" s="77">
        <v>273</v>
      </c>
      <c r="Q24" s="77">
        <v>269</v>
      </c>
      <c r="R24" s="77">
        <v>279.99999999999994</v>
      </c>
      <c r="S24" s="77">
        <v>291.99999999999994</v>
      </c>
      <c r="T24" s="77">
        <v>309</v>
      </c>
      <c r="U24" s="77">
        <v>336</v>
      </c>
      <c r="V24" s="77">
        <v>338.00000000000006</v>
      </c>
      <c r="W24" s="77">
        <v>316</v>
      </c>
      <c r="X24" s="77">
        <v>287</v>
      </c>
      <c r="Y24" s="77">
        <v>255</v>
      </c>
      <c r="Z24" s="77"/>
      <c r="AA24" s="79">
        <f t="shared" si="2"/>
        <v>6880</v>
      </c>
    </row>
    <row r="25" spans="1:27" ht="30" customHeight="1" thickBot="1" x14ac:dyDescent="0.25">
      <c r="A25" s="86" t="s">
        <v>20</v>
      </c>
      <c r="B25" s="87">
        <f t="shared" ref="B25:AA25" si="3">SUM(B19:B24)</f>
        <v>3912.1620000000003</v>
      </c>
      <c r="C25" s="88">
        <f t="shared" si="3"/>
        <v>3743.0109999999995</v>
      </c>
      <c r="D25" s="88">
        <f t="shared" si="3"/>
        <v>3680.7779999999998</v>
      </c>
      <c r="E25" s="88">
        <f t="shared" si="3"/>
        <v>3664.4980000000005</v>
      </c>
      <c r="F25" s="88">
        <f t="shared" si="3"/>
        <v>3724.3989999999999</v>
      </c>
      <c r="G25" s="88">
        <f t="shared" si="3"/>
        <v>3801.3049999999998</v>
      </c>
      <c r="H25" s="88">
        <f t="shared" si="3"/>
        <v>4188.6390000000001</v>
      </c>
      <c r="I25" s="88">
        <f t="shared" si="3"/>
        <v>4556.2950000000001</v>
      </c>
      <c r="J25" s="88">
        <f t="shared" si="3"/>
        <v>4915.2559999999994</v>
      </c>
      <c r="K25" s="88">
        <f t="shared" si="3"/>
        <v>5203.558</v>
      </c>
      <c r="L25" s="88">
        <f t="shared" si="3"/>
        <v>5352.2009999999991</v>
      </c>
      <c r="M25" s="88">
        <f t="shared" si="3"/>
        <v>5475.3709999999992</v>
      </c>
      <c r="N25" s="88">
        <f t="shared" si="3"/>
        <v>5422.1579999999994</v>
      </c>
      <c r="O25" s="88">
        <f t="shared" si="3"/>
        <v>5189.3310000000001</v>
      </c>
      <c r="P25" s="88">
        <f t="shared" si="3"/>
        <v>4868.3180000000002</v>
      </c>
      <c r="Q25" s="88">
        <f t="shared" si="3"/>
        <v>4712.8330000000005</v>
      </c>
      <c r="R25" s="88">
        <f t="shared" si="3"/>
        <v>4697.6859999999997</v>
      </c>
      <c r="S25" s="88">
        <f t="shared" si="3"/>
        <v>4731.3880000000008</v>
      </c>
      <c r="T25" s="88">
        <f t="shared" si="3"/>
        <v>4851.9409999999998</v>
      </c>
      <c r="U25" s="88">
        <f t="shared" si="3"/>
        <v>5206.9660000000003</v>
      </c>
      <c r="V25" s="88">
        <f t="shared" si="3"/>
        <v>5282.4249999999993</v>
      </c>
      <c r="W25" s="88">
        <f t="shared" si="3"/>
        <v>4919.7690000000002</v>
      </c>
      <c r="X25" s="88">
        <f t="shared" si="3"/>
        <v>4552.866</v>
      </c>
      <c r="Y25" s="88">
        <f t="shared" si="3"/>
        <v>4149.3620000000001</v>
      </c>
      <c r="Z25" s="89">
        <f t="shared" si="3"/>
        <v>0</v>
      </c>
      <c r="AA25" s="90">
        <f t="shared" si="3"/>
        <v>110802.516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456</v>
      </c>
      <c r="C28" s="72">
        <v>437</v>
      </c>
      <c r="D28" s="72">
        <v>430.5</v>
      </c>
      <c r="E28" s="72">
        <v>434</v>
      </c>
      <c r="F28" s="72">
        <v>426.5</v>
      </c>
      <c r="G28" s="72">
        <v>442.5</v>
      </c>
      <c r="H28" s="72">
        <v>468.5</v>
      </c>
      <c r="I28" s="72">
        <v>515.5</v>
      </c>
      <c r="J28" s="72">
        <v>557.5</v>
      </c>
      <c r="K28" s="72">
        <v>575</v>
      </c>
      <c r="L28" s="72">
        <v>614.5</v>
      </c>
      <c r="M28" s="72">
        <v>602.5</v>
      </c>
      <c r="N28" s="72">
        <v>587.5</v>
      </c>
      <c r="O28" s="72">
        <v>561.5</v>
      </c>
      <c r="P28" s="72">
        <v>539</v>
      </c>
      <c r="Q28" s="72">
        <v>506</v>
      </c>
      <c r="R28" s="72">
        <v>496</v>
      </c>
      <c r="S28" s="72">
        <v>467.5</v>
      </c>
      <c r="T28" s="72">
        <v>511</v>
      </c>
      <c r="U28" s="72">
        <v>541</v>
      </c>
      <c r="V28" s="72">
        <v>535.5</v>
      </c>
      <c r="W28" s="72">
        <v>512.5</v>
      </c>
      <c r="X28" s="72">
        <v>468.5</v>
      </c>
      <c r="Y28" s="72">
        <v>470</v>
      </c>
      <c r="Z28" s="73"/>
      <c r="AA28" s="74">
        <f>SUM(B28:Z28)</f>
        <v>12156</v>
      </c>
    </row>
    <row r="29" spans="1:27" ht="24.95" customHeight="1" x14ac:dyDescent="0.2">
      <c r="A29" s="75" t="s">
        <v>23</v>
      </c>
      <c r="B29" s="76">
        <v>3521.1619999999998</v>
      </c>
      <c r="C29" s="77">
        <v>3371.011</v>
      </c>
      <c r="D29" s="77">
        <v>3311.2779999999998</v>
      </c>
      <c r="E29" s="77">
        <v>3291.498</v>
      </c>
      <c r="F29" s="77">
        <v>3348.8989999999999</v>
      </c>
      <c r="G29" s="77">
        <v>3409.8049999999998</v>
      </c>
      <c r="H29" s="77">
        <v>3760.1390000000001</v>
      </c>
      <c r="I29" s="77">
        <v>4245.7950000000001</v>
      </c>
      <c r="J29" s="77">
        <v>4620.7560000000003</v>
      </c>
      <c r="K29" s="77">
        <v>4931.558</v>
      </c>
      <c r="L29" s="77">
        <v>5124.701</v>
      </c>
      <c r="M29" s="77">
        <v>5259.8710000000001</v>
      </c>
      <c r="N29" s="77">
        <v>5221.6580000000004</v>
      </c>
      <c r="O29" s="77">
        <v>5014.8310000000001</v>
      </c>
      <c r="P29" s="77">
        <v>4716.3180000000002</v>
      </c>
      <c r="Q29" s="77">
        <v>4420.8329999999996</v>
      </c>
      <c r="R29" s="77">
        <v>4382.6859999999997</v>
      </c>
      <c r="S29" s="77">
        <v>4314.8879999999999</v>
      </c>
      <c r="T29" s="77">
        <v>4390.9409999999998</v>
      </c>
      <c r="U29" s="77">
        <v>4756.9660000000003</v>
      </c>
      <c r="V29" s="77">
        <v>4837.9250000000002</v>
      </c>
      <c r="W29" s="77">
        <v>4498.2690000000002</v>
      </c>
      <c r="X29" s="77">
        <v>4124.366</v>
      </c>
      <c r="Y29" s="77">
        <v>3765.3620000000001</v>
      </c>
      <c r="Z29" s="78"/>
      <c r="AA29" s="79">
        <f>SUM(B29:Z29)</f>
        <v>102641.516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3977.1619999999998</v>
      </c>
      <c r="C31" s="62">
        <f t="shared" si="4"/>
        <v>3808.011</v>
      </c>
      <c r="D31" s="62">
        <f t="shared" si="4"/>
        <v>3741.7779999999998</v>
      </c>
      <c r="E31" s="62">
        <f t="shared" si="4"/>
        <v>3725.498</v>
      </c>
      <c r="F31" s="62">
        <f t="shared" si="4"/>
        <v>3775.3989999999999</v>
      </c>
      <c r="G31" s="62">
        <f t="shared" si="4"/>
        <v>3852.3049999999998</v>
      </c>
      <c r="H31" s="62">
        <f t="shared" si="4"/>
        <v>4228.6390000000001</v>
      </c>
      <c r="I31" s="62">
        <f t="shared" si="4"/>
        <v>4761.2950000000001</v>
      </c>
      <c r="J31" s="62">
        <f t="shared" si="4"/>
        <v>5178.2560000000003</v>
      </c>
      <c r="K31" s="62">
        <f t="shared" si="4"/>
        <v>5506.558</v>
      </c>
      <c r="L31" s="62">
        <f t="shared" si="4"/>
        <v>5739.201</v>
      </c>
      <c r="M31" s="62">
        <f t="shared" si="4"/>
        <v>5862.3710000000001</v>
      </c>
      <c r="N31" s="62">
        <f t="shared" si="4"/>
        <v>5809.1580000000004</v>
      </c>
      <c r="O31" s="62">
        <f t="shared" si="4"/>
        <v>5576.3310000000001</v>
      </c>
      <c r="P31" s="62">
        <f t="shared" si="4"/>
        <v>5255.3180000000002</v>
      </c>
      <c r="Q31" s="62">
        <f t="shared" si="4"/>
        <v>4926.8329999999996</v>
      </c>
      <c r="R31" s="62">
        <f t="shared" si="4"/>
        <v>4878.6859999999997</v>
      </c>
      <c r="S31" s="62">
        <f t="shared" si="4"/>
        <v>4782.3879999999999</v>
      </c>
      <c r="T31" s="62">
        <f t="shared" si="4"/>
        <v>4901.9409999999998</v>
      </c>
      <c r="U31" s="62">
        <f t="shared" si="4"/>
        <v>5297.9660000000003</v>
      </c>
      <c r="V31" s="62">
        <f t="shared" si="4"/>
        <v>5373.4250000000002</v>
      </c>
      <c r="W31" s="62">
        <f t="shared" si="4"/>
        <v>5010.7690000000002</v>
      </c>
      <c r="X31" s="62">
        <f t="shared" si="4"/>
        <v>4592.866</v>
      </c>
      <c r="Y31" s="62">
        <f t="shared" si="4"/>
        <v>4235.3620000000001</v>
      </c>
      <c r="Z31" s="63">
        <f t="shared" si="4"/>
        <v>0</v>
      </c>
      <c r="AA31" s="64">
        <f t="shared" si="4"/>
        <v>114797.516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45</v>
      </c>
      <c r="C34" s="95">
        <v>45</v>
      </c>
      <c r="D34" s="95">
        <v>41</v>
      </c>
      <c r="E34" s="95">
        <v>41</v>
      </c>
      <c r="F34" s="95">
        <v>41</v>
      </c>
      <c r="G34" s="95">
        <v>41</v>
      </c>
      <c r="H34" s="95">
        <v>30</v>
      </c>
      <c r="I34" s="95">
        <v>30</v>
      </c>
      <c r="J34" s="95">
        <v>38</v>
      </c>
      <c r="K34" s="95">
        <v>38</v>
      </c>
      <c r="L34" s="95">
        <v>118</v>
      </c>
      <c r="M34" s="95">
        <v>118</v>
      </c>
      <c r="N34" s="95">
        <v>118</v>
      </c>
      <c r="O34" s="95">
        <v>118</v>
      </c>
      <c r="P34" s="95">
        <v>118</v>
      </c>
      <c r="Q34" s="95">
        <v>45</v>
      </c>
      <c r="R34" s="95">
        <v>45</v>
      </c>
      <c r="S34" s="95"/>
      <c r="T34" s="95"/>
      <c r="U34" s="95"/>
      <c r="V34" s="95"/>
      <c r="W34" s="95"/>
      <c r="X34" s="95"/>
      <c r="Y34" s="95">
        <v>36</v>
      </c>
      <c r="Z34" s="96"/>
      <c r="AA34" s="74">
        <f t="shared" ref="AA34:AA39" si="5">SUM(B34:Z34)</f>
        <v>1106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165</v>
      </c>
      <c r="J35" s="99">
        <v>215</v>
      </c>
      <c r="K35" s="99">
        <v>255</v>
      </c>
      <c r="L35" s="99">
        <v>255</v>
      </c>
      <c r="M35" s="99">
        <v>255</v>
      </c>
      <c r="N35" s="99">
        <v>255</v>
      </c>
      <c r="O35" s="99">
        <v>255</v>
      </c>
      <c r="P35" s="99">
        <v>255</v>
      </c>
      <c r="Q35" s="99">
        <v>159</v>
      </c>
      <c r="R35" s="99">
        <v>126</v>
      </c>
      <c r="S35" s="99">
        <v>51</v>
      </c>
      <c r="T35" s="99">
        <v>50</v>
      </c>
      <c r="U35" s="99">
        <v>91</v>
      </c>
      <c r="V35" s="99">
        <v>91</v>
      </c>
      <c r="W35" s="99">
        <v>91</v>
      </c>
      <c r="X35" s="99">
        <v>40</v>
      </c>
      <c r="Y35" s="99">
        <v>40</v>
      </c>
      <c r="Z35" s="100"/>
      <c r="AA35" s="79">
        <f t="shared" si="5"/>
        <v>2719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145.4</v>
      </c>
      <c r="I36" s="99">
        <v>658.9</v>
      </c>
      <c r="J36" s="99">
        <v>649.70000000000005</v>
      </c>
      <c r="K36" s="99">
        <v>556.5</v>
      </c>
      <c r="L36" s="99">
        <v>732.1</v>
      </c>
      <c r="M36" s="99">
        <v>718.5</v>
      </c>
      <c r="N36" s="99">
        <v>686.7</v>
      </c>
      <c r="O36" s="99">
        <v>733.9</v>
      </c>
      <c r="P36" s="99">
        <v>632.9</v>
      </c>
      <c r="Q36" s="99">
        <v>371.4</v>
      </c>
      <c r="R36" s="99"/>
      <c r="S36" s="99"/>
      <c r="T36" s="99">
        <v>153.69999999999999</v>
      </c>
      <c r="U36" s="99">
        <v>334.1</v>
      </c>
      <c r="V36" s="99">
        <v>880.8</v>
      </c>
      <c r="W36" s="99"/>
      <c r="X36" s="99"/>
      <c r="Y36" s="99"/>
      <c r="Z36" s="100"/>
      <c r="AA36" s="79">
        <f t="shared" si="5"/>
        <v>7254.5999999999995</v>
      </c>
    </row>
    <row r="37" spans="1:27" ht="24.95" customHeight="1" x14ac:dyDescent="0.2">
      <c r="A37" s="97" t="s">
        <v>43</v>
      </c>
      <c r="B37" s="98">
        <v>10</v>
      </c>
      <c r="C37" s="99">
        <v>10</v>
      </c>
      <c r="D37" s="99">
        <v>10</v>
      </c>
      <c r="E37" s="99">
        <v>10</v>
      </c>
      <c r="F37" s="99"/>
      <c r="G37" s="99"/>
      <c r="H37" s="99"/>
      <c r="I37" s="99">
        <v>10</v>
      </c>
      <c r="J37" s="99">
        <v>10</v>
      </c>
      <c r="K37" s="99">
        <v>10</v>
      </c>
      <c r="L37" s="99">
        <v>14</v>
      </c>
      <c r="M37" s="99">
        <v>14</v>
      </c>
      <c r="N37" s="99">
        <v>14</v>
      </c>
      <c r="O37" s="99">
        <v>14</v>
      </c>
      <c r="P37" s="99">
        <v>14</v>
      </c>
      <c r="Q37" s="99">
        <v>10</v>
      </c>
      <c r="R37" s="99">
        <v>10</v>
      </c>
      <c r="S37" s="99"/>
      <c r="T37" s="99"/>
      <c r="U37" s="99"/>
      <c r="V37" s="99"/>
      <c r="W37" s="99"/>
      <c r="X37" s="99"/>
      <c r="Y37" s="99">
        <v>10</v>
      </c>
      <c r="Z37" s="100"/>
      <c r="AA37" s="79">
        <f t="shared" si="5"/>
        <v>170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63</v>
      </c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11063</v>
      </c>
    </row>
    <row r="39" spans="1:27" ht="30" customHeight="1" thickBot="1" x14ac:dyDescent="0.25">
      <c r="A39" s="86" t="s">
        <v>45</v>
      </c>
      <c r="B39" s="87">
        <f t="shared" ref="B39:Z39" si="6">SUM(B34:B38)</f>
        <v>565</v>
      </c>
      <c r="C39" s="88">
        <f t="shared" si="6"/>
        <v>565</v>
      </c>
      <c r="D39" s="88">
        <f t="shared" si="6"/>
        <v>561</v>
      </c>
      <c r="E39" s="88">
        <f t="shared" si="6"/>
        <v>561</v>
      </c>
      <c r="F39" s="88">
        <f t="shared" si="6"/>
        <v>551</v>
      </c>
      <c r="G39" s="88">
        <f t="shared" si="6"/>
        <v>551</v>
      </c>
      <c r="H39" s="88">
        <f t="shared" si="6"/>
        <v>685.4</v>
      </c>
      <c r="I39" s="88">
        <f t="shared" si="6"/>
        <v>1363.9</v>
      </c>
      <c r="J39" s="88">
        <f t="shared" si="6"/>
        <v>1412.7</v>
      </c>
      <c r="K39" s="88">
        <f t="shared" si="6"/>
        <v>1359.5</v>
      </c>
      <c r="L39" s="88">
        <f t="shared" si="6"/>
        <v>1619.1</v>
      </c>
      <c r="M39" s="88">
        <f t="shared" si="6"/>
        <v>1605.5</v>
      </c>
      <c r="N39" s="88">
        <f t="shared" si="6"/>
        <v>1573.7</v>
      </c>
      <c r="O39" s="88">
        <f t="shared" si="6"/>
        <v>1620.9</v>
      </c>
      <c r="P39" s="88">
        <f t="shared" si="6"/>
        <v>1519.9</v>
      </c>
      <c r="Q39" s="88">
        <f t="shared" si="6"/>
        <v>1085.4000000000001</v>
      </c>
      <c r="R39" s="88">
        <f t="shared" si="6"/>
        <v>681</v>
      </c>
      <c r="S39" s="88">
        <f t="shared" si="6"/>
        <v>551</v>
      </c>
      <c r="T39" s="88">
        <f t="shared" si="6"/>
        <v>703.7</v>
      </c>
      <c r="U39" s="88">
        <f t="shared" si="6"/>
        <v>488.1</v>
      </c>
      <c r="V39" s="88">
        <f t="shared" si="6"/>
        <v>971.8</v>
      </c>
      <c r="W39" s="88">
        <f t="shared" si="6"/>
        <v>591</v>
      </c>
      <c r="X39" s="88">
        <f t="shared" si="6"/>
        <v>540</v>
      </c>
      <c r="Y39" s="88">
        <f t="shared" si="6"/>
        <v>586</v>
      </c>
      <c r="Z39" s="89">
        <f t="shared" si="6"/>
        <v>0</v>
      </c>
      <c r="AA39" s="90">
        <f t="shared" si="5"/>
        <v>22312.6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145.4</v>
      </c>
      <c r="I44" s="99">
        <v>658.9</v>
      </c>
      <c r="J44" s="99">
        <v>649.70000000000005</v>
      </c>
      <c r="K44" s="99">
        <v>556.5</v>
      </c>
      <c r="L44" s="99">
        <v>732.1</v>
      </c>
      <c r="M44" s="99">
        <v>718.5</v>
      </c>
      <c r="N44" s="99">
        <v>686.7</v>
      </c>
      <c r="O44" s="99">
        <v>733.9</v>
      </c>
      <c r="P44" s="99">
        <v>632.9</v>
      </c>
      <c r="Q44" s="99">
        <v>371.4</v>
      </c>
      <c r="R44" s="99"/>
      <c r="S44" s="99"/>
      <c r="T44" s="99">
        <v>153.69999999999999</v>
      </c>
      <c r="U44" s="99">
        <v>334.1</v>
      </c>
      <c r="V44" s="99">
        <v>880.8</v>
      </c>
      <c r="W44" s="99"/>
      <c r="X44" s="99"/>
      <c r="Y44" s="99"/>
      <c r="Z44" s="100"/>
      <c r="AA44" s="79">
        <f t="shared" si="7"/>
        <v>7254.5999999999995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63</v>
      </c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11063</v>
      </c>
    </row>
    <row r="47" spans="1:27" ht="24.95" customHeight="1" x14ac:dyDescent="0.2">
      <c r="A47" s="85" t="s">
        <v>47</v>
      </c>
      <c r="B47" s="98">
        <v>110</v>
      </c>
      <c r="C47" s="99">
        <v>59</v>
      </c>
      <c r="D47" s="99">
        <v>60</v>
      </c>
      <c r="E47" s="99">
        <v>94.5</v>
      </c>
      <c r="F47" s="99">
        <v>104.5</v>
      </c>
      <c r="G47" s="99">
        <v>117.5</v>
      </c>
      <c r="H47" s="99">
        <v>142.5</v>
      </c>
      <c r="I47" s="99">
        <v>147.5</v>
      </c>
      <c r="J47" s="99">
        <v>148.5</v>
      </c>
      <c r="K47" s="99">
        <v>135</v>
      </c>
      <c r="L47" s="99">
        <v>141</v>
      </c>
      <c r="M47" s="99">
        <v>148.5</v>
      </c>
      <c r="N47" s="99">
        <v>150</v>
      </c>
      <c r="O47" s="99">
        <v>126.5</v>
      </c>
      <c r="P47" s="99">
        <v>111.5</v>
      </c>
      <c r="Q47" s="99">
        <v>120.5</v>
      </c>
      <c r="R47" s="99">
        <v>148.5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3115.5</v>
      </c>
    </row>
    <row r="48" spans="1:27" ht="30" customHeight="1" thickBot="1" x14ac:dyDescent="0.25">
      <c r="A48" s="86" t="s">
        <v>48</v>
      </c>
      <c r="B48" s="87">
        <f>SUM(B42:B47)</f>
        <v>610</v>
      </c>
      <c r="C48" s="88">
        <f t="shared" ref="C48:Z48" si="8">SUM(C42:C47)</f>
        <v>559</v>
      </c>
      <c r="D48" s="88">
        <f t="shared" si="8"/>
        <v>560</v>
      </c>
      <c r="E48" s="88">
        <f t="shared" si="8"/>
        <v>594.5</v>
      </c>
      <c r="F48" s="88">
        <f t="shared" si="8"/>
        <v>604.5</v>
      </c>
      <c r="G48" s="88">
        <f t="shared" si="8"/>
        <v>617.5</v>
      </c>
      <c r="H48" s="88">
        <f t="shared" si="8"/>
        <v>787.9</v>
      </c>
      <c r="I48" s="88">
        <f t="shared" si="8"/>
        <v>1306.4000000000001</v>
      </c>
      <c r="J48" s="88">
        <f t="shared" si="8"/>
        <v>1298.2</v>
      </c>
      <c r="K48" s="88">
        <f t="shared" si="8"/>
        <v>1191.5</v>
      </c>
      <c r="L48" s="88">
        <f t="shared" si="8"/>
        <v>1373.1</v>
      </c>
      <c r="M48" s="88">
        <f t="shared" si="8"/>
        <v>1367</v>
      </c>
      <c r="N48" s="88">
        <f t="shared" si="8"/>
        <v>1336.7</v>
      </c>
      <c r="O48" s="88">
        <f t="shared" si="8"/>
        <v>1360.4</v>
      </c>
      <c r="P48" s="88">
        <f t="shared" si="8"/>
        <v>1244.4000000000001</v>
      </c>
      <c r="Q48" s="88">
        <f t="shared" si="8"/>
        <v>991.9</v>
      </c>
      <c r="R48" s="88">
        <f t="shared" si="8"/>
        <v>648.5</v>
      </c>
      <c r="S48" s="88">
        <f t="shared" si="8"/>
        <v>650</v>
      </c>
      <c r="T48" s="88">
        <f t="shared" si="8"/>
        <v>803.7</v>
      </c>
      <c r="U48" s="88">
        <f t="shared" si="8"/>
        <v>547.1</v>
      </c>
      <c r="V48" s="88">
        <f t="shared" si="8"/>
        <v>1030.8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21433.1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4477.1620000000003</v>
      </c>
      <c r="C51" s="88">
        <f t="shared" si="10"/>
        <v>4308.0109999999995</v>
      </c>
      <c r="D51" s="88">
        <f t="shared" si="10"/>
        <v>4241.7780000000002</v>
      </c>
      <c r="E51" s="88">
        <f t="shared" si="10"/>
        <v>4225.4980000000005</v>
      </c>
      <c r="F51" s="88">
        <f t="shared" si="10"/>
        <v>4275.3989999999994</v>
      </c>
      <c r="G51" s="88">
        <f t="shared" si="10"/>
        <v>4352.3050000000003</v>
      </c>
      <c r="H51" s="88">
        <f t="shared" si="10"/>
        <v>4874.0389999999998</v>
      </c>
      <c r="I51" s="88">
        <f t="shared" si="10"/>
        <v>5920.1949999999997</v>
      </c>
      <c r="J51" s="88">
        <f t="shared" si="10"/>
        <v>6327.9559999999992</v>
      </c>
      <c r="K51" s="88">
        <f t="shared" si="10"/>
        <v>6563.058</v>
      </c>
      <c r="L51" s="88">
        <f t="shared" si="10"/>
        <v>6971.3009999999995</v>
      </c>
      <c r="M51" s="88">
        <f t="shared" si="10"/>
        <v>7080.8709999999992</v>
      </c>
      <c r="N51" s="88">
        <f t="shared" si="10"/>
        <v>6995.8579999999993</v>
      </c>
      <c r="O51" s="88">
        <f t="shared" si="10"/>
        <v>6810.2309999999998</v>
      </c>
      <c r="P51" s="88">
        <f t="shared" si="10"/>
        <v>6388.2180000000008</v>
      </c>
      <c r="Q51" s="88">
        <f t="shared" si="10"/>
        <v>5798.2330000000002</v>
      </c>
      <c r="R51" s="88">
        <f t="shared" si="10"/>
        <v>5378.6859999999997</v>
      </c>
      <c r="S51" s="88">
        <f t="shared" si="10"/>
        <v>5282.3880000000008</v>
      </c>
      <c r="T51" s="88">
        <f t="shared" si="10"/>
        <v>5555.6409999999996</v>
      </c>
      <c r="U51" s="88">
        <f t="shared" si="10"/>
        <v>5695.0660000000007</v>
      </c>
      <c r="V51" s="88">
        <f t="shared" si="10"/>
        <v>6254.2249999999995</v>
      </c>
      <c r="W51" s="88">
        <f t="shared" si="10"/>
        <v>5510.7690000000002</v>
      </c>
      <c r="X51" s="88">
        <f t="shared" si="10"/>
        <v>5092.866</v>
      </c>
      <c r="Y51" s="88">
        <f t="shared" si="10"/>
        <v>4735.3620000000001</v>
      </c>
      <c r="Z51" s="89">
        <f t="shared" si="10"/>
        <v>0</v>
      </c>
      <c r="AA51" s="104">
        <f>SUM(B51:Z51)</f>
        <v>133115.11600000004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34.699999999999989</v>
      </c>
      <c r="C4" s="18">
        <v>-28</v>
      </c>
      <c r="D4" s="18">
        <v>-99</v>
      </c>
      <c r="E4" s="18">
        <v>-362.6</v>
      </c>
      <c r="F4" s="18">
        <v>-490.1</v>
      </c>
      <c r="G4" s="18">
        <v>-346.20000000000005</v>
      </c>
      <c r="H4" s="18">
        <v>645.4</v>
      </c>
      <c r="I4" s="18">
        <v>1158.9000000000001</v>
      </c>
      <c r="J4" s="18">
        <v>1149.7</v>
      </c>
      <c r="K4" s="18">
        <v>1056.5</v>
      </c>
      <c r="L4" s="18">
        <v>1232.0999999999999</v>
      </c>
      <c r="M4" s="18">
        <v>1218.5</v>
      </c>
      <c r="N4" s="18">
        <v>1186.7</v>
      </c>
      <c r="O4" s="18">
        <v>1233.9000000000001</v>
      </c>
      <c r="P4" s="18">
        <v>1132.9000000000001</v>
      </c>
      <c r="Q4" s="18">
        <v>871.4</v>
      </c>
      <c r="R4" s="18">
        <v>398.1</v>
      </c>
      <c r="S4" s="18">
        <v>419.3</v>
      </c>
      <c r="T4" s="18">
        <v>653.70000000000005</v>
      </c>
      <c r="U4" s="18">
        <v>397.1</v>
      </c>
      <c r="V4" s="18">
        <v>491.99999999999994</v>
      </c>
      <c r="W4" s="18">
        <v>308.89999999999998</v>
      </c>
      <c r="X4" s="18">
        <v>82.300000000000011</v>
      </c>
      <c r="Y4" s="18">
        <v>-316.29999999999995</v>
      </c>
      <c r="Z4" s="19"/>
      <c r="AA4" s="111">
        <f>SUM(B4:Z4)</f>
        <v>12029.9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81.73</v>
      </c>
      <c r="C7" s="117">
        <v>79</v>
      </c>
      <c r="D7" s="117">
        <v>76.98</v>
      </c>
      <c r="E7" s="117">
        <v>78.680000000000007</v>
      </c>
      <c r="F7" s="117">
        <v>78.61</v>
      </c>
      <c r="G7" s="117">
        <v>80.989999999999995</v>
      </c>
      <c r="H7" s="117">
        <v>96.93</v>
      </c>
      <c r="I7" s="117">
        <v>120.31</v>
      </c>
      <c r="J7" s="117">
        <v>100.03</v>
      </c>
      <c r="K7" s="117">
        <v>91.75</v>
      </c>
      <c r="L7" s="117">
        <v>85.29</v>
      </c>
      <c r="M7" s="117">
        <v>84.04</v>
      </c>
      <c r="N7" s="117">
        <v>73.83</v>
      </c>
      <c r="O7" s="117">
        <v>71.45</v>
      </c>
      <c r="P7" s="117">
        <v>67.150000000000006</v>
      </c>
      <c r="Q7" s="117">
        <v>75.78</v>
      </c>
      <c r="R7" s="117">
        <v>79.44</v>
      </c>
      <c r="S7" s="117">
        <v>85.86</v>
      </c>
      <c r="T7" s="117">
        <v>101.64</v>
      </c>
      <c r="U7" s="117">
        <v>134.93</v>
      </c>
      <c r="V7" s="117">
        <v>142.71</v>
      </c>
      <c r="W7" s="117">
        <v>116</v>
      </c>
      <c r="X7" s="117">
        <v>97.31</v>
      </c>
      <c r="Y7" s="117">
        <v>85.81</v>
      </c>
      <c r="Z7" s="118"/>
      <c r="AA7" s="119">
        <f>IF(SUM(B7:Z7)&lt;&gt;0,AVERAGEIF(B7:Z7,"&lt;&gt;"""),"")</f>
        <v>91.09375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465.3</v>
      </c>
      <c r="C13" s="129">
        <v>528</v>
      </c>
      <c r="D13" s="129">
        <v>599</v>
      </c>
      <c r="E13" s="129">
        <v>862.6</v>
      </c>
      <c r="F13" s="129">
        <v>990.1</v>
      </c>
      <c r="G13" s="129">
        <v>846.2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101.9</v>
      </c>
      <c r="S13" s="129">
        <v>80.7</v>
      </c>
      <c r="T13" s="129"/>
      <c r="U13" s="129"/>
      <c r="V13" s="129"/>
      <c r="W13" s="129">
        <v>191.1</v>
      </c>
      <c r="X13" s="129">
        <v>417.7</v>
      </c>
      <c r="Y13" s="130">
        <v>816.3</v>
      </c>
      <c r="Z13" s="131"/>
      <c r="AA13" s="132">
        <f t="shared" si="0"/>
        <v>5898.9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388.8</v>
      </c>
      <c r="W15" s="133"/>
      <c r="X15" s="133"/>
      <c r="Y15" s="133"/>
      <c r="Z15" s="131"/>
      <c r="AA15" s="132">
        <f t="shared" si="0"/>
        <v>388.8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465.3</v>
      </c>
      <c r="C16" s="135">
        <f t="shared" si="1"/>
        <v>528</v>
      </c>
      <c r="D16" s="135">
        <f t="shared" si="1"/>
        <v>599</v>
      </c>
      <c r="E16" s="135">
        <f t="shared" si="1"/>
        <v>862.6</v>
      </c>
      <c r="F16" s="135">
        <f t="shared" si="1"/>
        <v>990.1</v>
      </c>
      <c r="G16" s="135">
        <f t="shared" si="1"/>
        <v>846.2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101.9</v>
      </c>
      <c r="S16" s="135">
        <f t="shared" si="1"/>
        <v>80.7</v>
      </c>
      <c r="T16" s="135">
        <f t="shared" si="1"/>
        <v>0</v>
      </c>
      <c r="U16" s="135">
        <f t="shared" si="1"/>
        <v>0</v>
      </c>
      <c r="V16" s="135">
        <f t="shared" si="1"/>
        <v>388.8</v>
      </c>
      <c r="W16" s="135">
        <f t="shared" si="1"/>
        <v>191.1</v>
      </c>
      <c r="X16" s="135">
        <f t="shared" si="1"/>
        <v>417.7</v>
      </c>
      <c r="Y16" s="135">
        <f t="shared" si="1"/>
        <v>816.3</v>
      </c>
      <c r="Z16" s="136" t="str">
        <f t="shared" si="1"/>
        <v/>
      </c>
      <c r="AA16" s="90">
        <f t="shared" si="0"/>
        <v>6287.7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145.4</v>
      </c>
      <c r="I21" s="129">
        <v>658.9</v>
      </c>
      <c r="J21" s="129">
        <v>649.70000000000005</v>
      </c>
      <c r="K21" s="129">
        <v>556.5</v>
      </c>
      <c r="L21" s="129">
        <v>732.1</v>
      </c>
      <c r="M21" s="129">
        <v>718.5</v>
      </c>
      <c r="N21" s="129">
        <v>686.7</v>
      </c>
      <c r="O21" s="129">
        <v>733.9</v>
      </c>
      <c r="P21" s="129">
        <v>632.9</v>
      </c>
      <c r="Q21" s="129">
        <v>371.4</v>
      </c>
      <c r="R21" s="129"/>
      <c r="S21" s="129"/>
      <c r="T21" s="129">
        <v>153.69999999999999</v>
      </c>
      <c r="U21" s="129">
        <v>334.1</v>
      </c>
      <c r="V21" s="129">
        <v>880.8</v>
      </c>
      <c r="W21" s="129"/>
      <c r="X21" s="129"/>
      <c r="Y21" s="130"/>
      <c r="Z21" s="131"/>
      <c r="AA21" s="132">
        <f t="shared" si="2"/>
        <v>7254.5999999999995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63</v>
      </c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11063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645.4</v>
      </c>
      <c r="I24" s="135">
        <f t="shared" si="3"/>
        <v>1158.9000000000001</v>
      </c>
      <c r="J24" s="135">
        <f t="shared" si="3"/>
        <v>1149.7</v>
      </c>
      <c r="K24" s="135">
        <f t="shared" si="3"/>
        <v>1056.5</v>
      </c>
      <c r="L24" s="135">
        <f t="shared" si="3"/>
        <v>1232.0999999999999</v>
      </c>
      <c r="M24" s="135">
        <f t="shared" si="3"/>
        <v>1218.5</v>
      </c>
      <c r="N24" s="135">
        <f t="shared" si="3"/>
        <v>1186.7</v>
      </c>
      <c r="O24" s="135">
        <f t="shared" si="3"/>
        <v>1233.9000000000001</v>
      </c>
      <c r="P24" s="135">
        <f t="shared" si="3"/>
        <v>1132.9000000000001</v>
      </c>
      <c r="Q24" s="135">
        <f t="shared" si="3"/>
        <v>871.4</v>
      </c>
      <c r="R24" s="135">
        <f t="shared" si="3"/>
        <v>500</v>
      </c>
      <c r="S24" s="135">
        <f t="shared" si="3"/>
        <v>500</v>
      </c>
      <c r="T24" s="135">
        <f t="shared" si="3"/>
        <v>653.70000000000005</v>
      </c>
      <c r="U24" s="135">
        <f t="shared" si="3"/>
        <v>397.1</v>
      </c>
      <c r="V24" s="135">
        <f t="shared" si="3"/>
        <v>880.8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18317.600000000002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2024-05-06T11:08:06Z</dcterms:created>
  <dcterms:modified xsi:type="dcterms:W3CDTF">2024-05-06T11:08:08Z</dcterms:modified>
</cp:coreProperties>
</file>