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<sst xmlns="http://schemas.openxmlformats.org/spreadsheetml/2006/main" count="117" uniqueCount="53">
  <si>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05/05/2024 14:07:19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</si>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</sst>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8-4472-B626-E069D293DE6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108</c:v>
                </c:pt>
                <c:pt idx="9">
                  <c:v>108</c:v>
                </c:pt>
                <c:pt idx="10">
                  <c:v>108</c:v>
                </c:pt>
                <c:pt idx="11">
                  <c:v>108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108</c:v>
                </c:pt>
                <c:pt idx="17">
                  <c:v>108</c:v>
                </c:pt>
                <c:pt idx="18">
                  <c:v>116</c:v>
                </c:pt>
                <c:pt idx="19">
                  <c:v>135</c:v>
                </c:pt>
                <c:pt idx="20">
                  <c:v>124</c:v>
                </c:pt>
                <c:pt idx="21">
                  <c:v>111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A8-4472-B626-E069D293DE6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1788.893</c:v>
                </c:pt>
                <c:pt idx="1">
                  <c:v>1621.6990000000001</c:v>
                </c:pt>
                <c:pt idx="2">
                  <c:v>1628.973</c:v>
                </c:pt>
                <c:pt idx="3">
                  <c:v>1547.683</c:v>
                </c:pt>
                <c:pt idx="4">
                  <c:v>1567.87</c:v>
                </c:pt>
                <c:pt idx="5">
                  <c:v>1795.461</c:v>
                </c:pt>
                <c:pt idx="6">
                  <c:v>2212.9</c:v>
                </c:pt>
                <c:pt idx="7">
                  <c:v>2209.9</c:v>
                </c:pt>
                <c:pt idx="8">
                  <c:v>1696.818</c:v>
                </c:pt>
                <c:pt idx="9">
                  <c:v>1048.9000000000001</c:v>
                </c:pt>
                <c:pt idx="10">
                  <c:v>850.9</c:v>
                </c:pt>
                <c:pt idx="11">
                  <c:v>690.9</c:v>
                </c:pt>
                <c:pt idx="12">
                  <c:v>690.9</c:v>
                </c:pt>
                <c:pt idx="13">
                  <c:v>690.9</c:v>
                </c:pt>
                <c:pt idx="14">
                  <c:v>690.9</c:v>
                </c:pt>
                <c:pt idx="15">
                  <c:v>886.98</c:v>
                </c:pt>
                <c:pt idx="16">
                  <c:v>1261.7339999999999</c:v>
                </c:pt>
                <c:pt idx="17">
                  <c:v>1853.7049999999999</c:v>
                </c:pt>
                <c:pt idx="18">
                  <c:v>2848.1260000000002</c:v>
                </c:pt>
                <c:pt idx="19">
                  <c:v>2876.8069999999998</c:v>
                </c:pt>
                <c:pt idx="20">
                  <c:v>2915.9110000000001</c:v>
                </c:pt>
                <c:pt idx="21">
                  <c:v>2916.1779999999999</c:v>
                </c:pt>
                <c:pt idx="22">
                  <c:v>2897.87</c:v>
                </c:pt>
                <c:pt idx="23">
                  <c:v>2320.2739999999999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A8-4472-B626-E069D293DE6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1113.2</c:v>
                </c:pt>
                <c:pt idx="1">
                  <c:v>1187</c:v>
                </c:pt>
                <c:pt idx="2">
                  <c:v>969.6</c:v>
                </c:pt>
                <c:pt idx="3">
                  <c:v>851.9</c:v>
                </c:pt>
                <c:pt idx="4">
                  <c:v>1130.0999999999999</c:v>
                </c:pt>
                <c:pt idx="5">
                  <c:v>768.7</c:v>
                </c:pt>
                <c:pt idx="6">
                  <c:v>484</c:v>
                </c:pt>
                <c:pt idx="7">
                  <c:v>440</c:v>
                </c:pt>
                <c:pt idx="8">
                  <c:v>207</c:v>
                </c:pt>
                <c:pt idx="9">
                  <c:v>94</c:v>
                </c:pt>
                <c:pt idx="10">
                  <c:v>30</c:v>
                </c:pt>
                <c:pt idx="11">
                  <c:v>35</c:v>
                </c:pt>
                <c:pt idx="12">
                  <c:v>32</c:v>
                </c:pt>
                <c:pt idx="13">
                  <c:v>10</c:v>
                </c:pt>
                <c:pt idx="14">
                  <c:v>10</c:v>
                </c:pt>
                <c:pt idx="15">
                  <c:v>24</c:v>
                </c:pt>
                <c:pt idx="16">
                  <c:v>457</c:v>
                </c:pt>
                <c:pt idx="17">
                  <c:v>620.29999999999995</c:v>
                </c:pt>
                <c:pt idx="18">
                  <c:v>355.3</c:v>
                </c:pt>
                <c:pt idx="19">
                  <c:v>591.70000000000005</c:v>
                </c:pt>
                <c:pt idx="20">
                  <c:v>729.7</c:v>
                </c:pt>
                <c:pt idx="21">
                  <c:v>505.2</c:v>
                </c:pt>
                <c:pt idx="22">
                  <c:v>417</c:v>
                </c:pt>
                <c:pt idx="23">
                  <c:v>1029.9000000000001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A8-4472-B626-E069D293DE6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830.06800000000032</c:v>
                </c:pt>
                <c:pt idx="1">
                  <c:v>792.06200000000001</c:v>
                </c:pt>
                <c:pt idx="2">
                  <c:v>770.27800000000002</c:v>
                </c:pt>
                <c:pt idx="3">
                  <c:v>754.87199999999996</c:v>
                </c:pt>
                <c:pt idx="4">
                  <c:v>736.12600000000009</c:v>
                </c:pt>
                <c:pt idx="5">
                  <c:v>723.46600000000024</c:v>
                </c:pt>
                <c:pt idx="6">
                  <c:v>1060.5970000000002</c:v>
                </c:pt>
                <c:pt idx="7">
                  <c:v>2069.7500000000005</c:v>
                </c:pt>
                <c:pt idx="8">
                  <c:v>3268.1500000000005</c:v>
                </c:pt>
                <c:pt idx="9">
                  <c:v>4217.8090000000002</c:v>
                </c:pt>
                <c:pt idx="10">
                  <c:v>4790.9399999999996</c:v>
                </c:pt>
                <c:pt idx="11">
                  <c:v>5088.7919999999995</c:v>
                </c:pt>
                <c:pt idx="12">
                  <c:v>5179.6360000000004</c:v>
                </c:pt>
                <c:pt idx="13">
                  <c:v>5056.7549999999992</c:v>
                </c:pt>
                <c:pt idx="14">
                  <c:v>4643.8140000000003</c:v>
                </c:pt>
                <c:pt idx="15">
                  <c:v>3933.3340000000003</c:v>
                </c:pt>
                <c:pt idx="16">
                  <c:v>3056.9360000000006</c:v>
                </c:pt>
                <c:pt idx="17">
                  <c:v>2009.6060000000002</c:v>
                </c:pt>
                <c:pt idx="18">
                  <c:v>1114.5759999999998</c:v>
                </c:pt>
                <c:pt idx="19">
                  <c:v>825.94999999999993</c:v>
                </c:pt>
                <c:pt idx="20">
                  <c:v>804.90299999999991</c:v>
                </c:pt>
                <c:pt idx="21">
                  <c:v>837.00100000000009</c:v>
                </c:pt>
                <c:pt idx="22">
                  <c:v>853.79499999999985</c:v>
                </c:pt>
                <c:pt idx="23">
                  <c:v>858.66200000000015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A8-4472-B626-E069D293DE6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138</c:v>
                </c:pt>
                <c:pt idx="2">
                  <c:v>137</c:v>
                </c:pt>
                <c:pt idx="3">
                  <c:v>138</c:v>
                </c:pt>
                <c:pt idx="4">
                  <c:v>140</c:v>
                </c:pt>
                <c:pt idx="5">
                  <c:v>141</c:v>
                </c:pt>
                <c:pt idx="6">
                  <c:v>147</c:v>
                </c:pt>
                <c:pt idx="7">
                  <c:v>159</c:v>
                </c:pt>
                <c:pt idx="8">
                  <c:v>175</c:v>
                </c:pt>
                <c:pt idx="9">
                  <c:v>187</c:v>
                </c:pt>
                <c:pt idx="10">
                  <c:v>194</c:v>
                </c:pt>
                <c:pt idx="11">
                  <c:v>197</c:v>
                </c:pt>
                <c:pt idx="12">
                  <c:v>194</c:v>
                </c:pt>
                <c:pt idx="13">
                  <c:v>188</c:v>
                </c:pt>
                <c:pt idx="14">
                  <c:v>177</c:v>
                </c:pt>
                <c:pt idx="15">
                  <c:v>162</c:v>
                </c:pt>
                <c:pt idx="16">
                  <c:v>140</c:v>
                </c:pt>
                <c:pt idx="17">
                  <c:v>114</c:v>
                </c:pt>
                <c:pt idx="18">
                  <c:v>91</c:v>
                </c:pt>
                <c:pt idx="19">
                  <c:v>78</c:v>
                </c:pt>
                <c:pt idx="20">
                  <c:v>70</c:v>
                </c:pt>
                <c:pt idx="21">
                  <c:v>63</c:v>
                </c:pt>
                <c:pt idx="22">
                  <c:v>58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A8-4472-B626-E069D293DE6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156</c:v>
                </c:pt>
                <c:pt idx="6">
                  <c:v>211</c:v>
                </c:pt>
                <c:pt idx="7">
                  <c:v>110</c:v>
                </c:pt>
                <c:pt idx="8">
                  <c:v>100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55</c:v>
                </c:pt>
                <c:pt idx="15">
                  <c:v>55</c:v>
                </c:pt>
                <c:pt idx="16">
                  <c:v>25</c:v>
                </c:pt>
                <c:pt idx="17">
                  <c:v>253</c:v>
                </c:pt>
                <c:pt idx="18">
                  <c:v>632</c:v>
                </c:pt>
                <c:pt idx="19">
                  <c:v>996</c:v>
                </c:pt>
                <c:pt idx="20">
                  <c:v>1024</c:v>
                </c:pt>
                <c:pt idx="21">
                  <c:v>876</c:v>
                </c:pt>
                <c:pt idx="22">
                  <c:v>589</c:v>
                </c:pt>
                <c:pt idx="23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A8-4472-B626-E069D293D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4149.1489999999985</c:v>
                </c:pt>
                <c:pt idx="1">
                  <c:v>4016.7830000000004</c:v>
                </c:pt>
                <c:pt idx="2">
                  <c:v>3777.9189999999985</c:v>
                </c:pt>
                <c:pt idx="3">
                  <c:v>3564.482</c:v>
                </c:pt>
                <c:pt idx="4">
                  <c:v>3846.1069999999995</c:v>
                </c:pt>
                <c:pt idx="5">
                  <c:v>3856.5929999999998</c:v>
                </c:pt>
                <c:pt idx="6">
                  <c:v>4217.4530000000004</c:v>
                </c:pt>
                <c:pt idx="7">
                  <c:v>5090.6420000000007</c:v>
                </c:pt>
                <c:pt idx="8">
                  <c:v>5554.9259999999995</c:v>
                </c:pt>
                <c:pt idx="9">
                  <c:v>5723.7450000000008</c:v>
                </c:pt>
                <c:pt idx="10">
                  <c:v>6054.8799999999992</c:v>
                </c:pt>
                <c:pt idx="11">
                  <c:v>6200.6569999999992</c:v>
                </c:pt>
                <c:pt idx="12">
                  <c:v>6285.5500000000011</c:v>
                </c:pt>
                <c:pt idx="13">
                  <c:v>6108.6189999999988</c:v>
                </c:pt>
                <c:pt idx="14">
                  <c:v>5684.7639999999992</c:v>
                </c:pt>
                <c:pt idx="15">
                  <c:v>5169.3140000000012</c:v>
                </c:pt>
                <c:pt idx="16">
                  <c:v>5048.67</c:v>
                </c:pt>
                <c:pt idx="17">
                  <c:v>4958.5679999999993</c:v>
                </c:pt>
                <c:pt idx="18">
                  <c:v>5157.0120000000015</c:v>
                </c:pt>
                <c:pt idx="19">
                  <c:v>5503.4100000000017</c:v>
                </c:pt>
                <c:pt idx="20">
                  <c:v>5668.561999999999</c:v>
                </c:pt>
                <c:pt idx="21">
                  <c:v>5308.3400000000011</c:v>
                </c:pt>
                <c:pt idx="22">
                  <c:v>4917.6510000000007</c:v>
                </c:pt>
                <c:pt idx="23">
                  <c:v>4586.8120000000008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DA8-4472-B626-E069D293D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82.86</c:v>
                </c:pt>
                <c:pt idx="1">
                  <c:v>77.06</c:v>
                </c:pt>
                <c:pt idx="2">
                  <c:v>77.36</c:v>
                </c:pt>
                <c:pt idx="3">
                  <c:v>77.150000000000006</c:v>
                </c:pt>
                <c:pt idx="4">
                  <c:v>78.78</c:v>
                </c:pt>
                <c:pt idx="5">
                  <c:v>85.78</c:v>
                </c:pt>
                <c:pt idx="6">
                  <c:v>101.15</c:v>
                </c:pt>
                <c:pt idx="7">
                  <c:v>125.32</c:v>
                </c:pt>
                <c:pt idx="8">
                  <c:v>87.15</c:v>
                </c:pt>
                <c:pt idx="9">
                  <c:v>58.71</c:v>
                </c:pt>
                <c:pt idx="10">
                  <c:v>58.71</c:v>
                </c:pt>
                <c:pt idx="11">
                  <c:v>55.04</c:v>
                </c:pt>
                <c:pt idx="12">
                  <c:v>49</c:v>
                </c:pt>
                <c:pt idx="13">
                  <c:v>48.94</c:v>
                </c:pt>
                <c:pt idx="14">
                  <c:v>47.85</c:v>
                </c:pt>
                <c:pt idx="15">
                  <c:v>84.77</c:v>
                </c:pt>
                <c:pt idx="16">
                  <c:v>82.73</c:v>
                </c:pt>
                <c:pt idx="17">
                  <c:v>87.2</c:v>
                </c:pt>
                <c:pt idx="18">
                  <c:v>102.13</c:v>
                </c:pt>
                <c:pt idx="19">
                  <c:v>131.04</c:v>
                </c:pt>
                <c:pt idx="20">
                  <c:v>138.09</c:v>
                </c:pt>
                <c:pt idx="21">
                  <c:v>106.82</c:v>
                </c:pt>
                <c:pt idx="22">
                  <c:v>94.45</c:v>
                </c:pt>
                <c:pt idx="23">
                  <c:v>84.42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DA8-4472-B626-E069D293D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4149.161000000001</v>
      </c>
      <c r="C4" s="18">
        <v>4016.761</v>
      </c>
      <c r="D4" s="18">
        <v>3777.8510000000001</v>
      </c>
      <c r="E4" s="18">
        <v>3564.4549999999995</v>
      </c>
      <c r="F4" s="18">
        <v>3846.096</v>
      </c>
      <c r="G4" s="18">
        <v>3856.6270000000004</v>
      </c>
      <c r="H4" s="18">
        <v>4217.4970000000003</v>
      </c>
      <c r="I4" s="18">
        <v>5090.6500000000015</v>
      </c>
      <c r="J4" s="18">
        <v>5554.9679999999998</v>
      </c>
      <c r="K4" s="18">
        <v>5723.7089999999989</v>
      </c>
      <c r="L4" s="18">
        <v>6054.8399999999992</v>
      </c>
      <c r="M4" s="18">
        <v>6200.6919999999991</v>
      </c>
      <c r="N4" s="18">
        <v>6285.5360000000019</v>
      </c>
      <c r="O4" s="18">
        <v>6108.6550000000007</v>
      </c>
      <c r="P4" s="18">
        <v>5684.7139999999999</v>
      </c>
      <c r="Q4" s="18">
        <v>5169.3139999999985</v>
      </c>
      <c r="R4" s="18">
        <v>5048.670000000001</v>
      </c>
      <c r="S4" s="18">
        <v>4958.6109999999981</v>
      </c>
      <c r="T4" s="18">
        <v>5157.0020000000013</v>
      </c>
      <c r="U4" s="18">
        <v>5503.4570000000003</v>
      </c>
      <c r="V4" s="18">
        <v>5668.5139999999983</v>
      </c>
      <c r="W4" s="18">
        <v>5308.3789999999999</v>
      </c>
      <c r="X4" s="18">
        <v>4917.665</v>
      </c>
      <c r="Y4" s="18">
        <v>4586.8359999999993</v>
      </c>
      <c r="Z4" s="19"/>
      <c r="AA4" s="20">
        <f>SUM(B4:Z4)</f>
        <v>120450.65999999999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82.86</v>
      </c>
      <c r="C7" s="28">
        <v>77.06</v>
      </c>
      <c r="D7" s="28">
        <v>77.36</v>
      </c>
      <c r="E7" s="28">
        <v>77.150000000000006</v>
      </c>
      <c r="F7" s="28">
        <v>78.78</v>
      </c>
      <c r="G7" s="28">
        <v>85.78</v>
      </c>
      <c r="H7" s="28">
        <v>101.15</v>
      </c>
      <c r="I7" s="28">
        <v>125.32</v>
      </c>
      <c r="J7" s="28">
        <v>87.15</v>
      </c>
      <c r="K7" s="28">
        <v>58.71</v>
      </c>
      <c r="L7" s="28">
        <v>58.71</v>
      </c>
      <c r="M7" s="28">
        <v>55.04</v>
      </c>
      <c r="N7" s="28">
        <v>49</v>
      </c>
      <c r="O7" s="28">
        <v>48.94</v>
      </c>
      <c r="P7" s="28">
        <v>47.85</v>
      </c>
      <c r="Q7" s="28">
        <v>84.77</v>
      </c>
      <c r="R7" s="28">
        <v>82.73</v>
      </c>
      <c r="S7" s="28">
        <v>87.2</v>
      </c>
      <c r="T7" s="28">
        <v>102.13</v>
      </c>
      <c r="U7" s="28">
        <v>131.04</v>
      </c>
      <c r="V7" s="28">
        <v>138.09</v>
      </c>
      <c r="W7" s="28">
        <v>106.82</v>
      </c>
      <c r="X7" s="28">
        <v>94.45</v>
      </c>
      <c r="Y7" s="28">
        <v>84.42</v>
      </c>
      <c r="Z7" s="29"/>
      <c r="AA7" s="30">
        <f>IF(SUM(B7:Z7)&lt;&gt;0,AVERAGEIF(B7:Z7,"&lt;&gt;"""),"")</f>
        <v>84.271249999999995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>
        <v>170</v>
      </c>
      <c r="D10" s="42">
        <v>170</v>
      </c>
      <c r="E10" s="42">
        <v>170</v>
      </c>
      <c r="F10" s="42">
        <v>170</v>
      </c>
      <c r="G10" s="42">
        <v>170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1020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108</v>
      </c>
      <c r="K11" s="47">
        <v>108</v>
      </c>
      <c r="L11" s="47">
        <v>108</v>
      </c>
      <c r="M11" s="47">
        <v>108</v>
      </c>
      <c r="N11" s="47">
        <v>108</v>
      </c>
      <c r="O11" s="47">
        <v>108</v>
      </c>
      <c r="P11" s="47">
        <v>108</v>
      </c>
      <c r="Q11" s="47">
        <v>108</v>
      </c>
      <c r="R11" s="47">
        <v>108</v>
      </c>
      <c r="S11" s="47">
        <v>108</v>
      </c>
      <c r="T11" s="47">
        <v>116</v>
      </c>
      <c r="U11" s="47">
        <v>135</v>
      </c>
      <c r="V11" s="47">
        <v>124</v>
      </c>
      <c r="W11" s="47">
        <v>111</v>
      </c>
      <c r="X11" s="47">
        <v>102</v>
      </c>
      <c r="Y11" s="47">
        <v>102</v>
      </c>
      <c r="Z11" s="48"/>
      <c r="AA11" s="49">
        <f t="shared" si="0"/>
        <v>2598</v>
      </c>
    </row>
    <row r="12" spans="1:27" ht="24.95" customHeight="1" x14ac:dyDescent="0.2">
      <c r="A12" s="50" t="s">
        <v>8</v>
      </c>
      <c r="B12" s="51">
        <v>1788.893</v>
      </c>
      <c r="C12" s="52">
        <v>1621.6990000000001</v>
      </c>
      <c r="D12" s="52">
        <v>1628.973</v>
      </c>
      <c r="E12" s="52">
        <v>1547.683</v>
      </c>
      <c r="F12" s="52">
        <v>1567.87</v>
      </c>
      <c r="G12" s="52">
        <v>1795.461</v>
      </c>
      <c r="H12" s="52">
        <v>2212.9</v>
      </c>
      <c r="I12" s="52">
        <v>2209.9</v>
      </c>
      <c r="J12" s="52">
        <v>1696.818</v>
      </c>
      <c r="K12" s="52">
        <v>1048.9000000000001</v>
      </c>
      <c r="L12" s="52">
        <v>850.9</v>
      </c>
      <c r="M12" s="52">
        <v>690.9</v>
      </c>
      <c r="N12" s="52">
        <v>690.9</v>
      </c>
      <c r="O12" s="52">
        <v>690.9</v>
      </c>
      <c r="P12" s="52">
        <v>690.9</v>
      </c>
      <c r="Q12" s="52">
        <v>886.98</v>
      </c>
      <c r="R12" s="52">
        <v>1261.7339999999999</v>
      </c>
      <c r="S12" s="52">
        <v>1853.7049999999999</v>
      </c>
      <c r="T12" s="52">
        <v>2848.1260000000002</v>
      </c>
      <c r="U12" s="52">
        <v>2876.8069999999998</v>
      </c>
      <c r="V12" s="52">
        <v>2915.9110000000001</v>
      </c>
      <c r="W12" s="52">
        <v>2916.1779999999999</v>
      </c>
      <c r="X12" s="52">
        <v>2897.87</v>
      </c>
      <c r="Y12" s="52">
        <v>2320.2739999999999</v>
      </c>
      <c r="Z12" s="53"/>
      <c r="AA12" s="54">
        <f t="shared" si="0"/>
        <v>41511.182000000001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156</v>
      </c>
      <c r="H13" s="52">
        <v>211</v>
      </c>
      <c r="I13" s="52">
        <v>110</v>
      </c>
      <c r="J13" s="52">
        <v>100</v>
      </c>
      <c r="K13" s="52">
        <v>68</v>
      </c>
      <c r="L13" s="52">
        <v>81</v>
      </c>
      <c r="M13" s="52">
        <v>81</v>
      </c>
      <c r="N13" s="52">
        <v>81</v>
      </c>
      <c r="O13" s="52">
        <v>55</v>
      </c>
      <c r="P13" s="52">
        <v>55</v>
      </c>
      <c r="Q13" s="52">
        <v>55</v>
      </c>
      <c r="R13" s="52">
        <v>25</v>
      </c>
      <c r="S13" s="52">
        <v>253</v>
      </c>
      <c r="T13" s="52">
        <v>632</v>
      </c>
      <c r="U13" s="52">
        <v>996</v>
      </c>
      <c r="V13" s="52">
        <v>1024</v>
      </c>
      <c r="W13" s="52">
        <v>876</v>
      </c>
      <c r="X13" s="52">
        <v>589</v>
      </c>
      <c r="Y13" s="52">
        <v>222</v>
      </c>
      <c r="Z13" s="53"/>
      <c r="AA13" s="54">
        <f t="shared" si="0"/>
        <v>5670</v>
      </c>
    </row>
    <row r="14" spans="1:27" ht="24.95" customHeight="1" x14ac:dyDescent="0.2">
      <c r="A14" s="55" t="s">
        <v>10</v>
      </c>
      <c r="B14" s="56">
        <v>830.06800000000032</v>
      </c>
      <c r="C14" s="57">
        <v>792.06200000000001</v>
      </c>
      <c r="D14" s="57">
        <v>770.27800000000002</v>
      </c>
      <c r="E14" s="57">
        <v>754.87199999999996</v>
      </c>
      <c r="F14" s="57">
        <v>736.12600000000009</v>
      </c>
      <c r="G14" s="57">
        <v>723.46600000000024</v>
      </c>
      <c r="H14" s="57">
        <v>1060.5970000000002</v>
      </c>
      <c r="I14" s="57">
        <v>2069.7500000000005</v>
      </c>
      <c r="J14" s="57">
        <v>3268.1500000000005</v>
      </c>
      <c r="K14" s="57">
        <v>4217.8090000000002</v>
      </c>
      <c r="L14" s="57">
        <v>4790.9399999999996</v>
      </c>
      <c r="M14" s="57">
        <v>5088.7919999999995</v>
      </c>
      <c r="N14" s="57">
        <v>5179.6360000000004</v>
      </c>
      <c r="O14" s="57">
        <v>5056.7549999999992</v>
      </c>
      <c r="P14" s="57">
        <v>4643.8140000000003</v>
      </c>
      <c r="Q14" s="57">
        <v>3933.3340000000003</v>
      </c>
      <c r="R14" s="57">
        <v>3056.9360000000006</v>
      </c>
      <c r="S14" s="57">
        <v>2009.6060000000002</v>
      </c>
      <c r="T14" s="57">
        <v>1114.5759999999998</v>
      </c>
      <c r="U14" s="57">
        <v>825.94999999999993</v>
      </c>
      <c r="V14" s="57">
        <v>804.90299999999991</v>
      </c>
      <c r="W14" s="57">
        <v>837.00100000000009</v>
      </c>
      <c r="X14" s="57">
        <v>853.79499999999985</v>
      </c>
      <c r="Y14" s="57">
        <v>858.66200000000015</v>
      </c>
      <c r="Z14" s="58"/>
      <c r="AA14" s="59">
        <f t="shared" si="0"/>
        <v>54277.87799999999</v>
      </c>
    </row>
    <row r="15" spans="1:27" ht="24.95" customHeight="1" x14ac:dyDescent="0.2">
      <c r="A15" s="55" t="s">
        <v>11</v>
      </c>
      <c r="B15" s="56">
        <v>139</v>
      </c>
      <c r="C15" s="57">
        <v>138</v>
      </c>
      <c r="D15" s="57">
        <v>137</v>
      </c>
      <c r="E15" s="57">
        <v>138</v>
      </c>
      <c r="F15" s="57">
        <v>140</v>
      </c>
      <c r="G15" s="57">
        <v>141</v>
      </c>
      <c r="H15" s="57">
        <v>147</v>
      </c>
      <c r="I15" s="57">
        <v>159</v>
      </c>
      <c r="J15" s="57">
        <v>175</v>
      </c>
      <c r="K15" s="57">
        <v>187</v>
      </c>
      <c r="L15" s="57">
        <v>194</v>
      </c>
      <c r="M15" s="57">
        <v>197</v>
      </c>
      <c r="N15" s="57">
        <v>194</v>
      </c>
      <c r="O15" s="57">
        <v>188</v>
      </c>
      <c r="P15" s="57">
        <v>177</v>
      </c>
      <c r="Q15" s="57">
        <v>162</v>
      </c>
      <c r="R15" s="57">
        <v>140</v>
      </c>
      <c r="S15" s="57">
        <v>114</v>
      </c>
      <c r="T15" s="57">
        <v>91</v>
      </c>
      <c r="U15" s="57">
        <v>78</v>
      </c>
      <c r="V15" s="57">
        <v>70</v>
      </c>
      <c r="W15" s="57">
        <v>63</v>
      </c>
      <c r="X15" s="57">
        <v>58</v>
      </c>
      <c r="Y15" s="57">
        <v>54</v>
      </c>
      <c r="Z15" s="58"/>
      <c r="AA15" s="59">
        <f t="shared" si="0"/>
        <v>3281</v>
      </c>
    </row>
    <row r="16" spans="1:27" ht="30" customHeight="1" thickBot="1" x14ac:dyDescent="0.25">
      <c r="A16" s="60" t="s">
        <v>12</v>
      </c>
      <c r="B16" s="61">
        <f>IF(LEN(B$2)&gt;0,SUM(B10:B15),"")</f>
        <v>3035.9610000000002</v>
      </c>
      <c r="C16" s="62">
        <f t="shared" ref="C16:Z16" si="1">IF(LEN(C$2)&gt;0,SUM(C10:C15),"")</f>
        <v>2829.761</v>
      </c>
      <c r="D16" s="62">
        <f t="shared" si="1"/>
        <v>2808.2510000000002</v>
      </c>
      <c r="E16" s="62">
        <f t="shared" si="1"/>
        <v>2712.5549999999998</v>
      </c>
      <c r="F16" s="62">
        <f t="shared" si="1"/>
        <v>2715.9960000000001</v>
      </c>
      <c r="G16" s="62">
        <f t="shared" si="1"/>
        <v>3087.9270000000006</v>
      </c>
      <c r="H16" s="62">
        <f t="shared" si="1"/>
        <v>3733.4970000000003</v>
      </c>
      <c r="I16" s="62">
        <f t="shared" si="1"/>
        <v>4650.6500000000005</v>
      </c>
      <c r="J16" s="62">
        <f t="shared" si="1"/>
        <v>5347.9680000000008</v>
      </c>
      <c r="K16" s="62">
        <f t="shared" si="1"/>
        <v>5629.7090000000007</v>
      </c>
      <c r="L16" s="62">
        <f t="shared" si="1"/>
        <v>6024.84</v>
      </c>
      <c r="M16" s="62">
        <f t="shared" si="1"/>
        <v>6165.6919999999991</v>
      </c>
      <c r="N16" s="62">
        <f t="shared" si="1"/>
        <v>6253.5360000000001</v>
      </c>
      <c r="O16" s="62">
        <f t="shared" si="1"/>
        <v>6098.6549999999988</v>
      </c>
      <c r="P16" s="62">
        <f t="shared" si="1"/>
        <v>5674.7139999999999</v>
      </c>
      <c r="Q16" s="62">
        <f t="shared" si="1"/>
        <v>5145.3140000000003</v>
      </c>
      <c r="R16" s="62">
        <f t="shared" si="1"/>
        <v>4591.67</v>
      </c>
      <c r="S16" s="62">
        <f t="shared" si="1"/>
        <v>4338.3109999999997</v>
      </c>
      <c r="T16" s="62">
        <f t="shared" si="1"/>
        <v>4801.7020000000002</v>
      </c>
      <c r="U16" s="62">
        <f t="shared" si="1"/>
        <v>4911.7569999999996</v>
      </c>
      <c r="V16" s="62">
        <f t="shared" si="1"/>
        <v>4938.8140000000003</v>
      </c>
      <c r="W16" s="62">
        <f t="shared" si="1"/>
        <v>4803.1790000000001</v>
      </c>
      <c r="X16" s="62">
        <f t="shared" si="1"/>
        <v>4500.665</v>
      </c>
      <c r="Y16" s="62">
        <f t="shared" si="1"/>
        <v>3556.9360000000001</v>
      </c>
      <c r="Z16" s="63" t="str">
        <f t="shared" si="1"/>
        <v/>
      </c>
      <c r="AA16" s="64">
        <f>SUM(AA10:AA15)</f>
        <v>108358.06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973.9</v>
      </c>
      <c r="C28" s="72">
        <v>956.9</v>
      </c>
      <c r="D28" s="72">
        <v>938.9</v>
      </c>
      <c r="E28" s="72">
        <v>929.9</v>
      </c>
      <c r="F28" s="72">
        <v>920.9</v>
      </c>
      <c r="G28" s="72">
        <v>1035.9000000000001</v>
      </c>
      <c r="H28" s="72">
        <v>1246.9000000000001</v>
      </c>
      <c r="I28" s="72">
        <v>1563.9</v>
      </c>
      <c r="J28" s="72">
        <v>1970.9</v>
      </c>
      <c r="K28" s="72">
        <v>2328.9</v>
      </c>
      <c r="L28" s="72">
        <v>2645.9</v>
      </c>
      <c r="M28" s="72">
        <v>2810.9</v>
      </c>
      <c r="N28" s="72">
        <v>2849.9</v>
      </c>
      <c r="O28" s="72">
        <v>2756.9</v>
      </c>
      <c r="P28" s="72">
        <v>2569.9</v>
      </c>
      <c r="Q28" s="72">
        <v>2261.9</v>
      </c>
      <c r="R28" s="72">
        <v>1877.9</v>
      </c>
      <c r="S28" s="72">
        <v>1723.9</v>
      </c>
      <c r="T28" s="72">
        <v>1616.9</v>
      </c>
      <c r="U28" s="72">
        <v>1920.9</v>
      </c>
      <c r="V28" s="72">
        <v>1918.9</v>
      </c>
      <c r="W28" s="72">
        <v>1767.9</v>
      </c>
      <c r="X28" s="72">
        <v>1471.9</v>
      </c>
      <c r="Y28" s="72">
        <v>1187.9000000000001</v>
      </c>
      <c r="Z28" s="73"/>
      <c r="AA28" s="74">
        <f>SUM(B28:Z28)</f>
        <v>42248.600000000013</v>
      </c>
    </row>
    <row r="29" spans="1:27" ht="24.95" customHeight="1" x14ac:dyDescent="0.2">
      <c r="A29" s="75" t="s">
        <v>23</v>
      </c>
      <c r="B29" s="76">
        <v>1030.0609999999999</v>
      </c>
      <c r="C29" s="77">
        <v>869.86099999999999</v>
      </c>
      <c r="D29" s="77">
        <v>886.351</v>
      </c>
      <c r="E29" s="77">
        <v>806.65499999999997</v>
      </c>
      <c r="F29" s="77">
        <v>821.096</v>
      </c>
      <c r="G29" s="77">
        <v>1073.027</v>
      </c>
      <c r="H29" s="77">
        <v>1465.597</v>
      </c>
      <c r="I29" s="77">
        <v>2071.75</v>
      </c>
      <c r="J29" s="77">
        <v>2579.0680000000002</v>
      </c>
      <c r="K29" s="77">
        <v>2473.8090000000002</v>
      </c>
      <c r="L29" s="77">
        <v>2685.94</v>
      </c>
      <c r="M29" s="77">
        <v>2826.7919999999999</v>
      </c>
      <c r="N29" s="77">
        <v>2872.636</v>
      </c>
      <c r="O29" s="77">
        <v>2788.7550000000001</v>
      </c>
      <c r="P29" s="77">
        <v>2551.8139999999999</v>
      </c>
      <c r="Q29" s="77">
        <v>2254.4140000000002</v>
      </c>
      <c r="R29" s="77">
        <v>2093.77</v>
      </c>
      <c r="S29" s="77">
        <v>1610.4110000000001</v>
      </c>
      <c r="T29" s="77">
        <v>1600.8019999999999</v>
      </c>
      <c r="U29" s="77">
        <v>1426.857</v>
      </c>
      <c r="V29" s="77">
        <v>1454.914</v>
      </c>
      <c r="W29" s="77">
        <v>1492.279</v>
      </c>
      <c r="X29" s="77">
        <v>1508.7650000000001</v>
      </c>
      <c r="Y29" s="77">
        <v>1246.0360000000001</v>
      </c>
      <c r="Z29" s="78"/>
      <c r="AA29" s="79">
        <f>SUM(B29:Z29)</f>
        <v>42491.46</v>
      </c>
    </row>
    <row r="30" spans="1:27" ht="24.95" customHeight="1" x14ac:dyDescent="0.2">
      <c r="A30" s="82" t="s">
        <v>24</v>
      </c>
      <c r="B30" s="80">
        <v>1358</v>
      </c>
      <c r="C30" s="81">
        <v>1358</v>
      </c>
      <c r="D30" s="81">
        <v>1358</v>
      </c>
      <c r="E30" s="81">
        <v>1383</v>
      </c>
      <c r="F30" s="81">
        <v>1383</v>
      </c>
      <c r="G30" s="81">
        <v>1383</v>
      </c>
      <c r="H30" s="81">
        <v>1495</v>
      </c>
      <c r="I30" s="81">
        <v>1455</v>
      </c>
      <c r="J30" s="81">
        <v>1005</v>
      </c>
      <c r="K30" s="81">
        <v>921</v>
      </c>
      <c r="L30" s="81">
        <v>723</v>
      </c>
      <c r="M30" s="81">
        <v>563</v>
      </c>
      <c r="N30" s="81">
        <v>563</v>
      </c>
      <c r="O30" s="81">
        <v>563</v>
      </c>
      <c r="P30" s="81">
        <v>563</v>
      </c>
      <c r="Q30" s="81">
        <v>653</v>
      </c>
      <c r="R30" s="81">
        <v>828</v>
      </c>
      <c r="S30" s="81">
        <v>1363</v>
      </c>
      <c r="T30" s="81">
        <v>1937</v>
      </c>
      <c r="U30" s="81">
        <v>1937</v>
      </c>
      <c r="V30" s="81">
        <v>1937</v>
      </c>
      <c r="W30" s="81">
        <v>1937</v>
      </c>
      <c r="X30" s="81">
        <v>1937</v>
      </c>
      <c r="Y30" s="81">
        <v>1508</v>
      </c>
      <c r="Z30" s="83"/>
      <c r="AA30" s="84">
        <f>SUM(B30:Z30)</f>
        <v>30111</v>
      </c>
    </row>
    <row r="31" spans="1:27" ht="30" customHeight="1" thickBot="1" x14ac:dyDescent="0.25">
      <c r="A31" s="60" t="s">
        <v>25</v>
      </c>
      <c r="B31" s="61">
        <f>IF(LEN(B$2)&gt;0,SUM(B28:B30),"")</f>
        <v>3361.9609999999998</v>
      </c>
      <c r="C31" s="62">
        <f t="shared" ref="C31:Z31" si="4">IF(LEN(C$2)&gt;0,SUM(C28:C30),"")</f>
        <v>3184.761</v>
      </c>
      <c r="D31" s="62">
        <f t="shared" si="4"/>
        <v>3183.2510000000002</v>
      </c>
      <c r="E31" s="62">
        <f t="shared" si="4"/>
        <v>3119.5549999999998</v>
      </c>
      <c r="F31" s="62">
        <f t="shared" si="4"/>
        <v>3124.9960000000001</v>
      </c>
      <c r="G31" s="62">
        <f t="shared" si="4"/>
        <v>3491.9270000000001</v>
      </c>
      <c r="H31" s="62">
        <f t="shared" si="4"/>
        <v>4207.4970000000003</v>
      </c>
      <c r="I31" s="62">
        <f t="shared" si="4"/>
        <v>5090.6499999999996</v>
      </c>
      <c r="J31" s="62">
        <f t="shared" si="4"/>
        <v>5554.9680000000008</v>
      </c>
      <c r="K31" s="62">
        <f t="shared" si="4"/>
        <v>5723.7090000000007</v>
      </c>
      <c r="L31" s="62">
        <f t="shared" si="4"/>
        <v>6054.84</v>
      </c>
      <c r="M31" s="62">
        <f t="shared" si="4"/>
        <v>6200.692</v>
      </c>
      <c r="N31" s="62">
        <f t="shared" si="4"/>
        <v>6285.5360000000001</v>
      </c>
      <c r="O31" s="62">
        <f t="shared" si="4"/>
        <v>6108.6550000000007</v>
      </c>
      <c r="P31" s="62">
        <f t="shared" si="4"/>
        <v>5684.7139999999999</v>
      </c>
      <c r="Q31" s="62">
        <f t="shared" si="4"/>
        <v>5169.3140000000003</v>
      </c>
      <c r="R31" s="62">
        <f t="shared" si="4"/>
        <v>4799.67</v>
      </c>
      <c r="S31" s="62">
        <f t="shared" si="4"/>
        <v>4697.3109999999997</v>
      </c>
      <c r="T31" s="62">
        <f t="shared" si="4"/>
        <v>5154.7020000000002</v>
      </c>
      <c r="U31" s="62">
        <f t="shared" si="4"/>
        <v>5284.7569999999996</v>
      </c>
      <c r="V31" s="62">
        <f t="shared" si="4"/>
        <v>5310.8140000000003</v>
      </c>
      <c r="W31" s="62">
        <f t="shared" si="4"/>
        <v>5197.1790000000001</v>
      </c>
      <c r="X31" s="62">
        <f t="shared" si="4"/>
        <v>4917.665</v>
      </c>
      <c r="Y31" s="62">
        <f t="shared" si="4"/>
        <v>3941.9360000000001</v>
      </c>
      <c r="Z31" s="63" t="str">
        <f t="shared" si="4"/>
        <v/>
      </c>
      <c r="AA31" s="64">
        <f>SUM(AA28:AA30)</f>
        <v>114851.06000000001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118</v>
      </c>
      <c r="C34" s="95">
        <v>118</v>
      </c>
      <c r="D34" s="95">
        <v>118</v>
      </c>
      <c r="E34" s="95">
        <v>133</v>
      </c>
      <c r="F34" s="95">
        <v>133</v>
      </c>
      <c r="G34" s="95">
        <v>133</v>
      </c>
      <c r="H34" s="95">
        <v>250</v>
      </c>
      <c r="I34" s="95">
        <v>250</v>
      </c>
      <c r="J34" s="95">
        <v>138</v>
      </c>
      <c r="K34" s="95">
        <v>52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168</v>
      </c>
      <c r="S34" s="95">
        <v>247</v>
      </c>
      <c r="T34" s="95">
        <v>250</v>
      </c>
      <c r="U34" s="95">
        <v>250</v>
      </c>
      <c r="V34" s="95">
        <v>250</v>
      </c>
      <c r="W34" s="95">
        <v>250</v>
      </c>
      <c r="X34" s="95">
        <v>247</v>
      </c>
      <c r="Y34" s="95">
        <v>247</v>
      </c>
      <c r="Z34" s="96"/>
      <c r="AA34" s="74">
        <f t="shared" ref="AA34:AA39" si="5">SUM(B34:Z34)</f>
        <v>3412</v>
      </c>
    </row>
    <row r="35" spans="1:27" ht="24.95" customHeight="1" x14ac:dyDescent="0.2">
      <c r="A35" s="97" t="s">
        <v>28</v>
      </c>
      <c r="B35" s="98">
        <v>153</v>
      </c>
      <c r="C35" s="99">
        <v>182</v>
      </c>
      <c r="D35" s="99">
        <v>202</v>
      </c>
      <c r="E35" s="99">
        <v>219</v>
      </c>
      <c r="F35" s="99">
        <v>221</v>
      </c>
      <c r="G35" s="99">
        <v>216</v>
      </c>
      <c r="H35" s="99">
        <v>169</v>
      </c>
      <c r="I35" s="99">
        <v>125</v>
      </c>
      <c r="J35" s="99">
        <v>59</v>
      </c>
      <c r="K35" s="99">
        <v>42</v>
      </c>
      <c r="L35" s="99">
        <v>20</v>
      </c>
      <c r="M35" s="99">
        <v>18</v>
      </c>
      <c r="N35" s="99">
        <v>22</v>
      </c>
      <c r="O35" s="99"/>
      <c r="P35" s="99"/>
      <c r="Q35" s="99"/>
      <c r="R35" s="99">
        <v>35</v>
      </c>
      <c r="S35" s="99">
        <v>57</v>
      </c>
      <c r="T35" s="99">
        <v>48</v>
      </c>
      <c r="U35" s="99">
        <v>68</v>
      </c>
      <c r="V35" s="99">
        <v>67</v>
      </c>
      <c r="W35" s="99">
        <v>79</v>
      </c>
      <c r="X35" s="99">
        <v>105</v>
      </c>
      <c r="Y35" s="99">
        <v>105</v>
      </c>
      <c r="Z35" s="100"/>
      <c r="AA35" s="79">
        <f t="shared" si="5"/>
        <v>2212</v>
      </c>
    </row>
    <row r="36" spans="1:27" ht="24.95" customHeight="1" x14ac:dyDescent="0.2">
      <c r="A36" s="97" t="s">
        <v>29</v>
      </c>
      <c r="B36" s="98">
        <v>792.2</v>
      </c>
      <c r="C36" s="99">
        <v>837</v>
      </c>
      <c r="D36" s="99">
        <v>599.6</v>
      </c>
      <c r="E36" s="99">
        <v>449.9</v>
      </c>
      <c r="F36" s="99">
        <v>726.1</v>
      </c>
      <c r="G36" s="99">
        <v>369.7</v>
      </c>
      <c r="H36" s="99">
        <v>15</v>
      </c>
      <c r="I36" s="99">
        <v>5</v>
      </c>
      <c r="J36" s="99"/>
      <c r="K36" s="99"/>
      <c r="L36" s="99"/>
      <c r="M36" s="99"/>
      <c r="N36" s="99"/>
      <c r="O36" s="99"/>
      <c r="P36" s="99"/>
      <c r="Q36" s="99"/>
      <c r="R36" s="99">
        <v>250</v>
      </c>
      <c r="S36" s="99">
        <v>266.3</v>
      </c>
      <c r="T36" s="99">
        <v>7.3</v>
      </c>
      <c r="U36" s="99">
        <v>223.7</v>
      </c>
      <c r="V36" s="99">
        <v>362.7</v>
      </c>
      <c r="W36" s="99">
        <v>116.2</v>
      </c>
      <c r="X36" s="99">
        <v>5</v>
      </c>
      <c r="Y36" s="99">
        <v>649.9</v>
      </c>
      <c r="Z36" s="100"/>
      <c r="AA36" s="79">
        <f t="shared" si="5"/>
        <v>5675.5999999999995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60</v>
      </c>
      <c r="J37" s="99">
        <v>10</v>
      </c>
      <c r="K37" s="99"/>
      <c r="L37" s="99"/>
      <c r="M37" s="99">
        <v>7</v>
      </c>
      <c r="N37" s="99"/>
      <c r="O37" s="99"/>
      <c r="P37" s="99"/>
      <c r="Q37" s="99">
        <v>14</v>
      </c>
      <c r="R37" s="99">
        <v>4</v>
      </c>
      <c r="S37" s="99">
        <v>50</v>
      </c>
      <c r="T37" s="99">
        <v>50</v>
      </c>
      <c r="U37" s="99">
        <v>50</v>
      </c>
      <c r="V37" s="99">
        <v>50</v>
      </c>
      <c r="W37" s="99">
        <v>60</v>
      </c>
      <c r="X37" s="99">
        <v>60</v>
      </c>
      <c r="Y37" s="99">
        <v>28</v>
      </c>
      <c r="Z37" s="100"/>
      <c r="AA37" s="79">
        <f t="shared" si="5"/>
        <v>793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1113.2</v>
      </c>
      <c r="C39" s="88">
        <f t="shared" si="6"/>
        <v>1187</v>
      </c>
      <c r="D39" s="88">
        <f t="shared" si="6"/>
        <v>969.6</v>
      </c>
      <c r="E39" s="88">
        <f t="shared" si="6"/>
        <v>851.9</v>
      </c>
      <c r="F39" s="88">
        <f t="shared" si="6"/>
        <v>1130.0999999999999</v>
      </c>
      <c r="G39" s="88">
        <f t="shared" si="6"/>
        <v>768.7</v>
      </c>
      <c r="H39" s="88">
        <f t="shared" si="6"/>
        <v>484</v>
      </c>
      <c r="I39" s="88">
        <f t="shared" si="6"/>
        <v>440</v>
      </c>
      <c r="J39" s="88">
        <f t="shared" si="6"/>
        <v>207</v>
      </c>
      <c r="K39" s="88">
        <f t="shared" si="6"/>
        <v>94</v>
      </c>
      <c r="L39" s="88">
        <f t="shared" si="6"/>
        <v>30</v>
      </c>
      <c r="M39" s="88">
        <f t="shared" si="6"/>
        <v>35</v>
      </c>
      <c r="N39" s="88">
        <f t="shared" si="6"/>
        <v>32</v>
      </c>
      <c r="O39" s="88">
        <f t="shared" si="6"/>
        <v>10</v>
      </c>
      <c r="P39" s="88">
        <f t="shared" si="6"/>
        <v>10</v>
      </c>
      <c r="Q39" s="88">
        <f t="shared" si="6"/>
        <v>24</v>
      </c>
      <c r="R39" s="88">
        <f t="shared" si="6"/>
        <v>457</v>
      </c>
      <c r="S39" s="88">
        <f t="shared" si="6"/>
        <v>620.29999999999995</v>
      </c>
      <c r="T39" s="88">
        <f t="shared" si="6"/>
        <v>355.3</v>
      </c>
      <c r="U39" s="88">
        <f t="shared" si="6"/>
        <v>591.70000000000005</v>
      </c>
      <c r="V39" s="88">
        <f t="shared" si="6"/>
        <v>729.7</v>
      </c>
      <c r="W39" s="88">
        <f t="shared" si="6"/>
        <v>505.2</v>
      </c>
      <c r="X39" s="88">
        <f t="shared" si="6"/>
        <v>417</v>
      </c>
      <c r="Y39" s="88">
        <f t="shared" si="6"/>
        <v>1029.9000000000001</v>
      </c>
      <c r="Z39" s="89" t="str">
        <f t="shared" si="6"/>
        <v/>
      </c>
      <c r="AA39" s="90">
        <f t="shared" si="5"/>
        <v>12092.6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787.2</v>
      </c>
      <c r="C44" s="99">
        <v>832</v>
      </c>
      <c r="D44" s="99">
        <v>594.6</v>
      </c>
      <c r="E44" s="99">
        <v>444.9</v>
      </c>
      <c r="F44" s="99">
        <v>721.1</v>
      </c>
      <c r="G44" s="99">
        <v>364.7</v>
      </c>
      <c r="H44" s="99">
        <v>10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249</v>
      </c>
      <c r="S44" s="99">
        <v>261.3</v>
      </c>
      <c r="T44" s="99">
        <v>2.2999999999999998</v>
      </c>
      <c r="U44" s="99">
        <v>218.7</v>
      </c>
      <c r="V44" s="99">
        <v>357.7</v>
      </c>
      <c r="W44" s="99">
        <v>111.2</v>
      </c>
      <c r="X44" s="99"/>
      <c r="Y44" s="99">
        <v>644.9</v>
      </c>
      <c r="Z44" s="100"/>
      <c r="AA44" s="79">
        <f t="shared" si="7"/>
        <v>5599.5999999999995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2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</v>
      </c>
    </row>
    <row r="48" spans="1:27" ht="30" customHeight="1" thickBot="1" x14ac:dyDescent="0.25">
      <c r="A48" s="86" t="s">
        <v>35</v>
      </c>
      <c r="B48" s="87">
        <f>IF(LEN(B$2)&gt;0,SUM(B42:B47),"")</f>
        <v>787.2</v>
      </c>
      <c r="C48" s="88">
        <f t="shared" ref="C48:Z48" si="8">IF(LEN(C$2)&gt;0,SUM(C42:C47),"")</f>
        <v>832</v>
      </c>
      <c r="D48" s="88">
        <f t="shared" si="8"/>
        <v>594.6</v>
      </c>
      <c r="E48" s="88">
        <f t="shared" si="8"/>
        <v>446.9</v>
      </c>
      <c r="F48" s="88">
        <f t="shared" si="8"/>
        <v>721.1</v>
      </c>
      <c r="G48" s="88">
        <f t="shared" si="8"/>
        <v>364.7</v>
      </c>
      <c r="H48" s="88">
        <f t="shared" si="8"/>
        <v>10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249</v>
      </c>
      <c r="S48" s="88">
        <f t="shared" si="8"/>
        <v>261.3</v>
      </c>
      <c r="T48" s="88">
        <f t="shared" si="8"/>
        <v>2.2999999999999998</v>
      </c>
      <c r="U48" s="88">
        <f t="shared" si="8"/>
        <v>218.7</v>
      </c>
      <c r="V48" s="88">
        <f t="shared" si="8"/>
        <v>357.7</v>
      </c>
      <c r="W48" s="88">
        <f t="shared" si="8"/>
        <v>111.2</v>
      </c>
      <c r="X48" s="88">
        <f t="shared" si="8"/>
        <v>0</v>
      </c>
      <c r="Y48" s="88">
        <f t="shared" si="8"/>
        <v>644.9</v>
      </c>
      <c r="Z48" s="89" t="str">
        <f t="shared" si="8"/>
        <v/>
      </c>
      <c r="AA48" s="90">
        <f t="shared" si="7"/>
        <v>5601.5999999999995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4149.1610000000001</v>
      </c>
      <c r="C51" s="88">
        <f t="shared" si="10"/>
        <v>4016.761</v>
      </c>
      <c r="D51" s="88">
        <f t="shared" si="10"/>
        <v>3777.8510000000001</v>
      </c>
      <c r="E51" s="88">
        <f t="shared" si="10"/>
        <v>3564.4549999999999</v>
      </c>
      <c r="F51" s="88">
        <f t="shared" si="10"/>
        <v>3846.096</v>
      </c>
      <c r="G51" s="88">
        <f t="shared" si="10"/>
        <v>3856.6270000000004</v>
      </c>
      <c r="H51" s="88">
        <f t="shared" si="10"/>
        <v>4217.4970000000003</v>
      </c>
      <c r="I51" s="88">
        <f t="shared" si="10"/>
        <v>5090.6500000000005</v>
      </c>
      <c r="J51" s="88">
        <f t="shared" si="10"/>
        <v>5554.9680000000008</v>
      </c>
      <c r="K51" s="88">
        <f t="shared" si="10"/>
        <v>5723.7090000000007</v>
      </c>
      <c r="L51" s="88">
        <f t="shared" si="10"/>
        <v>6054.84</v>
      </c>
      <c r="M51" s="88">
        <f t="shared" si="10"/>
        <v>6200.6919999999991</v>
      </c>
      <c r="N51" s="88">
        <f t="shared" si="10"/>
        <v>6285.5360000000001</v>
      </c>
      <c r="O51" s="88">
        <f t="shared" si="10"/>
        <v>6108.6549999999988</v>
      </c>
      <c r="P51" s="88">
        <f t="shared" si="10"/>
        <v>5684.7139999999999</v>
      </c>
      <c r="Q51" s="88">
        <f t="shared" si="10"/>
        <v>5169.3140000000003</v>
      </c>
      <c r="R51" s="88">
        <f t="shared" si="10"/>
        <v>5048.67</v>
      </c>
      <c r="S51" s="88">
        <f t="shared" si="10"/>
        <v>4958.6109999999999</v>
      </c>
      <c r="T51" s="88">
        <f t="shared" si="10"/>
        <v>5157.0020000000004</v>
      </c>
      <c r="U51" s="88">
        <f t="shared" si="10"/>
        <v>5503.4569999999994</v>
      </c>
      <c r="V51" s="88">
        <f t="shared" si="10"/>
        <v>5668.5140000000001</v>
      </c>
      <c r="W51" s="88">
        <f t="shared" si="10"/>
        <v>5308.3789999999999</v>
      </c>
      <c r="X51" s="88">
        <f t="shared" si="10"/>
        <v>4917.665</v>
      </c>
      <c r="Y51" s="88">
        <f t="shared" si="10"/>
        <v>4586.8360000000002</v>
      </c>
      <c r="Z51" s="89" t="str">
        <f t="shared" si="10"/>
        <v/>
      </c>
      <c r="AA51" s="104">
        <f>SUM(B51:Z51)</f>
        <v>120450.65999999999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4149.1489999999985</v>
      </c>
      <c r="C4" s="18">
        <v>4016.7830000000004</v>
      </c>
      <c r="D4" s="18">
        <v>3777.9189999999985</v>
      </c>
      <c r="E4" s="18">
        <v>3564.482</v>
      </c>
      <c r="F4" s="18">
        <v>3846.1069999999995</v>
      </c>
      <c r="G4" s="18">
        <v>3856.5929999999998</v>
      </c>
      <c r="H4" s="18">
        <v>4217.4530000000004</v>
      </c>
      <c r="I4" s="18">
        <v>5090.6420000000007</v>
      </c>
      <c r="J4" s="18">
        <v>5554.9259999999995</v>
      </c>
      <c r="K4" s="18">
        <v>5723.7450000000008</v>
      </c>
      <c r="L4" s="18">
        <v>6054.8799999999992</v>
      </c>
      <c r="M4" s="18">
        <v>6200.6569999999992</v>
      </c>
      <c r="N4" s="18">
        <v>6285.5500000000011</v>
      </c>
      <c r="O4" s="18">
        <v>6108.6189999999988</v>
      </c>
      <c r="P4" s="18">
        <v>5684.7639999999992</v>
      </c>
      <c r="Q4" s="18">
        <v>5169.3140000000012</v>
      </c>
      <c r="R4" s="18">
        <v>5048.67</v>
      </c>
      <c r="S4" s="18">
        <v>4958.5679999999993</v>
      </c>
      <c r="T4" s="18">
        <v>5157.0120000000015</v>
      </c>
      <c r="U4" s="18">
        <v>5503.4100000000017</v>
      </c>
      <c r="V4" s="18">
        <v>5668.561999999999</v>
      </c>
      <c r="W4" s="18">
        <v>5308.3400000000011</v>
      </c>
      <c r="X4" s="18">
        <v>4917.6510000000007</v>
      </c>
      <c r="Y4" s="18">
        <v>4586.8120000000008</v>
      </c>
      <c r="Z4" s="19"/>
      <c r="AA4" s="20">
        <f>SUM(B4:Z4)</f>
        <v>120450.60800000001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82.86</v>
      </c>
      <c r="C7" s="28">
        <v>77.06</v>
      </c>
      <c r="D7" s="28">
        <v>77.36</v>
      </c>
      <c r="E7" s="28">
        <v>77.150000000000006</v>
      </c>
      <c r="F7" s="28">
        <v>78.78</v>
      </c>
      <c r="G7" s="28">
        <v>85.78</v>
      </c>
      <c r="H7" s="28">
        <v>101.15</v>
      </c>
      <c r="I7" s="28">
        <v>125.32</v>
      </c>
      <c r="J7" s="28">
        <v>87.15</v>
      </c>
      <c r="K7" s="28">
        <v>58.71</v>
      </c>
      <c r="L7" s="28">
        <v>58.71</v>
      </c>
      <c r="M7" s="28">
        <v>55.04</v>
      </c>
      <c r="N7" s="28">
        <v>49</v>
      </c>
      <c r="O7" s="28">
        <v>48.94</v>
      </c>
      <c r="P7" s="28">
        <v>47.85</v>
      </c>
      <c r="Q7" s="28">
        <v>84.77</v>
      </c>
      <c r="R7" s="28">
        <v>82.73</v>
      </c>
      <c r="S7" s="28">
        <v>87.2</v>
      </c>
      <c r="T7" s="28">
        <v>102.13</v>
      </c>
      <c r="U7" s="28">
        <v>131.04</v>
      </c>
      <c r="V7" s="28">
        <v>138.09</v>
      </c>
      <c r="W7" s="28">
        <v>106.82</v>
      </c>
      <c r="X7" s="28">
        <v>94.45</v>
      </c>
      <c r="Y7" s="28">
        <v>84.42</v>
      </c>
      <c r="Z7" s="29"/>
      <c r="AA7" s="30">
        <f>IF(SUM(B7:Z7)&lt;&gt;0,AVERAGEIF(B7:Z7,"&lt;&gt;"""),"")</f>
        <v>84.271249999999995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670.22199999999998</v>
      </c>
      <c r="C19" s="72">
        <v>660.42499999999995</v>
      </c>
      <c r="D19" s="72">
        <v>652.99199999999996</v>
      </c>
      <c r="E19" s="72">
        <v>654.98500000000001</v>
      </c>
      <c r="F19" s="72">
        <v>656.81299999999999</v>
      </c>
      <c r="G19" s="72">
        <v>658.11300000000006</v>
      </c>
      <c r="H19" s="72">
        <v>672.32600000000002</v>
      </c>
      <c r="I19" s="72">
        <v>676.69700000000012</v>
      </c>
      <c r="J19" s="72">
        <v>672.37599999999998</v>
      </c>
      <c r="K19" s="72">
        <v>676.90100000000007</v>
      </c>
      <c r="L19" s="72">
        <v>681.3839999999999</v>
      </c>
      <c r="M19" s="72">
        <v>684.245</v>
      </c>
      <c r="N19" s="72">
        <v>689.4899999999999</v>
      </c>
      <c r="O19" s="72">
        <v>684.54300000000001</v>
      </c>
      <c r="P19" s="72">
        <v>683.83699999999999</v>
      </c>
      <c r="Q19" s="72">
        <v>687.11199999999997</v>
      </c>
      <c r="R19" s="72">
        <v>692.00400000000002</v>
      </c>
      <c r="S19" s="72">
        <v>674.19100000000003</v>
      </c>
      <c r="T19" s="72">
        <v>670.98</v>
      </c>
      <c r="U19" s="72">
        <v>661.11300000000006</v>
      </c>
      <c r="V19" s="72">
        <v>654.93100000000004</v>
      </c>
      <c r="W19" s="72">
        <v>656.24599999999998</v>
      </c>
      <c r="X19" s="72">
        <v>672.52800000000002</v>
      </c>
      <c r="Y19" s="72">
        <v>671.64599999999996</v>
      </c>
      <c r="Z19" s="73"/>
      <c r="AA19" s="74">
        <f t="shared" ref="AA19:AA24" si="2">SUM(B19:Z19)</f>
        <v>16116.1</v>
      </c>
    </row>
    <row r="20" spans="1:27" ht="24.95" customHeight="1" x14ac:dyDescent="0.2">
      <c r="A20" s="75" t="s">
        <v>15</v>
      </c>
      <c r="B20" s="76">
        <v>650.20800000000008</v>
      </c>
      <c r="C20" s="77">
        <v>642.09699999999987</v>
      </c>
      <c r="D20" s="77">
        <v>642.49200000000008</v>
      </c>
      <c r="E20" s="77">
        <v>643.3599999999999</v>
      </c>
      <c r="F20" s="77">
        <v>653.1</v>
      </c>
      <c r="G20" s="77">
        <v>656.31900000000007</v>
      </c>
      <c r="H20" s="77">
        <v>681.3549999999999</v>
      </c>
      <c r="I20" s="77">
        <v>726.40800000000013</v>
      </c>
      <c r="J20" s="77">
        <v>791.14699999999993</v>
      </c>
      <c r="K20" s="77">
        <v>830.47299999999996</v>
      </c>
      <c r="L20" s="77">
        <v>833.26799999999992</v>
      </c>
      <c r="M20" s="77">
        <v>837.80400000000009</v>
      </c>
      <c r="N20" s="77">
        <v>836.37099999999998</v>
      </c>
      <c r="O20" s="77">
        <v>820.05099999999993</v>
      </c>
      <c r="P20" s="77">
        <v>792.11300000000006</v>
      </c>
      <c r="Q20" s="77">
        <v>760.84699999999998</v>
      </c>
      <c r="R20" s="77">
        <v>781.52500000000009</v>
      </c>
      <c r="S20" s="77">
        <v>771.9079999999999</v>
      </c>
      <c r="T20" s="77">
        <v>778.23800000000006</v>
      </c>
      <c r="U20" s="77">
        <v>805.83500000000004</v>
      </c>
      <c r="V20" s="77">
        <v>805.25700000000006</v>
      </c>
      <c r="W20" s="77">
        <v>755.24400000000003</v>
      </c>
      <c r="X20" s="77">
        <v>719.44399999999996</v>
      </c>
      <c r="Y20" s="77">
        <v>707.59099999999989</v>
      </c>
      <c r="Z20" s="78"/>
      <c r="AA20" s="79">
        <f t="shared" si="2"/>
        <v>17922.454999999994</v>
      </c>
    </row>
    <row r="21" spans="1:27" ht="24.95" customHeight="1" x14ac:dyDescent="0.2">
      <c r="A21" s="75" t="s">
        <v>16</v>
      </c>
      <c r="B21" s="80">
        <v>1868.2190000000001</v>
      </c>
      <c r="C21" s="81">
        <v>1744.7610000000002</v>
      </c>
      <c r="D21" s="81">
        <v>1688.9350000000002</v>
      </c>
      <c r="E21" s="81">
        <v>1661.6370000000002</v>
      </c>
      <c r="F21" s="81">
        <v>1664.6940000000002</v>
      </c>
      <c r="G21" s="81">
        <v>1609.1609999999998</v>
      </c>
      <c r="H21" s="81">
        <v>1727.7720000000002</v>
      </c>
      <c r="I21" s="81">
        <v>1975.2369999999996</v>
      </c>
      <c r="J21" s="81">
        <v>2326.1030000000005</v>
      </c>
      <c r="K21" s="81">
        <v>2614.6709999999998</v>
      </c>
      <c r="L21" s="81">
        <v>2785.4279999999999</v>
      </c>
      <c r="M21" s="81">
        <v>2914.0079999999998</v>
      </c>
      <c r="N21" s="81">
        <v>2918.0210000000002</v>
      </c>
      <c r="O21" s="81">
        <v>2750.5250000000001</v>
      </c>
      <c r="P21" s="81">
        <v>2526.2139999999999</v>
      </c>
      <c r="Q21" s="81">
        <v>2355.3550000000005</v>
      </c>
      <c r="R21" s="81">
        <v>2290.1409999999996</v>
      </c>
      <c r="S21" s="81">
        <v>2322.9689999999996</v>
      </c>
      <c r="T21" s="81">
        <v>2429.2939999999994</v>
      </c>
      <c r="U21" s="81">
        <v>2768.4620000000004</v>
      </c>
      <c r="V21" s="81">
        <v>2928.3740000000003</v>
      </c>
      <c r="W21" s="81">
        <v>2673.85</v>
      </c>
      <c r="X21" s="81">
        <v>2390.279</v>
      </c>
      <c r="Y21" s="81">
        <v>2132.5749999999998</v>
      </c>
      <c r="Z21" s="78"/>
      <c r="AA21" s="79">
        <f t="shared" si="2"/>
        <v>55066.685000000012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80.5</v>
      </c>
      <c r="C23" s="77">
        <v>77.5</v>
      </c>
      <c r="D23" s="77">
        <v>75.5</v>
      </c>
      <c r="E23" s="77">
        <v>75</v>
      </c>
      <c r="F23" s="77">
        <v>75</v>
      </c>
      <c r="G23" s="77">
        <v>72</v>
      </c>
      <c r="H23" s="77">
        <v>67</v>
      </c>
      <c r="I23" s="77">
        <v>52</v>
      </c>
      <c r="J23" s="77">
        <v>34</v>
      </c>
      <c r="K23" s="77">
        <v>19.5</v>
      </c>
      <c r="L23" s="77">
        <v>9</v>
      </c>
      <c r="M23" s="77">
        <v>5.5</v>
      </c>
      <c r="N23" s="77">
        <v>5</v>
      </c>
      <c r="O23" s="77">
        <v>5</v>
      </c>
      <c r="P23" s="77">
        <v>9.5</v>
      </c>
      <c r="Q23" s="77">
        <v>21</v>
      </c>
      <c r="R23" s="77">
        <v>42</v>
      </c>
      <c r="S23" s="77">
        <v>66.5</v>
      </c>
      <c r="T23" s="77">
        <v>89.5</v>
      </c>
      <c r="U23" s="77">
        <v>107</v>
      </c>
      <c r="V23" s="77">
        <v>112</v>
      </c>
      <c r="W23" s="77">
        <v>105</v>
      </c>
      <c r="X23" s="77">
        <v>97.5</v>
      </c>
      <c r="Y23" s="77">
        <v>86</v>
      </c>
      <c r="Z23" s="77"/>
      <c r="AA23" s="79">
        <f t="shared" si="2"/>
        <v>1388.5</v>
      </c>
    </row>
    <row r="24" spans="1:27" ht="24.95" customHeight="1" x14ac:dyDescent="0.2">
      <c r="A24" s="85" t="s">
        <v>19</v>
      </c>
      <c r="B24" s="77">
        <v>260</v>
      </c>
      <c r="C24" s="77">
        <v>247</v>
      </c>
      <c r="D24" s="77">
        <v>239.00000000000003</v>
      </c>
      <c r="E24" s="77">
        <v>238</v>
      </c>
      <c r="F24" s="77">
        <v>244</v>
      </c>
      <c r="G24" s="77">
        <v>254</v>
      </c>
      <c r="H24" s="77">
        <v>285.00000000000006</v>
      </c>
      <c r="I24" s="77">
        <v>321.99999999999994</v>
      </c>
      <c r="J24" s="77">
        <v>344</v>
      </c>
      <c r="K24" s="77">
        <v>350.00000000000006</v>
      </c>
      <c r="L24" s="77">
        <v>347</v>
      </c>
      <c r="M24" s="77">
        <v>350.00000000000006</v>
      </c>
      <c r="N24" s="77">
        <v>351.00000000000006</v>
      </c>
      <c r="O24" s="77">
        <v>344</v>
      </c>
      <c r="P24" s="77">
        <v>334.00000000000011</v>
      </c>
      <c r="Q24" s="77">
        <v>331.99999999999994</v>
      </c>
      <c r="R24" s="77">
        <v>340</v>
      </c>
      <c r="S24" s="77">
        <v>351.00000000000006</v>
      </c>
      <c r="T24" s="77">
        <v>356.99999999999994</v>
      </c>
      <c r="U24" s="77">
        <v>361.00000000000006</v>
      </c>
      <c r="V24" s="77">
        <v>344</v>
      </c>
      <c r="W24" s="77">
        <v>324</v>
      </c>
      <c r="X24" s="77">
        <v>299</v>
      </c>
      <c r="Y24" s="77">
        <v>265</v>
      </c>
      <c r="Z24" s="77"/>
      <c r="AA24" s="79">
        <f t="shared" si="2"/>
        <v>7482</v>
      </c>
    </row>
    <row r="25" spans="1:27" ht="30" customHeight="1" thickBot="1" x14ac:dyDescent="0.25">
      <c r="A25" s="86" t="s">
        <v>20</v>
      </c>
      <c r="B25" s="87">
        <f t="shared" ref="B25:AA25" si="3">SUM(B19:B24)</f>
        <v>3529.1490000000003</v>
      </c>
      <c r="C25" s="88">
        <f t="shared" si="3"/>
        <v>3371.7830000000004</v>
      </c>
      <c r="D25" s="88">
        <f t="shared" si="3"/>
        <v>3298.9189999999999</v>
      </c>
      <c r="E25" s="88">
        <f t="shared" si="3"/>
        <v>3272.982</v>
      </c>
      <c r="F25" s="88">
        <f t="shared" si="3"/>
        <v>3293.607</v>
      </c>
      <c r="G25" s="88">
        <f t="shared" si="3"/>
        <v>3249.5929999999998</v>
      </c>
      <c r="H25" s="88">
        <f t="shared" si="3"/>
        <v>3433.4530000000004</v>
      </c>
      <c r="I25" s="88">
        <f t="shared" si="3"/>
        <v>3752.3419999999996</v>
      </c>
      <c r="J25" s="88">
        <f t="shared" si="3"/>
        <v>4167.6260000000002</v>
      </c>
      <c r="K25" s="88">
        <f t="shared" si="3"/>
        <v>4491.5450000000001</v>
      </c>
      <c r="L25" s="88">
        <f t="shared" si="3"/>
        <v>4656.08</v>
      </c>
      <c r="M25" s="88">
        <f t="shared" si="3"/>
        <v>4791.5569999999998</v>
      </c>
      <c r="N25" s="88">
        <f t="shared" si="3"/>
        <v>4799.8819999999996</v>
      </c>
      <c r="O25" s="88">
        <f t="shared" si="3"/>
        <v>4604.1190000000006</v>
      </c>
      <c r="P25" s="88">
        <f t="shared" si="3"/>
        <v>4345.6639999999998</v>
      </c>
      <c r="Q25" s="88">
        <f t="shared" si="3"/>
        <v>4156.3140000000003</v>
      </c>
      <c r="R25" s="88">
        <f t="shared" si="3"/>
        <v>4145.67</v>
      </c>
      <c r="S25" s="88">
        <f t="shared" si="3"/>
        <v>4186.5679999999993</v>
      </c>
      <c r="T25" s="88">
        <f t="shared" si="3"/>
        <v>4325.0119999999997</v>
      </c>
      <c r="U25" s="88">
        <f t="shared" si="3"/>
        <v>4703.4100000000008</v>
      </c>
      <c r="V25" s="88">
        <f t="shared" si="3"/>
        <v>4844.5619999999999</v>
      </c>
      <c r="W25" s="88">
        <f t="shared" si="3"/>
        <v>4514.34</v>
      </c>
      <c r="X25" s="88">
        <f t="shared" si="3"/>
        <v>4178.7510000000002</v>
      </c>
      <c r="Y25" s="88">
        <f t="shared" si="3"/>
        <v>3862.8119999999999</v>
      </c>
      <c r="Z25" s="89">
        <f t="shared" si="3"/>
        <v>0</v>
      </c>
      <c r="AA25" s="90">
        <f t="shared" si="3"/>
        <v>97975.74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450.5</v>
      </c>
      <c r="C28" s="72">
        <v>434.5</v>
      </c>
      <c r="D28" s="72">
        <v>393.5</v>
      </c>
      <c r="E28" s="72">
        <v>392</v>
      </c>
      <c r="F28" s="72">
        <v>398</v>
      </c>
      <c r="G28" s="72">
        <v>423</v>
      </c>
      <c r="H28" s="72">
        <v>422</v>
      </c>
      <c r="I28" s="72">
        <v>473</v>
      </c>
      <c r="J28" s="72">
        <v>546</v>
      </c>
      <c r="K28" s="72">
        <v>565.5</v>
      </c>
      <c r="L28" s="72">
        <v>573</v>
      </c>
      <c r="M28" s="72">
        <v>572.5</v>
      </c>
      <c r="N28" s="72">
        <v>573</v>
      </c>
      <c r="O28" s="72">
        <v>566</v>
      </c>
      <c r="P28" s="72">
        <v>560.5</v>
      </c>
      <c r="Q28" s="72">
        <v>568</v>
      </c>
      <c r="R28" s="72">
        <v>565</v>
      </c>
      <c r="S28" s="72">
        <v>524.5</v>
      </c>
      <c r="T28" s="72">
        <v>557.5</v>
      </c>
      <c r="U28" s="72">
        <v>582</v>
      </c>
      <c r="V28" s="72">
        <v>575</v>
      </c>
      <c r="W28" s="72">
        <v>558</v>
      </c>
      <c r="X28" s="72">
        <v>496.5</v>
      </c>
      <c r="Y28" s="72">
        <v>451</v>
      </c>
      <c r="Z28" s="73"/>
      <c r="AA28" s="74">
        <f>SUM(B28:Z28)</f>
        <v>12220.5</v>
      </c>
    </row>
    <row r="29" spans="1:27" ht="24.95" customHeight="1" x14ac:dyDescent="0.2">
      <c r="A29" s="75" t="s">
        <v>23</v>
      </c>
      <c r="B29" s="76">
        <v>3198.6489999999999</v>
      </c>
      <c r="C29" s="77">
        <v>3082.2829999999999</v>
      </c>
      <c r="D29" s="77">
        <v>3014.4189999999999</v>
      </c>
      <c r="E29" s="77">
        <v>2974.982</v>
      </c>
      <c r="F29" s="77">
        <v>3001.607</v>
      </c>
      <c r="G29" s="77">
        <v>2933.5929999999998</v>
      </c>
      <c r="H29" s="77">
        <v>3295.453</v>
      </c>
      <c r="I29" s="77">
        <v>3632.3420000000001</v>
      </c>
      <c r="J29" s="77">
        <v>4029.6260000000002</v>
      </c>
      <c r="K29" s="77">
        <v>4408.0450000000001</v>
      </c>
      <c r="L29" s="77">
        <v>4766.08</v>
      </c>
      <c r="M29" s="77">
        <v>4759.0569999999998</v>
      </c>
      <c r="N29" s="77">
        <v>4861.1499999999996</v>
      </c>
      <c r="O29" s="77">
        <v>4719.1189999999997</v>
      </c>
      <c r="P29" s="77">
        <v>4466.1639999999998</v>
      </c>
      <c r="Q29" s="77">
        <v>4101.3140000000003</v>
      </c>
      <c r="R29" s="77">
        <v>3983.67</v>
      </c>
      <c r="S29" s="77">
        <v>3934.0680000000002</v>
      </c>
      <c r="T29" s="77">
        <v>4099.5119999999997</v>
      </c>
      <c r="U29" s="77">
        <v>4421.41</v>
      </c>
      <c r="V29" s="77">
        <v>4593.5619999999999</v>
      </c>
      <c r="W29" s="77">
        <v>4250.34</v>
      </c>
      <c r="X29" s="77">
        <v>3893.2510000000002</v>
      </c>
      <c r="Y29" s="77">
        <v>3635.8119999999999</v>
      </c>
      <c r="Z29" s="78"/>
      <c r="AA29" s="79">
        <f>SUM(B29:Z29)</f>
        <v>94055.508000000016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3649.1489999999999</v>
      </c>
      <c r="C31" s="62">
        <f t="shared" si="4"/>
        <v>3516.7829999999999</v>
      </c>
      <c r="D31" s="62">
        <f t="shared" si="4"/>
        <v>3407.9189999999999</v>
      </c>
      <c r="E31" s="62">
        <f t="shared" si="4"/>
        <v>3366.982</v>
      </c>
      <c r="F31" s="62">
        <f t="shared" si="4"/>
        <v>3399.607</v>
      </c>
      <c r="G31" s="62">
        <f t="shared" si="4"/>
        <v>3356.5929999999998</v>
      </c>
      <c r="H31" s="62">
        <f t="shared" si="4"/>
        <v>3717.453</v>
      </c>
      <c r="I31" s="62">
        <f t="shared" si="4"/>
        <v>4105.3420000000006</v>
      </c>
      <c r="J31" s="62">
        <f t="shared" si="4"/>
        <v>4575.6260000000002</v>
      </c>
      <c r="K31" s="62">
        <f t="shared" si="4"/>
        <v>4973.5450000000001</v>
      </c>
      <c r="L31" s="62">
        <f t="shared" si="4"/>
        <v>5339.08</v>
      </c>
      <c r="M31" s="62">
        <f t="shared" si="4"/>
        <v>5331.5569999999998</v>
      </c>
      <c r="N31" s="62">
        <f t="shared" si="4"/>
        <v>5434.15</v>
      </c>
      <c r="O31" s="62">
        <f t="shared" si="4"/>
        <v>5285.1189999999997</v>
      </c>
      <c r="P31" s="62">
        <f t="shared" si="4"/>
        <v>5026.6639999999998</v>
      </c>
      <c r="Q31" s="62">
        <f t="shared" si="4"/>
        <v>4669.3140000000003</v>
      </c>
      <c r="R31" s="62">
        <f t="shared" si="4"/>
        <v>4548.67</v>
      </c>
      <c r="S31" s="62">
        <f t="shared" si="4"/>
        <v>4458.5680000000002</v>
      </c>
      <c r="T31" s="62">
        <f t="shared" si="4"/>
        <v>4657.0119999999997</v>
      </c>
      <c r="U31" s="62">
        <f t="shared" si="4"/>
        <v>5003.41</v>
      </c>
      <c r="V31" s="62">
        <f t="shared" si="4"/>
        <v>5168.5619999999999</v>
      </c>
      <c r="W31" s="62">
        <f t="shared" si="4"/>
        <v>4808.34</v>
      </c>
      <c r="X31" s="62">
        <f t="shared" si="4"/>
        <v>4389.7510000000002</v>
      </c>
      <c r="Y31" s="62">
        <f t="shared" si="4"/>
        <v>4086.8119999999999</v>
      </c>
      <c r="Z31" s="63">
        <f t="shared" si="4"/>
        <v>0</v>
      </c>
      <c r="AA31" s="64">
        <f t="shared" si="4"/>
        <v>106276.00800000002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79</v>
      </c>
      <c r="D34" s="95">
        <v>44</v>
      </c>
      <c r="E34" s="95">
        <v>34</v>
      </c>
      <c r="F34" s="95">
        <v>45</v>
      </c>
      <c r="G34" s="95">
        <v>37</v>
      </c>
      <c r="H34" s="95"/>
      <c r="I34" s="95"/>
      <c r="J34" s="95">
        <v>58</v>
      </c>
      <c r="K34" s="95">
        <v>107</v>
      </c>
      <c r="L34" s="95">
        <v>192</v>
      </c>
      <c r="M34" s="95">
        <v>192</v>
      </c>
      <c r="N34" s="95">
        <v>192</v>
      </c>
      <c r="O34" s="95">
        <v>192</v>
      </c>
      <c r="P34" s="95">
        <v>192</v>
      </c>
      <c r="Q34" s="95">
        <v>201</v>
      </c>
      <c r="R34" s="95">
        <v>95</v>
      </c>
      <c r="S34" s="95">
        <v>20</v>
      </c>
      <c r="T34" s="95">
        <v>20</v>
      </c>
      <c r="U34" s="95">
        <v>3</v>
      </c>
      <c r="V34" s="95">
        <v>3</v>
      </c>
      <c r="W34" s="95">
        <v>8</v>
      </c>
      <c r="X34" s="95">
        <v>13</v>
      </c>
      <c r="Y34" s="95">
        <v>13</v>
      </c>
      <c r="Z34" s="96"/>
      <c r="AA34" s="74">
        <f t="shared" ref="AA34:AA39" si="5">SUM(B34:Z34)</f>
        <v>1790</v>
      </c>
    </row>
    <row r="35" spans="1:27" ht="24.95" customHeight="1" x14ac:dyDescent="0.2">
      <c r="A35" s="97" t="s">
        <v>41</v>
      </c>
      <c r="B35" s="98">
        <v>70</v>
      </c>
      <c r="C35" s="99">
        <v>66</v>
      </c>
      <c r="D35" s="99">
        <v>65</v>
      </c>
      <c r="E35" s="99">
        <v>60</v>
      </c>
      <c r="F35" s="99">
        <v>61</v>
      </c>
      <c r="G35" s="99">
        <v>70</v>
      </c>
      <c r="H35" s="99">
        <v>284</v>
      </c>
      <c r="I35" s="99">
        <v>343</v>
      </c>
      <c r="J35" s="99">
        <v>340</v>
      </c>
      <c r="K35" s="99">
        <v>286</v>
      </c>
      <c r="L35" s="99">
        <v>340</v>
      </c>
      <c r="M35" s="99">
        <v>334</v>
      </c>
      <c r="N35" s="99">
        <v>323</v>
      </c>
      <c r="O35" s="99">
        <v>323</v>
      </c>
      <c r="P35" s="99">
        <v>323</v>
      </c>
      <c r="Q35" s="99">
        <v>288</v>
      </c>
      <c r="R35" s="99">
        <v>298</v>
      </c>
      <c r="S35" s="99">
        <v>252</v>
      </c>
      <c r="T35" s="99">
        <v>312</v>
      </c>
      <c r="U35" s="99">
        <v>297</v>
      </c>
      <c r="V35" s="99">
        <v>321</v>
      </c>
      <c r="W35" s="99">
        <v>276</v>
      </c>
      <c r="X35" s="99">
        <v>188</v>
      </c>
      <c r="Y35" s="99">
        <v>201</v>
      </c>
      <c r="Z35" s="100"/>
      <c r="AA35" s="79">
        <f t="shared" si="5"/>
        <v>5721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690.9</v>
      </c>
      <c r="J36" s="99">
        <v>479.3</v>
      </c>
      <c r="K36" s="99">
        <v>250.2</v>
      </c>
      <c r="L36" s="99">
        <v>215.8</v>
      </c>
      <c r="M36" s="99">
        <v>369.1</v>
      </c>
      <c r="N36" s="99">
        <v>351.4</v>
      </c>
      <c r="O36" s="99">
        <v>323.5</v>
      </c>
      <c r="P36" s="99">
        <v>158.1</v>
      </c>
      <c r="Q36" s="99"/>
      <c r="R36" s="99"/>
      <c r="S36" s="99"/>
      <c r="T36" s="99"/>
      <c r="U36" s="99"/>
      <c r="V36" s="99"/>
      <c r="W36" s="99"/>
      <c r="X36" s="99">
        <v>27.9</v>
      </c>
      <c r="Y36" s="99"/>
      <c r="Z36" s="100"/>
      <c r="AA36" s="79">
        <f t="shared" si="5"/>
        <v>2866.2000000000003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10</v>
      </c>
      <c r="J37" s="99">
        <v>10</v>
      </c>
      <c r="K37" s="99">
        <v>89</v>
      </c>
      <c r="L37" s="99">
        <v>151</v>
      </c>
      <c r="M37" s="99">
        <v>14</v>
      </c>
      <c r="N37" s="99">
        <v>119.268</v>
      </c>
      <c r="O37" s="99">
        <v>166</v>
      </c>
      <c r="P37" s="99">
        <v>166</v>
      </c>
      <c r="Q37" s="99">
        <v>24</v>
      </c>
      <c r="R37" s="99">
        <v>10</v>
      </c>
      <c r="S37" s="99"/>
      <c r="T37" s="99"/>
      <c r="U37" s="99"/>
      <c r="V37" s="99"/>
      <c r="W37" s="99">
        <v>10</v>
      </c>
      <c r="X37" s="99">
        <v>10</v>
      </c>
      <c r="Y37" s="99">
        <v>10</v>
      </c>
      <c r="Z37" s="100"/>
      <c r="AA37" s="79">
        <f t="shared" si="5"/>
        <v>789.26800000000003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370</v>
      </c>
      <c r="E38" s="99">
        <v>197.5</v>
      </c>
      <c r="F38" s="99">
        <v>446.5</v>
      </c>
      <c r="G38" s="99">
        <v>500</v>
      </c>
      <c r="H38" s="99">
        <v>500</v>
      </c>
      <c r="I38" s="99">
        <v>294.39999999999998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11308.4</v>
      </c>
    </row>
    <row r="39" spans="1:27" ht="30" customHeight="1" thickBot="1" x14ac:dyDescent="0.25">
      <c r="A39" s="86" t="s">
        <v>45</v>
      </c>
      <c r="B39" s="87">
        <f t="shared" ref="B39:Z39" si="6">SUM(B34:B38)</f>
        <v>620</v>
      </c>
      <c r="C39" s="88">
        <f t="shared" si="6"/>
        <v>645</v>
      </c>
      <c r="D39" s="88">
        <f t="shared" si="6"/>
        <v>479</v>
      </c>
      <c r="E39" s="88">
        <f t="shared" si="6"/>
        <v>291.5</v>
      </c>
      <c r="F39" s="88">
        <f t="shared" si="6"/>
        <v>552.5</v>
      </c>
      <c r="G39" s="88">
        <f t="shared" si="6"/>
        <v>607</v>
      </c>
      <c r="H39" s="88">
        <f t="shared" si="6"/>
        <v>784</v>
      </c>
      <c r="I39" s="88">
        <f t="shared" si="6"/>
        <v>1338.3000000000002</v>
      </c>
      <c r="J39" s="88">
        <f t="shared" si="6"/>
        <v>1387.3</v>
      </c>
      <c r="K39" s="88">
        <f t="shared" si="6"/>
        <v>1232.2</v>
      </c>
      <c r="L39" s="88">
        <f t="shared" si="6"/>
        <v>1398.8</v>
      </c>
      <c r="M39" s="88">
        <f t="shared" si="6"/>
        <v>1409.1</v>
      </c>
      <c r="N39" s="88">
        <f t="shared" si="6"/>
        <v>1485.6680000000001</v>
      </c>
      <c r="O39" s="88">
        <f t="shared" si="6"/>
        <v>1504.5</v>
      </c>
      <c r="P39" s="88">
        <f t="shared" si="6"/>
        <v>1339.1</v>
      </c>
      <c r="Q39" s="88">
        <f t="shared" si="6"/>
        <v>1013</v>
      </c>
      <c r="R39" s="88">
        <f t="shared" si="6"/>
        <v>903</v>
      </c>
      <c r="S39" s="88">
        <f t="shared" si="6"/>
        <v>772</v>
      </c>
      <c r="T39" s="88">
        <f t="shared" si="6"/>
        <v>832</v>
      </c>
      <c r="U39" s="88">
        <f t="shared" si="6"/>
        <v>800</v>
      </c>
      <c r="V39" s="88">
        <f t="shared" si="6"/>
        <v>824</v>
      </c>
      <c r="W39" s="88">
        <f t="shared" si="6"/>
        <v>794</v>
      </c>
      <c r="X39" s="88">
        <f t="shared" si="6"/>
        <v>738.9</v>
      </c>
      <c r="Y39" s="88">
        <f t="shared" si="6"/>
        <v>724</v>
      </c>
      <c r="Z39" s="89">
        <f t="shared" si="6"/>
        <v>0</v>
      </c>
      <c r="AA39" s="90">
        <f t="shared" si="5"/>
        <v>22474.868000000002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690.9</v>
      </c>
      <c r="J44" s="99">
        <v>479.3</v>
      </c>
      <c r="K44" s="99">
        <v>250.2</v>
      </c>
      <c r="L44" s="99">
        <v>215.8</v>
      </c>
      <c r="M44" s="99">
        <v>369.1</v>
      </c>
      <c r="N44" s="99">
        <v>351.4</v>
      </c>
      <c r="O44" s="99">
        <v>323.5</v>
      </c>
      <c r="P44" s="99">
        <v>158.1</v>
      </c>
      <c r="Q44" s="99"/>
      <c r="R44" s="99"/>
      <c r="S44" s="99"/>
      <c r="T44" s="99"/>
      <c r="U44" s="99"/>
      <c r="V44" s="99"/>
      <c r="W44" s="99"/>
      <c r="X44" s="99">
        <v>27.9</v>
      </c>
      <c r="Y44" s="99"/>
      <c r="Z44" s="100"/>
      <c r="AA44" s="79">
        <f t="shared" si="7"/>
        <v>2866.2000000000003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370</v>
      </c>
      <c r="E46" s="99">
        <v>197.5</v>
      </c>
      <c r="F46" s="99">
        <v>446.5</v>
      </c>
      <c r="G46" s="99">
        <v>500</v>
      </c>
      <c r="H46" s="99">
        <v>500</v>
      </c>
      <c r="I46" s="99">
        <v>294.39999999999998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11308.4</v>
      </c>
    </row>
    <row r="47" spans="1:27" ht="24.95" customHeight="1" x14ac:dyDescent="0.2">
      <c r="A47" s="85" t="s">
        <v>47</v>
      </c>
      <c r="B47" s="98">
        <v>13</v>
      </c>
      <c r="C47" s="99">
        <v>1</v>
      </c>
      <c r="D47" s="99"/>
      <c r="E47" s="99"/>
      <c r="F47" s="99">
        <v>2</v>
      </c>
      <c r="G47" s="99">
        <v>11</v>
      </c>
      <c r="H47" s="99">
        <v>36</v>
      </c>
      <c r="I47" s="99">
        <v>61</v>
      </c>
      <c r="J47" s="99">
        <v>61</v>
      </c>
      <c r="K47" s="99">
        <v>55</v>
      </c>
      <c r="L47" s="99">
        <v>45</v>
      </c>
      <c r="M47" s="99">
        <v>45</v>
      </c>
      <c r="N47" s="99">
        <v>49</v>
      </c>
      <c r="O47" s="99">
        <v>48</v>
      </c>
      <c r="P47" s="99">
        <v>49</v>
      </c>
      <c r="Q47" s="99">
        <v>62</v>
      </c>
      <c r="R47" s="99">
        <v>92</v>
      </c>
      <c r="S47" s="99">
        <v>129</v>
      </c>
      <c r="T47" s="99">
        <v>150</v>
      </c>
      <c r="U47" s="99">
        <v>148</v>
      </c>
      <c r="V47" s="99">
        <v>150</v>
      </c>
      <c r="W47" s="99">
        <v>150</v>
      </c>
      <c r="X47" s="99">
        <v>139</v>
      </c>
      <c r="Y47" s="99">
        <v>109</v>
      </c>
      <c r="Z47" s="100"/>
      <c r="AA47" s="79">
        <f t="shared" si="7"/>
        <v>1605</v>
      </c>
    </row>
    <row r="48" spans="1:27" ht="30" customHeight="1" thickBot="1" x14ac:dyDescent="0.25">
      <c r="A48" s="86" t="s">
        <v>48</v>
      </c>
      <c r="B48" s="87">
        <f>SUM(B42:B47)</f>
        <v>513</v>
      </c>
      <c r="C48" s="88">
        <f t="shared" ref="C48:Z48" si="8">SUM(C42:C47)</f>
        <v>501</v>
      </c>
      <c r="D48" s="88">
        <f t="shared" si="8"/>
        <v>370</v>
      </c>
      <c r="E48" s="88">
        <f t="shared" si="8"/>
        <v>197.5</v>
      </c>
      <c r="F48" s="88">
        <f t="shared" si="8"/>
        <v>448.5</v>
      </c>
      <c r="G48" s="88">
        <f t="shared" si="8"/>
        <v>511</v>
      </c>
      <c r="H48" s="88">
        <f t="shared" si="8"/>
        <v>536</v>
      </c>
      <c r="I48" s="88">
        <f t="shared" si="8"/>
        <v>1046.3</v>
      </c>
      <c r="J48" s="88">
        <f t="shared" si="8"/>
        <v>1040.3</v>
      </c>
      <c r="K48" s="88">
        <f t="shared" si="8"/>
        <v>805.2</v>
      </c>
      <c r="L48" s="88">
        <f t="shared" si="8"/>
        <v>760.8</v>
      </c>
      <c r="M48" s="88">
        <f t="shared" si="8"/>
        <v>914.1</v>
      </c>
      <c r="N48" s="88">
        <f t="shared" si="8"/>
        <v>900.4</v>
      </c>
      <c r="O48" s="88">
        <f t="shared" si="8"/>
        <v>871.5</v>
      </c>
      <c r="P48" s="88">
        <f t="shared" si="8"/>
        <v>707.1</v>
      </c>
      <c r="Q48" s="88">
        <f t="shared" si="8"/>
        <v>562</v>
      </c>
      <c r="R48" s="88">
        <f t="shared" si="8"/>
        <v>592</v>
      </c>
      <c r="S48" s="88">
        <f t="shared" si="8"/>
        <v>629</v>
      </c>
      <c r="T48" s="88">
        <f t="shared" si="8"/>
        <v>650</v>
      </c>
      <c r="U48" s="88">
        <f t="shared" si="8"/>
        <v>648</v>
      </c>
      <c r="V48" s="88">
        <f t="shared" si="8"/>
        <v>650</v>
      </c>
      <c r="W48" s="88">
        <f t="shared" si="8"/>
        <v>650</v>
      </c>
      <c r="X48" s="88">
        <f t="shared" si="8"/>
        <v>666.9</v>
      </c>
      <c r="Y48" s="88">
        <f t="shared" si="8"/>
        <v>609</v>
      </c>
      <c r="Z48" s="89">
        <f t="shared" si="8"/>
        <v>0</v>
      </c>
      <c r="AA48" s="90">
        <f t="shared" si="7"/>
        <v>15779.6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4149.1490000000003</v>
      </c>
      <c r="C51" s="88">
        <f t="shared" si="10"/>
        <v>4016.7830000000004</v>
      </c>
      <c r="D51" s="88">
        <f t="shared" si="10"/>
        <v>3777.9189999999999</v>
      </c>
      <c r="E51" s="88">
        <f t="shared" si="10"/>
        <v>3564.482</v>
      </c>
      <c r="F51" s="88">
        <f t="shared" si="10"/>
        <v>3846.107</v>
      </c>
      <c r="G51" s="88">
        <f t="shared" si="10"/>
        <v>3856.5929999999998</v>
      </c>
      <c r="H51" s="88">
        <f t="shared" si="10"/>
        <v>4217.4530000000004</v>
      </c>
      <c r="I51" s="88">
        <f t="shared" si="10"/>
        <v>5090.6419999999998</v>
      </c>
      <c r="J51" s="88">
        <f t="shared" si="10"/>
        <v>5554.9260000000004</v>
      </c>
      <c r="K51" s="88">
        <f t="shared" si="10"/>
        <v>5723.7449999999999</v>
      </c>
      <c r="L51" s="88">
        <f t="shared" si="10"/>
        <v>6054.88</v>
      </c>
      <c r="M51" s="88">
        <f t="shared" si="10"/>
        <v>6200.6569999999992</v>
      </c>
      <c r="N51" s="88">
        <f t="shared" si="10"/>
        <v>6285.5499999999993</v>
      </c>
      <c r="O51" s="88">
        <f t="shared" si="10"/>
        <v>6108.6190000000006</v>
      </c>
      <c r="P51" s="88">
        <f t="shared" si="10"/>
        <v>5684.7639999999992</v>
      </c>
      <c r="Q51" s="88">
        <f t="shared" si="10"/>
        <v>5169.3140000000003</v>
      </c>
      <c r="R51" s="88">
        <f t="shared" si="10"/>
        <v>5048.67</v>
      </c>
      <c r="S51" s="88">
        <f t="shared" si="10"/>
        <v>4958.5679999999993</v>
      </c>
      <c r="T51" s="88">
        <f t="shared" si="10"/>
        <v>5157.0119999999997</v>
      </c>
      <c r="U51" s="88">
        <f t="shared" si="10"/>
        <v>5503.4100000000008</v>
      </c>
      <c r="V51" s="88">
        <f t="shared" si="10"/>
        <v>5668.5619999999999</v>
      </c>
      <c r="W51" s="88">
        <f t="shared" si="10"/>
        <v>5308.34</v>
      </c>
      <c r="X51" s="88">
        <f t="shared" si="10"/>
        <v>4917.6509999999998</v>
      </c>
      <c r="Y51" s="88">
        <f t="shared" si="10"/>
        <v>4586.8119999999999</v>
      </c>
      <c r="Z51" s="89">
        <f t="shared" si="10"/>
        <v>0</v>
      </c>
      <c r="AA51" s="104">
        <f>SUM(B51:Z51)</f>
        <v>120450.60800000001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-287.20000000000005</v>
      </c>
      <c r="C4" s="18">
        <v>-332</v>
      </c>
      <c r="D4" s="18">
        <v>-224.60000000000002</v>
      </c>
      <c r="E4" s="18">
        <v>-247.39999999999998</v>
      </c>
      <c r="F4" s="18">
        <v>-274.60000000000002</v>
      </c>
      <c r="G4" s="18">
        <v>135.30000000000001</v>
      </c>
      <c r="H4" s="18">
        <v>490</v>
      </c>
      <c r="I4" s="18">
        <v>985.3</v>
      </c>
      <c r="J4" s="18">
        <v>979.3</v>
      </c>
      <c r="K4" s="18">
        <v>750.2</v>
      </c>
      <c r="L4" s="18">
        <v>715.8</v>
      </c>
      <c r="M4" s="18">
        <v>869.1</v>
      </c>
      <c r="N4" s="18">
        <v>851.4</v>
      </c>
      <c r="O4" s="18">
        <v>823.5</v>
      </c>
      <c r="P4" s="18">
        <v>658.1</v>
      </c>
      <c r="Q4" s="18">
        <v>500</v>
      </c>
      <c r="R4" s="18">
        <v>251</v>
      </c>
      <c r="S4" s="18">
        <v>238.7</v>
      </c>
      <c r="T4" s="18">
        <v>497.7</v>
      </c>
      <c r="U4" s="18">
        <v>281.3</v>
      </c>
      <c r="V4" s="18">
        <v>142.30000000000001</v>
      </c>
      <c r="W4" s="18">
        <v>388.8</v>
      </c>
      <c r="X4" s="18">
        <v>527.9</v>
      </c>
      <c r="Y4" s="18">
        <v>-144.89999999999998</v>
      </c>
      <c r="Z4" s="19"/>
      <c r="AA4" s="111">
        <f>SUM(B4:Z4)</f>
        <v>8575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82.86</v>
      </c>
      <c r="C7" s="117">
        <v>77.06</v>
      </c>
      <c r="D7" s="117">
        <v>77.36</v>
      </c>
      <c r="E7" s="117">
        <v>77.150000000000006</v>
      </c>
      <c r="F7" s="117">
        <v>78.78</v>
      </c>
      <c r="G7" s="117">
        <v>85.78</v>
      </c>
      <c r="H7" s="117">
        <v>101.15</v>
      </c>
      <c r="I7" s="117">
        <v>125.32</v>
      </c>
      <c r="J7" s="117">
        <v>87.15</v>
      </c>
      <c r="K7" s="117">
        <v>58.71</v>
      </c>
      <c r="L7" s="117">
        <v>58.71</v>
      </c>
      <c r="M7" s="117">
        <v>55.04</v>
      </c>
      <c r="N7" s="117">
        <v>49</v>
      </c>
      <c r="O7" s="117">
        <v>48.94</v>
      </c>
      <c r="P7" s="117">
        <v>47.85</v>
      </c>
      <c r="Q7" s="117">
        <v>84.77</v>
      </c>
      <c r="R7" s="117">
        <v>82.73</v>
      </c>
      <c r="S7" s="117">
        <v>87.2</v>
      </c>
      <c r="T7" s="117">
        <v>102.13</v>
      </c>
      <c r="U7" s="117">
        <v>131.04</v>
      </c>
      <c r="V7" s="117">
        <v>138.09</v>
      </c>
      <c r="W7" s="117">
        <v>106.82</v>
      </c>
      <c r="X7" s="117">
        <v>94.45</v>
      </c>
      <c r="Y7" s="117">
        <v>84.42</v>
      </c>
      <c r="Z7" s="118"/>
      <c r="AA7" s="119">
        <f>IF(SUM(B7:Z7)&lt;&gt;0,AVERAGEIF(B7:Z7,"&lt;&gt;"""),"")</f>
        <v>84.271249999999995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787.2</v>
      </c>
      <c r="C13" s="129">
        <v>832</v>
      </c>
      <c r="D13" s="129">
        <v>594.6</v>
      </c>
      <c r="E13" s="129">
        <v>444.9</v>
      </c>
      <c r="F13" s="129">
        <v>721.1</v>
      </c>
      <c r="G13" s="129">
        <v>364.7</v>
      </c>
      <c r="H13" s="129">
        <v>10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249</v>
      </c>
      <c r="S13" s="129">
        <v>261.3</v>
      </c>
      <c r="T13" s="129">
        <v>2.2999999999999998</v>
      </c>
      <c r="U13" s="129">
        <v>218.7</v>
      </c>
      <c r="V13" s="129">
        <v>357.7</v>
      </c>
      <c r="W13" s="129">
        <v>111.2</v>
      </c>
      <c r="X13" s="129"/>
      <c r="Y13" s="130">
        <v>644.9</v>
      </c>
      <c r="Z13" s="131"/>
      <c r="AA13" s="132">
        <f t="shared" si="0"/>
        <v>5599.5999999999995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787.2</v>
      </c>
      <c r="C16" s="135">
        <f t="shared" si="1"/>
        <v>832</v>
      </c>
      <c r="D16" s="135">
        <f t="shared" si="1"/>
        <v>594.6</v>
      </c>
      <c r="E16" s="135">
        <f t="shared" si="1"/>
        <v>444.9</v>
      </c>
      <c r="F16" s="135">
        <f t="shared" si="1"/>
        <v>721.1</v>
      </c>
      <c r="G16" s="135">
        <f t="shared" si="1"/>
        <v>364.7</v>
      </c>
      <c r="H16" s="135">
        <f t="shared" si="1"/>
        <v>10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249</v>
      </c>
      <c r="S16" s="135">
        <f t="shared" si="1"/>
        <v>261.3</v>
      </c>
      <c r="T16" s="135">
        <f t="shared" si="1"/>
        <v>2.2999999999999998</v>
      </c>
      <c r="U16" s="135">
        <f t="shared" si="1"/>
        <v>218.7</v>
      </c>
      <c r="V16" s="135">
        <f t="shared" si="1"/>
        <v>357.7</v>
      </c>
      <c r="W16" s="135">
        <f t="shared" si="1"/>
        <v>111.2</v>
      </c>
      <c r="X16" s="135">
        <f t="shared" si="1"/>
        <v>0</v>
      </c>
      <c r="Y16" s="135">
        <f t="shared" si="1"/>
        <v>644.9</v>
      </c>
      <c r="Z16" s="136" t="str">
        <f t="shared" si="1"/>
        <v/>
      </c>
      <c r="AA16" s="90">
        <f t="shared" si="0"/>
        <v>5599.5999999999995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690.9</v>
      </c>
      <c r="J21" s="129">
        <v>479.3</v>
      </c>
      <c r="K21" s="129">
        <v>250.2</v>
      </c>
      <c r="L21" s="129">
        <v>215.8</v>
      </c>
      <c r="M21" s="129">
        <v>369.1</v>
      </c>
      <c r="N21" s="129">
        <v>351.4</v>
      </c>
      <c r="O21" s="129">
        <v>323.5</v>
      </c>
      <c r="P21" s="129">
        <v>158.1</v>
      </c>
      <c r="Q21" s="129"/>
      <c r="R21" s="129"/>
      <c r="S21" s="129"/>
      <c r="T21" s="129"/>
      <c r="U21" s="129"/>
      <c r="V21" s="129"/>
      <c r="W21" s="129"/>
      <c r="X21" s="129">
        <v>27.9</v>
      </c>
      <c r="Y21" s="130"/>
      <c r="Z21" s="131"/>
      <c r="AA21" s="132">
        <f t="shared" si="2"/>
        <v>2866.2000000000003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370</v>
      </c>
      <c r="E23" s="133">
        <v>197.5</v>
      </c>
      <c r="F23" s="133">
        <v>446.5</v>
      </c>
      <c r="G23" s="133">
        <v>500</v>
      </c>
      <c r="H23" s="133">
        <v>500</v>
      </c>
      <c r="I23" s="133">
        <v>294.39999999999998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11308.4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370</v>
      </c>
      <c r="E24" s="135">
        <f t="shared" si="3"/>
        <v>197.5</v>
      </c>
      <c r="F24" s="135">
        <f t="shared" si="3"/>
        <v>446.5</v>
      </c>
      <c r="G24" s="135">
        <f t="shared" si="3"/>
        <v>500</v>
      </c>
      <c r="H24" s="135">
        <f t="shared" si="3"/>
        <v>500</v>
      </c>
      <c r="I24" s="135">
        <f t="shared" si="3"/>
        <v>985.3</v>
      </c>
      <c r="J24" s="135">
        <f t="shared" si="3"/>
        <v>979.3</v>
      </c>
      <c r="K24" s="135">
        <f t="shared" si="3"/>
        <v>750.2</v>
      </c>
      <c r="L24" s="135">
        <f t="shared" si="3"/>
        <v>715.8</v>
      </c>
      <c r="M24" s="135">
        <f t="shared" si="3"/>
        <v>869.1</v>
      </c>
      <c r="N24" s="135">
        <f t="shared" si="3"/>
        <v>851.4</v>
      </c>
      <c r="O24" s="135">
        <f t="shared" si="3"/>
        <v>823.5</v>
      </c>
      <c r="P24" s="135">
        <f t="shared" si="3"/>
        <v>658.1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527.9</v>
      </c>
      <c r="Y24" s="135">
        <f t="shared" si="3"/>
        <v>500</v>
      </c>
      <c r="Z24" s="136" t="str">
        <f t="shared" si="3"/>
        <v/>
      </c>
      <c r="AA24" s="90">
        <f t="shared" si="2"/>
        <v>14174.6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2024-05-05T11:07:19Z</dcterms:created>
  <dcterms:modified xsi:type="dcterms:W3CDTF">2024-05-05T11:07:20Z</dcterms:modified>
</cp:coreProperties>
</file>