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<sst xmlns="http://schemas.openxmlformats.org/spreadsheetml/2006/main" count="117" uniqueCount="53">
  <si>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04/05/2024 14:17:58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</si>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</sst>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40-4DBD-867A-FBABEBFE6EA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104</c:v>
                </c:pt>
                <c:pt idx="8">
                  <c:v>108</c:v>
                </c:pt>
                <c:pt idx="9">
                  <c:v>108</c:v>
                </c:pt>
                <c:pt idx="10">
                  <c:v>108</c:v>
                </c:pt>
                <c:pt idx="11">
                  <c:v>108</c:v>
                </c:pt>
                <c:pt idx="12">
                  <c:v>108</c:v>
                </c:pt>
                <c:pt idx="13">
                  <c:v>108</c:v>
                </c:pt>
                <c:pt idx="14">
                  <c:v>108</c:v>
                </c:pt>
                <c:pt idx="15">
                  <c:v>108</c:v>
                </c:pt>
                <c:pt idx="16">
                  <c:v>108</c:v>
                </c:pt>
                <c:pt idx="17">
                  <c:v>108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40-4DBD-867A-FBABEBFE6EA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1495.9110000000001</c:v>
                </c:pt>
                <c:pt idx="1">
                  <c:v>1077.9000000000001</c:v>
                </c:pt>
                <c:pt idx="2">
                  <c:v>1051.5</c:v>
                </c:pt>
                <c:pt idx="3">
                  <c:v>976.14700000000005</c:v>
                </c:pt>
                <c:pt idx="4">
                  <c:v>928.78</c:v>
                </c:pt>
                <c:pt idx="5">
                  <c:v>927.9</c:v>
                </c:pt>
                <c:pt idx="6">
                  <c:v>727.9</c:v>
                </c:pt>
                <c:pt idx="7">
                  <c:v>520.9</c:v>
                </c:pt>
                <c:pt idx="8">
                  <c:v>490.9</c:v>
                </c:pt>
                <c:pt idx="9">
                  <c:v>127.9</c:v>
                </c:pt>
                <c:pt idx="10">
                  <c:v>127.9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127.9</c:v>
                </c:pt>
                <c:pt idx="15">
                  <c:v>127.9</c:v>
                </c:pt>
                <c:pt idx="16">
                  <c:v>352.9</c:v>
                </c:pt>
                <c:pt idx="17">
                  <c:v>789.9</c:v>
                </c:pt>
                <c:pt idx="18">
                  <c:v>1689.383</c:v>
                </c:pt>
                <c:pt idx="19">
                  <c:v>2392.8450000000003</c:v>
                </c:pt>
                <c:pt idx="20">
                  <c:v>2449.1239999999998</c:v>
                </c:pt>
                <c:pt idx="21">
                  <c:v>2451.2930000000001</c:v>
                </c:pt>
                <c:pt idx="22">
                  <c:v>2453.2240000000002</c:v>
                </c:pt>
                <c:pt idx="23">
                  <c:v>2148.107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40-4DBD-867A-FBABEBFE6EA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235</c:v>
                </c:pt>
                <c:pt idx="1">
                  <c:v>289</c:v>
                </c:pt>
                <c:pt idx="2">
                  <c:v>419</c:v>
                </c:pt>
                <c:pt idx="3">
                  <c:v>419</c:v>
                </c:pt>
                <c:pt idx="4">
                  <c:v>419</c:v>
                </c:pt>
                <c:pt idx="5">
                  <c:v>419</c:v>
                </c:pt>
                <c:pt idx="6">
                  <c:v>320</c:v>
                </c:pt>
                <c:pt idx="7">
                  <c:v>232</c:v>
                </c:pt>
                <c:pt idx="8">
                  <c:v>114</c:v>
                </c:pt>
                <c:pt idx="9">
                  <c:v>0</c:v>
                </c:pt>
                <c:pt idx="10">
                  <c:v>0</c:v>
                </c:pt>
                <c:pt idx="11">
                  <c:v>95</c:v>
                </c:pt>
                <c:pt idx="12">
                  <c:v>105</c:v>
                </c:pt>
                <c:pt idx="13">
                  <c:v>92</c:v>
                </c:pt>
                <c:pt idx="14">
                  <c:v>74</c:v>
                </c:pt>
                <c:pt idx="15">
                  <c:v>100</c:v>
                </c:pt>
                <c:pt idx="16">
                  <c:v>319</c:v>
                </c:pt>
                <c:pt idx="17">
                  <c:v>770.3</c:v>
                </c:pt>
                <c:pt idx="18">
                  <c:v>322.39999999999998</c:v>
                </c:pt>
                <c:pt idx="19">
                  <c:v>234</c:v>
                </c:pt>
                <c:pt idx="20">
                  <c:v>545.70000000000005</c:v>
                </c:pt>
                <c:pt idx="21">
                  <c:v>527.70000000000005</c:v>
                </c:pt>
                <c:pt idx="22">
                  <c:v>441.2</c:v>
                </c:pt>
                <c:pt idx="23">
                  <c:v>847.5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40-4DBD-867A-FBABEBFE6EA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2713.1049999999991</c:v>
                </c:pt>
                <c:pt idx="1">
                  <c:v>2808.0560000000005</c:v>
                </c:pt>
                <c:pt idx="2">
                  <c:v>2891.152</c:v>
                </c:pt>
                <c:pt idx="3">
                  <c:v>2941.2049999999999</c:v>
                </c:pt>
                <c:pt idx="4">
                  <c:v>2920.8729999999991</c:v>
                </c:pt>
                <c:pt idx="5">
                  <c:v>2904.2650000000008</c:v>
                </c:pt>
                <c:pt idx="6">
                  <c:v>3173.3090000000007</c:v>
                </c:pt>
                <c:pt idx="7">
                  <c:v>4068.547</c:v>
                </c:pt>
                <c:pt idx="8">
                  <c:v>5052.2249999999995</c:v>
                </c:pt>
                <c:pt idx="9">
                  <c:v>5454.0410000000011</c:v>
                </c:pt>
                <c:pt idx="10">
                  <c:v>5519.2690000000011</c:v>
                </c:pt>
                <c:pt idx="11">
                  <c:v>5446.3780000000006</c:v>
                </c:pt>
                <c:pt idx="12">
                  <c:v>4281.3280000000004</c:v>
                </c:pt>
                <c:pt idx="13">
                  <c:v>3980.6570000000002</c:v>
                </c:pt>
                <c:pt idx="14">
                  <c:v>3743.5690000000013</c:v>
                </c:pt>
                <c:pt idx="15">
                  <c:v>3724.7760000000003</c:v>
                </c:pt>
                <c:pt idx="16">
                  <c:v>3251.0140000000006</c:v>
                </c:pt>
                <c:pt idx="17">
                  <c:v>2622.7299999999996</c:v>
                </c:pt>
                <c:pt idx="18">
                  <c:v>1589.7370000000001</c:v>
                </c:pt>
                <c:pt idx="19">
                  <c:v>1083.712</c:v>
                </c:pt>
                <c:pt idx="20">
                  <c:v>922.03899999999987</c:v>
                </c:pt>
                <c:pt idx="21">
                  <c:v>862.80799999999999</c:v>
                </c:pt>
                <c:pt idx="22">
                  <c:v>807.44699999999989</c:v>
                </c:pt>
                <c:pt idx="23">
                  <c:v>762.78899999999999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40-4DBD-867A-FBABEBFE6EA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106</c:v>
                </c:pt>
                <c:pt idx="1">
                  <c:v>106</c:v>
                </c:pt>
                <c:pt idx="2">
                  <c:v>110</c:v>
                </c:pt>
                <c:pt idx="3">
                  <c:v>118</c:v>
                </c:pt>
                <c:pt idx="4">
                  <c:v>127</c:v>
                </c:pt>
                <c:pt idx="5">
                  <c:v>134</c:v>
                </c:pt>
                <c:pt idx="6">
                  <c:v>144</c:v>
                </c:pt>
                <c:pt idx="7">
                  <c:v>156</c:v>
                </c:pt>
                <c:pt idx="8">
                  <c:v>169</c:v>
                </c:pt>
                <c:pt idx="9">
                  <c:v>181</c:v>
                </c:pt>
                <c:pt idx="10">
                  <c:v>191</c:v>
                </c:pt>
                <c:pt idx="11">
                  <c:v>199</c:v>
                </c:pt>
                <c:pt idx="12">
                  <c:v>202</c:v>
                </c:pt>
                <c:pt idx="13">
                  <c:v>201</c:v>
                </c:pt>
                <c:pt idx="14">
                  <c:v>197</c:v>
                </c:pt>
                <c:pt idx="15">
                  <c:v>189</c:v>
                </c:pt>
                <c:pt idx="16">
                  <c:v>178</c:v>
                </c:pt>
                <c:pt idx="17">
                  <c:v>164</c:v>
                </c:pt>
                <c:pt idx="18">
                  <c:v>156</c:v>
                </c:pt>
                <c:pt idx="19">
                  <c:v>151</c:v>
                </c:pt>
                <c:pt idx="20">
                  <c:v>148</c:v>
                </c:pt>
                <c:pt idx="21">
                  <c:v>145</c:v>
                </c:pt>
                <c:pt idx="22">
                  <c:v>143</c:v>
                </c:pt>
                <c:pt idx="23">
                  <c:v>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40-4DBD-867A-FBABEBFE6EA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156</c:v>
                </c:pt>
                <c:pt idx="6">
                  <c:v>211</c:v>
                </c:pt>
                <c:pt idx="7">
                  <c:v>110</c:v>
                </c:pt>
                <c:pt idx="8">
                  <c:v>100</c:v>
                </c:pt>
                <c:pt idx="9">
                  <c:v>68</c:v>
                </c:pt>
                <c:pt idx="10">
                  <c:v>81</c:v>
                </c:pt>
                <c:pt idx="11">
                  <c:v>81</c:v>
                </c:pt>
                <c:pt idx="12">
                  <c:v>81</c:v>
                </c:pt>
                <c:pt idx="13">
                  <c:v>55</c:v>
                </c:pt>
                <c:pt idx="14">
                  <c:v>55</c:v>
                </c:pt>
                <c:pt idx="15">
                  <c:v>55</c:v>
                </c:pt>
                <c:pt idx="16">
                  <c:v>25</c:v>
                </c:pt>
                <c:pt idx="17">
                  <c:v>253</c:v>
                </c:pt>
                <c:pt idx="18">
                  <c:v>632</c:v>
                </c:pt>
                <c:pt idx="19">
                  <c:v>1004</c:v>
                </c:pt>
                <c:pt idx="20">
                  <c:v>986</c:v>
                </c:pt>
                <c:pt idx="21">
                  <c:v>876</c:v>
                </c:pt>
                <c:pt idx="22">
                  <c:v>589</c:v>
                </c:pt>
                <c:pt idx="23">
                  <c:v>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40-4DBD-867A-FBABEBFE6E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4821.9830000000002</c:v>
                </c:pt>
                <c:pt idx="1">
                  <c:v>4383.0080000000016</c:v>
                </c:pt>
                <c:pt idx="2">
                  <c:v>4573.6860000000015</c:v>
                </c:pt>
                <c:pt idx="3">
                  <c:v>4556.3840000000009</c:v>
                </c:pt>
                <c:pt idx="4">
                  <c:v>4497.6640000000007</c:v>
                </c:pt>
                <c:pt idx="5">
                  <c:v>4643.116</c:v>
                </c:pt>
                <c:pt idx="6">
                  <c:v>4678.1760000000004</c:v>
                </c:pt>
                <c:pt idx="7">
                  <c:v>5191.4519999999993</c:v>
                </c:pt>
                <c:pt idx="8">
                  <c:v>6034.1250000000009</c:v>
                </c:pt>
                <c:pt idx="9">
                  <c:v>5938.9410000000016</c:v>
                </c:pt>
                <c:pt idx="10">
                  <c:v>6027.1690000000008</c:v>
                </c:pt>
                <c:pt idx="11">
                  <c:v>6057.2780000000002</c:v>
                </c:pt>
                <c:pt idx="12">
                  <c:v>4905.228000000001</c:v>
                </c:pt>
                <c:pt idx="13">
                  <c:v>4564.5569999999989</c:v>
                </c:pt>
                <c:pt idx="14">
                  <c:v>4305.469000000001</c:v>
                </c:pt>
                <c:pt idx="15">
                  <c:v>4304.6760000000013</c:v>
                </c:pt>
                <c:pt idx="16">
                  <c:v>4233.9139999999998</c:v>
                </c:pt>
                <c:pt idx="17">
                  <c:v>4707.8999999999996</c:v>
                </c:pt>
                <c:pt idx="18">
                  <c:v>4491.5090000000009</c:v>
                </c:pt>
                <c:pt idx="19">
                  <c:v>4967.5339999999997</c:v>
                </c:pt>
                <c:pt idx="20">
                  <c:v>5152.8520000000017</c:v>
                </c:pt>
                <c:pt idx="21">
                  <c:v>4964.8420000000015</c:v>
                </c:pt>
                <c:pt idx="22">
                  <c:v>4535.8990000000022</c:v>
                </c:pt>
                <c:pt idx="23">
                  <c:v>4221.4320000000007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840-4DBD-867A-FBABEBFE6E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84.93</c:v>
                </c:pt>
                <c:pt idx="1">
                  <c:v>80.44</c:v>
                </c:pt>
                <c:pt idx="2">
                  <c:v>79.09</c:v>
                </c:pt>
                <c:pt idx="3">
                  <c:v>75.400000000000006</c:v>
                </c:pt>
                <c:pt idx="4">
                  <c:v>70</c:v>
                </c:pt>
                <c:pt idx="5">
                  <c:v>67.59</c:v>
                </c:pt>
                <c:pt idx="6">
                  <c:v>59.24</c:v>
                </c:pt>
                <c:pt idx="7">
                  <c:v>47.18</c:v>
                </c:pt>
                <c:pt idx="8">
                  <c:v>21.56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0.01</c:v>
                </c:pt>
                <c:pt idx="13">
                  <c:v>0.01</c:v>
                </c:pt>
                <c:pt idx="14">
                  <c:v>0.03</c:v>
                </c:pt>
                <c:pt idx="15">
                  <c:v>0.04</c:v>
                </c:pt>
                <c:pt idx="16">
                  <c:v>0.04</c:v>
                </c:pt>
                <c:pt idx="17">
                  <c:v>32</c:v>
                </c:pt>
                <c:pt idx="18">
                  <c:v>82.8</c:v>
                </c:pt>
                <c:pt idx="19">
                  <c:v>92.55</c:v>
                </c:pt>
                <c:pt idx="20">
                  <c:v>109.23</c:v>
                </c:pt>
                <c:pt idx="21">
                  <c:v>102.67</c:v>
                </c:pt>
                <c:pt idx="22">
                  <c:v>94.9</c:v>
                </c:pt>
                <c:pt idx="23">
                  <c:v>86.2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840-4DBD-867A-FBABEBFE6E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4822.0160000000005</v>
      </c>
      <c r="C4" s="18">
        <v>4382.956000000001</v>
      </c>
      <c r="D4" s="18">
        <v>4573.6519999999982</v>
      </c>
      <c r="E4" s="18">
        <v>4556.351999999999</v>
      </c>
      <c r="F4" s="18">
        <v>4497.6529999999993</v>
      </c>
      <c r="G4" s="18">
        <v>4643.1649999999991</v>
      </c>
      <c r="H4" s="18">
        <v>4678.2090000000007</v>
      </c>
      <c r="I4" s="18">
        <v>5191.4470000000001</v>
      </c>
      <c r="J4" s="18">
        <v>6034.1249999999991</v>
      </c>
      <c r="K4" s="18">
        <v>5938.9410000000007</v>
      </c>
      <c r="L4" s="18">
        <v>6027.1690000000008</v>
      </c>
      <c r="M4" s="18">
        <v>6057.2780000000012</v>
      </c>
      <c r="N4" s="18">
        <v>4905.2280000000001</v>
      </c>
      <c r="O4" s="18">
        <v>4564.5570000000007</v>
      </c>
      <c r="P4" s="18">
        <v>4305.4690000000019</v>
      </c>
      <c r="Q4" s="18">
        <v>4304.6760000000013</v>
      </c>
      <c r="R4" s="18">
        <v>4233.9139999999989</v>
      </c>
      <c r="S4" s="18">
        <v>4707.9299999999976</v>
      </c>
      <c r="T4" s="18">
        <v>4491.5200000000004</v>
      </c>
      <c r="U4" s="18">
        <v>4967.5569999999989</v>
      </c>
      <c r="V4" s="18">
        <v>5152.8630000000003</v>
      </c>
      <c r="W4" s="18">
        <v>4964.8010000000004</v>
      </c>
      <c r="X4" s="18">
        <v>4535.8710000000001</v>
      </c>
      <c r="Y4" s="18">
        <v>4221.3959999999997</v>
      </c>
      <c r="Z4" s="19"/>
      <c r="AA4" s="20">
        <f>SUM(B4:Z4)</f>
        <v>116758.745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84.93</v>
      </c>
      <c r="C7" s="28">
        <v>80.44</v>
      </c>
      <c r="D7" s="28">
        <v>79.09</v>
      </c>
      <c r="E7" s="28">
        <v>75.400000000000006</v>
      </c>
      <c r="F7" s="28">
        <v>70</v>
      </c>
      <c r="G7" s="28">
        <v>67.59</v>
      </c>
      <c r="H7" s="28">
        <v>59.24</v>
      </c>
      <c r="I7" s="28">
        <v>47.18</v>
      </c>
      <c r="J7" s="28">
        <v>21.56</v>
      </c>
      <c r="K7" s="28">
        <v>0.04</v>
      </c>
      <c r="L7" s="28">
        <v>0.04</v>
      </c>
      <c r="M7" s="28">
        <v>0.04</v>
      </c>
      <c r="N7" s="28">
        <v>0.01</v>
      </c>
      <c r="O7" s="28">
        <v>0.01</v>
      </c>
      <c r="P7" s="28">
        <v>0.03</v>
      </c>
      <c r="Q7" s="28">
        <v>0.04</v>
      </c>
      <c r="R7" s="28">
        <v>0.04</v>
      </c>
      <c r="S7" s="28">
        <v>32</v>
      </c>
      <c r="T7" s="28">
        <v>82.8</v>
      </c>
      <c r="U7" s="28">
        <v>92.55</v>
      </c>
      <c r="V7" s="28">
        <v>109.23</v>
      </c>
      <c r="W7" s="28">
        <v>102.67</v>
      </c>
      <c r="X7" s="28">
        <v>94.9</v>
      </c>
      <c r="Y7" s="28">
        <v>86.2</v>
      </c>
      <c r="Z7" s="29"/>
      <c r="AA7" s="30">
        <f>IF(SUM(B7:Z7)&lt;&gt;0,AVERAGEIF(B7:Z7,"&lt;&gt;"""),"")</f>
        <v>49.417916666666656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102</v>
      </c>
      <c r="C11" s="47">
        <v>102</v>
      </c>
      <c r="D11" s="47">
        <v>102</v>
      </c>
      <c r="E11" s="47">
        <v>102</v>
      </c>
      <c r="F11" s="47">
        <v>102</v>
      </c>
      <c r="G11" s="47">
        <v>102</v>
      </c>
      <c r="H11" s="47">
        <v>102</v>
      </c>
      <c r="I11" s="47">
        <v>104</v>
      </c>
      <c r="J11" s="47">
        <v>108</v>
      </c>
      <c r="K11" s="47">
        <v>108</v>
      </c>
      <c r="L11" s="47">
        <v>108</v>
      </c>
      <c r="M11" s="47">
        <v>108</v>
      </c>
      <c r="N11" s="47">
        <v>108</v>
      </c>
      <c r="O11" s="47">
        <v>108</v>
      </c>
      <c r="P11" s="47">
        <v>108</v>
      </c>
      <c r="Q11" s="47">
        <v>108</v>
      </c>
      <c r="R11" s="47">
        <v>108</v>
      </c>
      <c r="S11" s="47">
        <v>108</v>
      </c>
      <c r="T11" s="47">
        <v>102</v>
      </c>
      <c r="U11" s="47">
        <v>102</v>
      </c>
      <c r="V11" s="47">
        <v>102</v>
      </c>
      <c r="W11" s="47">
        <v>102</v>
      </c>
      <c r="X11" s="47">
        <v>102</v>
      </c>
      <c r="Y11" s="47">
        <v>102</v>
      </c>
      <c r="Z11" s="48"/>
      <c r="AA11" s="49">
        <f t="shared" si="0"/>
        <v>2510</v>
      </c>
    </row>
    <row r="12" spans="1:27" ht="24.95" customHeight="1" x14ac:dyDescent="0.2">
      <c r="A12" s="50" t="s">
        <v>8</v>
      </c>
      <c r="B12" s="51">
        <v>1495.9110000000001</v>
      </c>
      <c r="C12" s="52">
        <v>1077.9000000000001</v>
      </c>
      <c r="D12" s="52">
        <v>1051.5</v>
      </c>
      <c r="E12" s="52">
        <v>976.14700000000005</v>
      </c>
      <c r="F12" s="52">
        <v>928.78</v>
      </c>
      <c r="G12" s="52">
        <v>927.9</v>
      </c>
      <c r="H12" s="52">
        <v>727.9</v>
      </c>
      <c r="I12" s="52">
        <v>520.9</v>
      </c>
      <c r="J12" s="52">
        <v>490.9</v>
      </c>
      <c r="K12" s="52">
        <v>127.9</v>
      </c>
      <c r="L12" s="52">
        <v>127.9</v>
      </c>
      <c r="M12" s="52">
        <v>127.9</v>
      </c>
      <c r="N12" s="52">
        <v>127.9</v>
      </c>
      <c r="O12" s="52">
        <v>127.9</v>
      </c>
      <c r="P12" s="52">
        <v>127.9</v>
      </c>
      <c r="Q12" s="52">
        <v>127.9</v>
      </c>
      <c r="R12" s="52">
        <v>352.9</v>
      </c>
      <c r="S12" s="52">
        <v>789.9</v>
      </c>
      <c r="T12" s="52">
        <v>1689.383</v>
      </c>
      <c r="U12" s="52">
        <v>2392.8450000000003</v>
      </c>
      <c r="V12" s="52">
        <v>2449.1239999999998</v>
      </c>
      <c r="W12" s="52">
        <v>2451.2930000000001</v>
      </c>
      <c r="X12" s="52">
        <v>2453.2240000000002</v>
      </c>
      <c r="Y12" s="52">
        <v>2148.107</v>
      </c>
      <c r="Z12" s="53"/>
      <c r="AA12" s="54">
        <f t="shared" si="0"/>
        <v>23819.914000000001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156</v>
      </c>
      <c r="H13" s="52">
        <v>211</v>
      </c>
      <c r="I13" s="52">
        <v>110</v>
      </c>
      <c r="J13" s="52">
        <v>100</v>
      </c>
      <c r="K13" s="52">
        <v>68</v>
      </c>
      <c r="L13" s="52">
        <v>81</v>
      </c>
      <c r="M13" s="52">
        <v>81</v>
      </c>
      <c r="N13" s="52">
        <v>81</v>
      </c>
      <c r="O13" s="52">
        <v>55</v>
      </c>
      <c r="P13" s="52">
        <v>55</v>
      </c>
      <c r="Q13" s="52">
        <v>55</v>
      </c>
      <c r="R13" s="52">
        <v>25</v>
      </c>
      <c r="S13" s="52">
        <v>253</v>
      </c>
      <c r="T13" s="52">
        <v>632</v>
      </c>
      <c r="U13" s="52">
        <v>1004</v>
      </c>
      <c r="V13" s="52">
        <v>986</v>
      </c>
      <c r="W13" s="52">
        <v>876</v>
      </c>
      <c r="X13" s="52">
        <v>589</v>
      </c>
      <c r="Y13" s="52">
        <v>222</v>
      </c>
      <c r="Z13" s="53"/>
      <c r="AA13" s="54">
        <f t="shared" si="0"/>
        <v>5640</v>
      </c>
    </row>
    <row r="14" spans="1:27" ht="24.95" customHeight="1" x14ac:dyDescent="0.2">
      <c r="A14" s="55" t="s">
        <v>10</v>
      </c>
      <c r="B14" s="56">
        <v>2713.1049999999991</v>
      </c>
      <c r="C14" s="57">
        <v>2808.0560000000005</v>
      </c>
      <c r="D14" s="57">
        <v>2891.152</v>
      </c>
      <c r="E14" s="57">
        <v>2941.2049999999999</v>
      </c>
      <c r="F14" s="57">
        <v>2920.8729999999991</v>
      </c>
      <c r="G14" s="57">
        <v>2904.2650000000008</v>
      </c>
      <c r="H14" s="57">
        <v>3173.3090000000007</v>
      </c>
      <c r="I14" s="57">
        <v>4068.547</v>
      </c>
      <c r="J14" s="57">
        <v>5052.2249999999995</v>
      </c>
      <c r="K14" s="57">
        <v>5454.0410000000011</v>
      </c>
      <c r="L14" s="57">
        <v>5519.2690000000011</v>
      </c>
      <c r="M14" s="57">
        <v>5446.3780000000006</v>
      </c>
      <c r="N14" s="57">
        <v>4281.3280000000004</v>
      </c>
      <c r="O14" s="57">
        <v>3980.6570000000002</v>
      </c>
      <c r="P14" s="57">
        <v>3743.5690000000013</v>
      </c>
      <c r="Q14" s="57">
        <v>3724.7760000000003</v>
      </c>
      <c r="R14" s="57">
        <v>3251.0140000000006</v>
      </c>
      <c r="S14" s="57">
        <v>2622.7299999999996</v>
      </c>
      <c r="T14" s="57">
        <v>1589.7370000000001</v>
      </c>
      <c r="U14" s="57">
        <v>1083.712</v>
      </c>
      <c r="V14" s="57">
        <v>922.03899999999987</v>
      </c>
      <c r="W14" s="57">
        <v>862.80799999999999</v>
      </c>
      <c r="X14" s="57">
        <v>807.44699999999989</v>
      </c>
      <c r="Y14" s="57">
        <v>762.78899999999999</v>
      </c>
      <c r="Z14" s="58"/>
      <c r="AA14" s="59">
        <f t="shared" si="0"/>
        <v>73525.031000000017</v>
      </c>
    </row>
    <row r="15" spans="1:27" ht="24.95" customHeight="1" x14ac:dyDescent="0.2">
      <c r="A15" s="55" t="s">
        <v>11</v>
      </c>
      <c r="B15" s="56">
        <v>106</v>
      </c>
      <c r="C15" s="57">
        <v>106</v>
      </c>
      <c r="D15" s="57">
        <v>110</v>
      </c>
      <c r="E15" s="57">
        <v>118</v>
      </c>
      <c r="F15" s="57">
        <v>127</v>
      </c>
      <c r="G15" s="57">
        <v>134</v>
      </c>
      <c r="H15" s="57">
        <v>144</v>
      </c>
      <c r="I15" s="57">
        <v>156</v>
      </c>
      <c r="J15" s="57">
        <v>169</v>
      </c>
      <c r="K15" s="57">
        <v>181</v>
      </c>
      <c r="L15" s="57">
        <v>191</v>
      </c>
      <c r="M15" s="57">
        <v>199</v>
      </c>
      <c r="N15" s="57">
        <v>202</v>
      </c>
      <c r="O15" s="57">
        <v>201</v>
      </c>
      <c r="P15" s="57">
        <v>197</v>
      </c>
      <c r="Q15" s="57">
        <v>189</v>
      </c>
      <c r="R15" s="57">
        <v>178</v>
      </c>
      <c r="S15" s="57">
        <v>164</v>
      </c>
      <c r="T15" s="57">
        <v>156</v>
      </c>
      <c r="U15" s="57">
        <v>151</v>
      </c>
      <c r="V15" s="57">
        <v>148</v>
      </c>
      <c r="W15" s="57">
        <v>145</v>
      </c>
      <c r="X15" s="57">
        <v>143</v>
      </c>
      <c r="Y15" s="57">
        <v>139</v>
      </c>
      <c r="Z15" s="58"/>
      <c r="AA15" s="59">
        <f t="shared" si="0"/>
        <v>3754</v>
      </c>
    </row>
    <row r="16" spans="1:27" ht="30" customHeight="1" thickBot="1" x14ac:dyDescent="0.25">
      <c r="A16" s="60" t="s">
        <v>12</v>
      </c>
      <c r="B16" s="61">
        <f>IF(LEN(B$2)&gt;0,SUM(B10:B15),"")</f>
        <v>4587.0159999999996</v>
      </c>
      <c r="C16" s="62">
        <f t="shared" ref="C16:Z16" si="1">IF(LEN(C$2)&gt;0,SUM(C10:C15),"")</f>
        <v>4093.9560000000006</v>
      </c>
      <c r="D16" s="62">
        <f t="shared" si="1"/>
        <v>4154.652</v>
      </c>
      <c r="E16" s="62">
        <f t="shared" si="1"/>
        <v>4137.3519999999999</v>
      </c>
      <c r="F16" s="62">
        <f t="shared" si="1"/>
        <v>4078.6529999999993</v>
      </c>
      <c r="G16" s="62">
        <f t="shared" si="1"/>
        <v>4224.1650000000009</v>
      </c>
      <c r="H16" s="62">
        <f t="shared" si="1"/>
        <v>4358.2090000000007</v>
      </c>
      <c r="I16" s="62">
        <f t="shared" si="1"/>
        <v>4959.4470000000001</v>
      </c>
      <c r="J16" s="62">
        <f t="shared" si="1"/>
        <v>5920.1249999999991</v>
      </c>
      <c r="K16" s="62">
        <f t="shared" si="1"/>
        <v>5938.9410000000007</v>
      </c>
      <c r="L16" s="62">
        <f t="shared" si="1"/>
        <v>6027.1690000000008</v>
      </c>
      <c r="M16" s="62">
        <f t="shared" si="1"/>
        <v>5962.2780000000002</v>
      </c>
      <c r="N16" s="62">
        <f t="shared" si="1"/>
        <v>4800.2280000000001</v>
      </c>
      <c r="O16" s="62">
        <f t="shared" si="1"/>
        <v>4472.5569999999998</v>
      </c>
      <c r="P16" s="62">
        <f t="shared" si="1"/>
        <v>4231.469000000001</v>
      </c>
      <c r="Q16" s="62">
        <f t="shared" si="1"/>
        <v>4204.6760000000004</v>
      </c>
      <c r="R16" s="62">
        <f t="shared" si="1"/>
        <v>3914.9140000000007</v>
      </c>
      <c r="S16" s="62">
        <f t="shared" si="1"/>
        <v>3937.6299999999997</v>
      </c>
      <c r="T16" s="62">
        <f t="shared" si="1"/>
        <v>4169.12</v>
      </c>
      <c r="U16" s="62">
        <f t="shared" si="1"/>
        <v>4733.5570000000007</v>
      </c>
      <c r="V16" s="62">
        <f t="shared" si="1"/>
        <v>4607.1629999999996</v>
      </c>
      <c r="W16" s="62">
        <f t="shared" si="1"/>
        <v>4437.1010000000006</v>
      </c>
      <c r="X16" s="62">
        <f t="shared" si="1"/>
        <v>4094.6710000000003</v>
      </c>
      <c r="Y16" s="62">
        <f t="shared" si="1"/>
        <v>3373.8959999999997</v>
      </c>
      <c r="Z16" s="63" t="str">
        <f t="shared" si="1"/>
        <v/>
      </c>
      <c r="AA16" s="64">
        <f>SUM(AA10:AA15)</f>
        <v>109418.94500000002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1821.9</v>
      </c>
      <c r="C28" s="72">
        <v>1899.9</v>
      </c>
      <c r="D28" s="72">
        <v>1946.9</v>
      </c>
      <c r="E28" s="72">
        <v>1993.9</v>
      </c>
      <c r="F28" s="72">
        <v>2017.9</v>
      </c>
      <c r="G28" s="72">
        <v>2148.9</v>
      </c>
      <c r="H28" s="72">
        <v>2303.9</v>
      </c>
      <c r="I28" s="72">
        <v>2612.9</v>
      </c>
      <c r="J28" s="72">
        <v>3065.9</v>
      </c>
      <c r="K28" s="72">
        <v>3404.9</v>
      </c>
      <c r="L28" s="72">
        <v>3645.9</v>
      </c>
      <c r="M28" s="72">
        <v>3718.9</v>
      </c>
      <c r="N28" s="72">
        <v>3652.9</v>
      </c>
      <c r="O28" s="72">
        <v>3446.9</v>
      </c>
      <c r="P28" s="72">
        <v>3162.9</v>
      </c>
      <c r="Q28" s="72">
        <v>2774.9</v>
      </c>
      <c r="R28" s="72">
        <v>2302.9</v>
      </c>
      <c r="S28" s="72">
        <v>1972.9</v>
      </c>
      <c r="T28" s="72">
        <v>1727.9</v>
      </c>
      <c r="U28" s="72">
        <v>1963.9</v>
      </c>
      <c r="V28" s="72">
        <v>1853.9</v>
      </c>
      <c r="W28" s="72">
        <v>1677.9</v>
      </c>
      <c r="X28" s="72">
        <v>1350.9</v>
      </c>
      <c r="Y28" s="72">
        <v>1035.9000000000001</v>
      </c>
      <c r="Z28" s="73"/>
      <c r="AA28" s="74">
        <f>SUM(B28:Z28)</f>
        <v>57505.60000000002</v>
      </c>
    </row>
    <row r="29" spans="1:27" ht="24.95" customHeight="1" x14ac:dyDescent="0.2">
      <c r="A29" s="75" t="s">
        <v>23</v>
      </c>
      <c r="B29" s="76">
        <v>1872.116</v>
      </c>
      <c r="C29" s="77">
        <v>1718.056</v>
      </c>
      <c r="D29" s="77">
        <v>1881.752</v>
      </c>
      <c r="E29" s="77">
        <v>1817.452</v>
      </c>
      <c r="F29" s="77">
        <v>1734.7529999999999</v>
      </c>
      <c r="G29" s="77">
        <v>1749.2650000000001</v>
      </c>
      <c r="H29" s="77">
        <v>1829.309</v>
      </c>
      <c r="I29" s="77">
        <v>2240.547</v>
      </c>
      <c r="J29" s="77">
        <v>2660.2249999999999</v>
      </c>
      <c r="K29" s="77">
        <v>2534.0410000000002</v>
      </c>
      <c r="L29" s="77">
        <v>2381.2689999999998</v>
      </c>
      <c r="M29" s="77">
        <v>2338.3780000000002</v>
      </c>
      <c r="N29" s="77">
        <v>1252.328</v>
      </c>
      <c r="O29" s="77">
        <v>1117.6569999999999</v>
      </c>
      <c r="P29" s="77">
        <v>1142.569</v>
      </c>
      <c r="Q29" s="77">
        <v>1529.7760000000001</v>
      </c>
      <c r="R29" s="77">
        <v>1487.0139999999999</v>
      </c>
      <c r="S29" s="77">
        <v>1524.73</v>
      </c>
      <c r="T29" s="77">
        <v>1361.22</v>
      </c>
      <c r="U29" s="77">
        <v>1366.6569999999999</v>
      </c>
      <c r="V29" s="77">
        <v>1331.2629999999999</v>
      </c>
      <c r="W29" s="77">
        <v>1349.201</v>
      </c>
      <c r="X29" s="77">
        <v>1323.771</v>
      </c>
      <c r="Y29" s="77">
        <v>1258.9960000000001</v>
      </c>
      <c r="Z29" s="78"/>
      <c r="AA29" s="79">
        <f>SUM(B29:Z29)</f>
        <v>40802.345000000001</v>
      </c>
    </row>
    <row r="30" spans="1:27" ht="24.95" customHeight="1" x14ac:dyDescent="0.2">
      <c r="A30" s="82" t="s">
        <v>24</v>
      </c>
      <c r="B30" s="80">
        <v>1128</v>
      </c>
      <c r="C30" s="81">
        <v>765</v>
      </c>
      <c r="D30" s="81">
        <v>745</v>
      </c>
      <c r="E30" s="81">
        <v>745</v>
      </c>
      <c r="F30" s="81">
        <v>745</v>
      </c>
      <c r="G30" s="81">
        <v>745</v>
      </c>
      <c r="H30" s="81">
        <v>545</v>
      </c>
      <c r="I30" s="81">
        <v>338</v>
      </c>
      <c r="J30" s="81">
        <v>308</v>
      </c>
      <c r="K30" s="81"/>
      <c r="L30" s="81"/>
      <c r="M30" s="81"/>
      <c r="N30" s="81"/>
      <c r="O30" s="81"/>
      <c r="P30" s="81"/>
      <c r="Q30" s="81"/>
      <c r="R30" s="81">
        <v>195</v>
      </c>
      <c r="S30" s="81">
        <v>632</v>
      </c>
      <c r="T30" s="81">
        <v>1248</v>
      </c>
      <c r="U30" s="81">
        <v>1637</v>
      </c>
      <c r="V30" s="81">
        <v>1637</v>
      </c>
      <c r="W30" s="81">
        <v>1637</v>
      </c>
      <c r="X30" s="81">
        <v>1637</v>
      </c>
      <c r="Y30" s="81">
        <v>1298</v>
      </c>
      <c r="Z30" s="83"/>
      <c r="AA30" s="84">
        <f>SUM(B30:Z30)</f>
        <v>15985</v>
      </c>
    </row>
    <row r="31" spans="1:27" ht="30" customHeight="1" thickBot="1" x14ac:dyDescent="0.25">
      <c r="A31" s="60" t="s">
        <v>25</v>
      </c>
      <c r="B31" s="61">
        <f>IF(LEN(B$2)&gt;0,SUM(B28:B30),"")</f>
        <v>4822.0159999999996</v>
      </c>
      <c r="C31" s="62">
        <f t="shared" ref="C31:Z31" si="4">IF(LEN(C$2)&gt;0,SUM(C28:C30),"")</f>
        <v>4382.9560000000001</v>
      </c>
      <c r="D31" s="62">
        <f t="shared" si="4"/>
        <v>4573.652</v>
      </c>
      <c r="E31" s="62">
        <f t="shared" si="4"/>
        <v>4556.3519999999999</v>
      </c>
      <c r="F31" s="62">
        <f t="shared" si="4"/>
        <v>4497.6530000000002</v>
      </c>
      <c r="G31" s="62">
        <f t="shared" si="4"/>
        <v>4643.165</v>
      </c>
      <c r="H31" s="62">
        <f t="shared" si="4"/>
        <v>4678.2089999999998</v>
      </c>
      <c r="I31" s="62">
        <f t="shared" si="4"/>
        <v>5191.4470000000001</v>
      </c>
      <c r="J31" s="62">
        <f t="shared" si="4"/>
        <v>6034.125</v>
      </c>
      <c r="K31" s="62">
        <f t="shared" si="4"/>
        <v>5938.9410000000007</v>
      </c>
      <c r="L31" s="62">
        <f t="shared" si="4"/>
        <v>6027.1689999999999</v>
      </c>
      <c r="M31" s="62">
        <f t="shared" si="4"/>
        <v>6057.2780000000002</v>
      </c>
      <c r="N31" s="62">
        <f t="shared" si="4"/>
        <v>4905.2280000000001</v>
      </c>
      <c r="O31" s="62">
        <f t="shared" si="4"/>
        <v>4564.5569999999998</v>
      </c>
      <c r="P31" s="62">
        <f t="shared" si="4"/>
        <v>4305.4690000000001</v>
      </c>
      <c r="Q31" s="62">
        <f t="shared" si="4"/>
        <v>4304.6760000000004</v>
      </c>
      <c r="R31" s="62">
        <f t="shared" si="4"/>
        <v>3984.9139999999998</v>
      </c>
      <c r="S31" s="62">
        <f t="shared" si="4"/>
        <v>4129.63</v>
      </c>
      <c r="T31" s="62">
        <f t="shared" si="4"/>
        <v>4337.12</v>
      </c>
      <c r="U31" s="62">
        <f t="shared" si="4"/>
        <v>4967.5569999999998</v>
      </c>
      <c r="V31" s="62">
        <f t="shared" si="4"/>
        <v>4822.1630000000005</v>
      </c>
      <c r="W31" s="62">
        <f t="shared" si="4"/>
        <v>4664.1010000000006</v>
      </c>
      <c r="X31" s="62">
        <f t="shared" si="4"/>
        <v>4311.6710000000003</v>
      </c>
      <c r="Y31" s="62">
        <f t="shared" si="4"/>
        <v>3592.8960000000002</v>
      </c>
      <c r="Z31" s="63" t="str">
        <f t="shared" si="4"/>
        <v/>
      </c>
      <c r="AA31" s="64">
        <f>SUM(AA28:AA30)</f>
        <v>114292.94500000002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66</v>
      </c>
      <c r="C34" s="95">
        <v>105</v>
      </c>
      <c r="D34" s="95">
        <v>175</v>
      </c>
      <c r="E34" s="95">
        <v>175</v>
      </c>
      <c r="F34" s="95">
        <v>175</v>
      </c>
      <c r="G34" s="95">
        <v>175</v>
      </c>
      <c r="H34" s="95">
        <v>136</v>
      </c>
      <c r="I34" s="95">
        <v>93</v>
      </c>
      <c r="J34" s="95">
        <v>19</v>
      </c>
      <c r="K34" s="95"/>
      <c r="L34" s="95"/>
      <c r="M34" s="95">
        <v>20</v>
      </c>
      <c r="N34" s="95">
        <v>20</v>
      </c>
      <c r="O34" s="95">
        <v>15</v>
      </c>
      <c r="P34" s="95">
        <v>15</v>
      </c>
      <c r="Q34" s="95">
        <v>15</v>
      </c>
      <c r="R34" s="95">
        <v>31</v>
      </c>
      <c r="S34" s="95">
        <v>50</v>
      </c>
      <c r="T34" s="95">
        <v>50</v>
      </c>
      <c r="U34" s="95">
        <v>104</v>
      </c>
      <c r="V34" s="95">
        <v>85</v>
      </c>
      <c r="W34" s="95">
        <v>77</v>
      </c>
      <c r="X34" s="95">
        <v>77</v>
      </c>
      <c r="Y34" s="95">
        <v>104</v>
      </c>
      <c r="Z34" s="96"/>
      <c r="AA34" s="74">
        <f t="shared" ref="AA34:AA39" si="5">SUM(B34:Z34)</f>
        <v>1782</v>
      </c>
    </row>
    <row r="35" spans="1:27" ht="24.95" customHeight="1" x14ac:dyDescent="0.2">
      <c r="A35" s="97" t="s">
        <v>28</v>
      </c>
      <c r="B35" s="98">
        <v>114</v>
      </c>
      <c r="C35" s="99">
        <v>129</v>
      </c>
      <c r="D35" s="99">
        <v>189</v>
      </c>
      <c r="E35" s="99">
        <v>189</v>
      </c>
      <c r="F35" s="99">
        <v>189</v>
      </c>
      <c r="G35" s="99">
        <v>189</v>
      </c>
      <c r="H35" s="99">
        <v>129</v>
      </c>
      <c r="I35" s="99">
        <v>99</v>
      </c>
      <c r="J35" s="99">
        <v>95</v>
      </c>
      <c r="K35" s="99"/>
      <c r="L35" s="99"/>
      <c r="M35" s="99">
        <v>75</v>
      </c>
      <c r="N35" s="99">
        <v>85</v>
      </c>
      <c r="O35" s="99">
        <v>77</v>
      </c>
      <c r="P35" s="99">
        <v>59</v>
      </c>
      <c r="Q35" s="99">
        <v>85</v>
      </c>
      <c r="R35" s="99">
        <v>38</v>
      </c>
      <c r="S35" s="99">
        <v>132</v>
      </c>
      <c r="T35" s="99">
        <v>75</v>
      </c>
      <c r="U35" s="99">
        <v>75</v>
      </c>
      <c r="V35" s="99">
        <v>75</v>
      </c>
      <c r="W35" s="99">
        <v>95</v>
      </c>
      <c r="X35" s="99">
        <v>85</v>
      </c>
      <c r="Y35" s="99">
        <v>60</v>
      </c>
      <c r="Z35" s="100"/>
      <c r="AA35" s="79">
        <f t="shared" si="5"/>
        <v>2338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/>
      <c r="K36" s="99"/>
      <c r="L36" s="99"/>
      <c r="M36" s="99"/>
      <c r="N36" s="99"/>
      <c r="O36" s="99"/>
      <c r="P36" s="99"/>
      <c r="Q36" s="99"/>
      <c r="R36" s="99">
        <v>250</v>
      </c>
      <c r="S36" s="99">
        <v>583.29999999999995</v>
      </c>
      <c r="T36" s="99">
        <v>159.4</v>
      </c>
      <c r="U36" s="99">
        <v>5</v>
      </c>
      <c r="V36" s="99">
        <v>335.7</v>
      </c>
      <c r="W36" s="99">
        <v>305.7</v>
      </c>
      <c r="X36" s="99">
        <v>229.2</v>
      </c>
      <c r="Y36" s="99">
        <v>633.5</v>
      </c>
      <c r="Z36" s="100"/>
      <c r="AA36" s="79">
        <f t="shared" si="5"/>
        <v>2541.8000000000002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35</v>
      </c>
      <c r="J37" s="99"/>
      <c r="K37" s="99"/>
      <c r="L37" s="99"/>
      <c r="M37" s="99"/>
      <c r="N37" s="99"/>
      <c r="O37" s="99"/>
      <c r="P37" s="99"/>
      <c r="Q37" s="99"/>
      <c r="R37" s="99"/>
      <c r="S37" s="99">
        <v>5</v>
      </c>
      <c r="T37" s="99">
        <v>38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678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235</v>
      </c>
      <c r="C39" s="88">
        <f t="shared" si="6"/>
        <v>289</v>
      </c>
      <c r="D39" s="88">
        <f t="shared" si="6"/>
        <v>419</v>
      </c>
      <c r="E39" s="88">
        <f t="shared" si="6"/>
        <v>419</v>
      </c>
      <c r="F39" s="88">
        <f t="shared" si="6"/>
        <v>419</v>
      </c>
      <c r="G39" s="88">
        <f t="shared" si="6"/>
        <v>419</v>
      </c>
      <c r="H39" s="88">
        <f t="shared" si="6"/>
        <v>320</v>
      </c>
      <c r="I39" s="88">
        <f t="shared" si="6"/>
        <v>232</v>
      </c>
      <c r="J39" s="88">
        <f t="shared" si="6"/>
        <v>114</v>
      </c>
      <c r="K39" s="88">
        <f t="shared" si="6"/>
        <v>0</v>
      </c>
      <c r="L39" s="88">
        <f t="shared" si="6"/>
        <v>0</v>
      </c>
      <c r="M39" s="88">
        <f t="shared" si="6"/>
        <v>95</v>
      </c>
      <c r="N39" s="88">
        <f t="shared" si="6"/>
        <v>105</v>
      </c>
      <c r="O39" s="88">
        <f t="shared" si="6"/>
        <v>92</v>
      </c>
      <c r="P39" s="88">
        <f t="shared" si="6"/>
        <v>74</v>
      </c>
      <c r="Q39" s="88">
        <f t="shared" si="6"/>
        <v>100</v>
      </c>
      <c r="R39" s="88">
        <f t="shared" si="6"/>
        <v>319</v>
      </c>
      <c r="S39" s="88">
        <f t="shared" si="6"/>
        <v>770.3</v>
      </c>
      <c r="T39" s="88">
        <f t="shared" si="6"/>
        <v>322.39999999999998</v>
      </c>
      <c r="U39" s="88">
        <f t="shared" si="6"/>
        <v>234</v>
      </c>
      <c r="V39" s="88">
        <f t="shared" si="6"/>
        <v>545.70000000000005</v>
      </c>
      <c r="W39" s="88">
        <f t="shared" si="6"/>
        <v>527.70000000000005</v>
      </c>
      <c r="X39" s="88">
        <f t="shared" si="6"/>
        <v>441.2</v>
      </c>
      <c r="Y39" s="88">
        <f t="shared" si="6"/>
        <v>847.5</v>
      </c>
      <c r="Z39" s="89" t="str">
        <f t="shared" si="6"/>
        <v/>
      </c>
      <c r="AA39" s="90">
        <f t="shared" si="5"/>
        <v>7339.7999999999993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249</v>
      </c>
      <c r="S44" s="99">
        <v>578.29999999999995</v>
      </c>
      <c r="T44" s="99">
        <v>154.4</v>
      </c>
      <c r="U44" s="99"/>
      <c r="V44" s="99">
        <v>330.7</v>
      </c>
      <c r="W44" s="99">
        <v>300.7</v>
      </c>
      <c r="X44" s="99">
        <v>224.2</v>
      </c>
      <c r="Y44" s="99">
        <v>628.5</v>
      </c>
      <c r="Z44" s="100"/>
      <c r="AA44" s="79">
        <f t="shared" si="7"/>
        <v>2465.8000000000002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9</v>
      </c>
      <c r="F47" s="99">
        <v>11</v>
      </c>
      <c r="G47" s="99">
        <v>6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26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9</v>
      </c>
      <c r="F48" s="88">
        <f t="shared" si="8"/>
        <v>11</v>
      </c>
      <c r="G48" s="88">
        <f t="shared" si="8"/>
        <v>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249</v>
      </c>
      <c r="S48" s="88">
        <f t="shared" si="8"/>
        <v>578.29999999999995</v>
      </c>
      <c r="T48" s="88">
        <f t="shared" si="8"/>
        <v>154.4</v>
      </c>
      <c r="U48" s="88">
        <f t="shared" si="8"/>
        <v>0</v>
      </c>
      <c r="V48" s="88">
        <f t="shared" si="8"/>
        <v>330.7</v>
      </c>
      <c r="W48" s="88">
        <f t="shared" si="8"/>
        <v>300.7</v>
      </c>
      <c r="X48" s="88">
        <f t="shared" si="8"/>
        <v>224.2</v>
      </c>
      <c r="Y48" s="88">
        <f t="shared" si="8"/>
        <v>628.5</v>
      </c>
      <c r="Z48" s="89" t="str">
        <f t="shared" si="8"/>
        <v/>
      </c>
      <c r="AA48" s="90">
        <f t="shared" si="7"/>
        <v>2491.8000000000002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4822.0159999999996</v>
      </c>
      <c r="C51" s="88">
        <f t="shared" si="10"/>
        <v>4382.9560000000001</v>
      </c>
      <c r="D51" s="88">
        <f t="shared" si="10"/>
        <v>4573.652</v>
      </c>
      <c r="E51" s="88">
        <f t="shared" si="10"/>
        <v>4556.3519999999999</v>
      </c>
      <c r="F51" s="88">
        <f t="shared" si="10"/>
        <v>4497.6529999999993</v>
      </c>
      <c r="G51" s="88">
        <f t="shared" si="10"/>
        <v>4643.1650000000009</v>
      </c>
      <c r="H51" s="88">
        <f t="shared" si="10"/>
        <v>4678.2090000000007</v>
      </c>
      <c r="I51" s="88">
        <f t="shared" si="10"/>
        <v>5191.4470000000001</v>
      </c>
      <c r="J51" s="88">
        <f t="shared" si="10"/>
        <v>6034.1249999999991</v>
      </c>
      <c r="K51" s="88">
        <f t="shared" si="10"/>
        <v>5938.9410000000007</v>
      </c>
      <c r="L51" s="88">
        <f t="shared" si="10"/>
        <v>6027.1690000000008</v>
      </c>
      <c r="M51" s="88">
        <f t="shared" si="10"/>
        <v>6057.2780000000002</v>
      </c>
      <c r="N51" s="88">
        <f t="shared" si="10"/>
        <v>4905.2280000000001</v>
      </c>
      <c r="O51" s="88">
        <f t="shared" si="10"/>
        <v>4564.5569999999998</v>
      </c>
      <c r="P51" s="88">
        <f t="shared" si="10"/>
        <v>4305.469000000001</v>
      </c>
      <c r="Q51" s="88">
        <f t="shared" si="10"/>
        <v>4304.6760000000004</v>
      </c>
      <c r="R51" s="88">
        <f t="shared" si="10"/>
        <v>4233.9140000000007</v>
      </c>
      <c r="S51" s="88">
        <f t="shared" si="10"/>
        <v>4707.9299999999994</v>
      </c>
      <c r="T51" s="88">
        <f t="shared" si="10"/>
        <v>4491.5199999999995</v>
      </c>
      <c r="U51" s="88">
        <f t="shared" si="10"/>
        <v>4967.5570000000007</v>
      </c>
      <c r="V51" s="88">
        <f t="shared" si="10"/>
        <v>5152.8629999999994</v>
      </c>
      <c r="W51" s="88">
        <f t="shared" si="10"/>
        <v>4964.8010000000004</v>
      </c>
      <c r="X51" s="88">
        <f t="shared" si="10"/>
        <v>4535.8710000000001</v>
      </c>
      <c r="Y51" s="88">
        <f t="shared" si="10"/>
        <v>4221.3959999999997</v>
      </c>
      <c r="Z51" s="89" t="str">
        <f t="shared" si="10"/>
        <v/>
      </c>
      <c r="AA51" s="104">
        <f>SUM(B51:Z51)</f>
        <v>116758.745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4821.9830000000002</v>
      </c>
      <c r="C4" s="18">
        <v>4383.0080000000016</v>
      </c>
      <c r="D4" s="18">
        <v>4573.6860000000015</v>
      </c>
      <c r="E4" s="18">
        <v>4556.3840000000009</v>
      </c>
      <c r="F4" s="18">
        <v>4497.6640000000007</v>
      </c>
      <c r="G4" s="18">
        <v>4643.116</v>
      </c>
      <c r="H4" s="18">
        <v>4678.1760000000004</v>
      </c>
      <c r="I4" s="18">
        <v>5191.4519999999993</v>
      </c>
      <c r="J4" s="18">
        <v>6034.1250000000009</v>
      </c>
      <c r="K4" s="18">
        <v>5938.9410000000016</v>
      </c>
      <c r="L4" s="18">
        <v>6027.1690000000008</v>
      </c>
      <c r="M4" s="18">
        <v>6057.2780000000002</v>
      </c>
      <c r="N4" s="18">
        <v>4905.228000000001</v>
      </c>
      <c r="O4" s="18">
        <v>4564.5569999999989</v>
      </c>
      <c r="P4" s="18">
        <v>4305.469000000001</v>
      </c>
      <c r="Q4" s="18">
        <v>4304.6760000000013</v>
      </c>
      <c r="R4" s="18">
        <v>4233.9139999999998</v>
      </c>
      <c r="S4" s="18">
        <v>4707.8999999999996</v>
      </c>
      <c r="T4" s="18">
        <v>4491.5090000000009</v>
      </c>
      <c r="U4" s="18">
        <v>4967.5339999999997</v>
      </c>
      <c r="V4" s="18">
        <v>5152.8520000000017</v>
      </c>
      <c r="W4" s="18">
        <v>4964.8420000000015</v>
      </c>
      <c r="X4" s="18">
        <v>4535.8990000000022</v>
      </c>
      <c r="Y4" s="18">
        <v>4221.4320000000007</v>
      </c>
      <c r="Z4" s="19"/>
      <c r="AA4" s="20">
        <f>SUM(B4:Z4)</f>
        <v>116758.79400000002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84.93</v>
      </c>
      <c r="C7" s="28">
        <v>80.44</v>
      </c>
      <c r="D7" s="28">
        <v>79.09</v>
      </c>
      <c r="E7" s="28">
        <v>75.400000000000006</v>
      </c>
      <c r="F7" s="28">
        <v>70</v>
      </c>
      <c r="G7" s="28">
        <v>67.59</v>
      </c>
      <c r="H7" s="28">
        <v>59.24</v>
      </c>
      <c r="I7" s="28">
        <v>47.18</v>
      </c>
      <c r="J7" s="28">
        <v>21.56</v>
      </c>
      <c r="K7" s="28">
        <v>0.04</v>
      </c>
      <c r="L7" s="28">
        <v>0.04</v>
      </c>
      <c r="M7" s="28">
        <v>0.04</v>
      </c>
      <c r="N7" s="28">
        <v>0.01</v>
      </c>
      <c r="O7" s="28">
        <v>0.01</v>
      </c>
      <c r="P7" s="28">
        <v>0.03</v>
      </c>
      <c r="Q7" s="28">
        <v>0.04</v>
      </c>
      <c r="R7" s="28">
        <v>0.04</v>
      </c>
      <c r="S7" s="28">
        <v>32</v>
      </c>
      <c r="T7" s="28">
        <v>82.8</v>
      </c>
      <c r="U7" s="28">
        <v>92.55</v>
      </c>
      <c r="V7" s="28">
        <v>109.23</v>
      </c>
      <c r="W7" s="28">
        <v>102.67</v>
      </c>
      <c r="X7" s="28">
        <v>94.9</v>
      </c>
      <c r="Y7" s="28">
        <v>86.2</v>
      </c>
      <c r="Z7" s="29"/>
      <c r="AA7" s="30">
        <f>IF(SUM(B7:Z7)&lt;&gt;0,AVERAGEIF(B7:Z7,"&lt;&gt;"""),"")</f>
        <v>49.417916666666656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663.95799999999997</v>
      </c>
      <c r="C19" s="72">
        <v>657.71699999999998</v>
      </c>
      <c r="D19" s="72">
        <v>655.15300000000002</v>
      </c>
      <c r="E19" s="72">
        <v>662.85900000000004</v>
      </c>
      <c r="F19" s="72">
        <v>661.702</v>
      </c>
      <c r="G19" s="72">
        <v>655.63900000000001</v>
      </c>
      <c r="H19" s="72">
        <v>661.78899999999987</v>
      </c>
      <c r="I19" s="72">
        <v>660.12600000000009</v>
      </c>
      <c r="J19" s="72">
        <v>669.86700000000008</v>
      </c>
      <c r="K19" s="72">
        <v>677.149</v>
      </c>
      <c r="L19" s="72">
        <v>681.69299999999998</v>
      </c>
      <c r="M19" s="72">
        <v>684.58699999999999</v>
      </c>
      <c r="N19" s="72">
        <v>673.74300000000005</v>
      </c>
      <c r="O19" s="72">
        <v>666.65199999999993</v>
      </c>
      <c r="P19" s="72">
        <v>667.947</v>
      </c>
      <c r="Q19" s="72">
        <v>669.21499999999992</v>
      </c>
      <c r="R19" s="72">
        <v>677.60900000000004</v>
      </c>
      <c r="S19" s="72">
        <v>676.91100000000006</v>
      </c>
      <c r="T19" s="72">
        <v>670.21199999999999</v>
      </c>
      <c r="U19" s="72">
        <v>652.52200000000005</v>
      </c>
      <c r="V19" s="72">
        <v>644.44600000000003</v>
      </c>
      <c r="W19" s="72">
        <v>647.947</v>
      </c>
      <c r="X19" s="72">
        <v>646.91899999999998</v>
      </c>
      <c r="Y19" s="72">
        <v>653.07399999999996</v>
      </c>
      <c r="Z19" s="73"/>
      <c r="AA19" s="74">
        <f t="shared" ref="AA19:AA24" si="2">SUM(B19:Z19)</f>
        <v>15939.436000000003</v>
      </c>
    </row>
    <row r="20" spans="1:27" ht="24.95" customHeight="1" x14ac:dyDescent="0.2">
      <c r="A20" s="75" t="s">
        <v>15</v>
      </c>
      <c r="B20" s="76">
        <v>663.79300000000001</v>
      </c>
      <c r="C20" s="77">
        <v>643.9169999999998</v>
      </c>
      <c r="D20" s="77">
        <v>632.47900000000004</v>
      </c>
      <c r="E20" s="77">
        <v>634.20899999999995</v>
      </c>
      <c r="F20" s="77">
        <v>647.47400000000005</v>
      </c>
      <c r="G20" s="77">
        <v>644.85599999999999</v>
      </c>
      <c r="H20" s="77">
        <v>664.83199999999988</v>
      </c>
      <c r="I20" s="77">
        <v>695.7270000000002</v>
      </c>
      <c r="J20" s="77">
        <v>735.43499999999995</v>
      </c>
      <c r="K20" s="77">
        <v>773.94999999999993</v>
      </c>
      <c r="L20" s="77">
        <v>764.93999999999983</v>
      </c>
      <c r="M20" s="77">
        <v>751.97800000000007</v>
      </c>
      <c r="N20" s="77">
        <v>725.59599999999989</v>
      </c>
      <c r="O20" s="77">
        <v>700.52399999999989</v>
      </c>
      <c r="P20" s="77">
        <v>703.54800000000012</v>
      </c>
      <c r="Q20" s="77">
        <v>717.10199999999998</v>
      </c>
      <c r="R20" s="77">
        <v>722.58600000000001</v>
      </c>
      <c r="S20" s="77">
        <v>675.11599999999999</v>
      </c>
      <c r="T20" s="77">
        <v>663.64699999999993</v>
      </c>
      <c r="U20" s="77">
        <v>692.95100000000002</v>
      </c>
      <c r="V20" s="77">
        <v>705.06799999999998</v>
      </c>
      <c r="W20" s="77">
        <v>676.29300000000001</v>
      </c>
      <c r="X20" s="77">
        <v>658.11199999999997</v>
      </c>
      <c r="Y20" s="77">
        <v>642.15899999999999</v>
      </c>
      <c r="Z20" s="78"/>
      <c r="AA20" s="79">
        <f t="shared" si="2"/>
        <v>16536.291999999998</v>
      </c>
    </row>
    <row r="21" spans="1:27" ht="24.95" customHeight="1" x14ac:dyDescent="0.2">
      <c r="A21" s="75" t="s">
        <v>16</v>
      </c>
      <c r="B21" s="80">
        <v>1930.732</v>
      </c>
      <c r="C21" s="81">
        <v>1799.9740000000002</v>
      </c>
      <c r="D21" s="81">
        <v>1695.8539999999998</v>
      </c>
      <c r="E21" s="81">
        <v>1656.2160000000001</v>
      </c>
      <c r="F21" s="81">
        <v>1647.088</v>
      </c>
      <c r="G21" s="81">
        <v>1608.3210000000001</v>
      </c>
      <c r="H21" s="81">
        <v>1767.3549999999998</v>
      </c>
      <c r="I21" s="81">
        <v>2096.5990000000002</v>
      </c>
      <c r="J21" s="81">
        <v>2567.9479999999994</v>
      </c>
      <c r="K21" s="81">
        <v>2940.8420000000001</v>
      </c>
      <c r="L21" s="81">
        <v>3088.5360000000001</v>
      </c>
      <c r="M21" s="81">
        <v>3134.2129999999997</v>
      </c>
      <c r="N21" s="81">
        <v>2941.3890000000001</v>
      </c>
      <c r="O21" s="81">
        <v>2606.8810000000003</v>
      </c>
      <c r="P21" s="81">
        <v>2368.4739999999997</v>
      </c>
      <c r="Q21" s="81">
        <v>2246.8589999999999</v>
      </c>
      <c r="R21" s="81">
        <v>2202.7190000000005</v>
      </c>
      <c r="S21" s="81">
        <v>2101.873</v>
      </c>
      <c r="T21" s="81">
        <v>2130.65</v>
      </c>
      <c r="U21" s="81">
        <v>2439.3610000000003</v>
      </c>
      <c r="V21" s="81">
        <v>2659.3380000000002</v>
      </c>
      <c r="W21" s="81">
        <v>2511.6020000000003</v>
      </c>
      <c r="X21" s="81">
        <v>2276.3679999999999</v>
      </c>
      <c r="Y21" s="81">
        <v>1960.6989999999998</v>
      </c>
      <c r="Z21" s="78"/>
      <c r="AA21" s="79">
        <f t="shared" si="2"/>
        <v>54379.890999999996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96.5</v>
      </c>
      <c r="C23" s="77">
        <v>81.5</v>
      </c>
      <c r="D23" s="77">
        <v>81</v>
      </c>
      <c r="E23" s="77">
        <v>77</v>
      </c>
      <c r="F23" s="77">
        <v>83.5</v>
      </c>
      <c r="G23" s="77">
        <v>85</v>
      </c>
      <c r="H23" s="77">
        <v>89</v>
      </c>
      <c r="I23" s="77">
        <v>87.5</v>
      </c>
      <c r="J23" s="77">
        <v>90</v>
      </c>
      <c r="K23" s="77">
        <v>88</v>
      </c>
      <c r="L23" s="77">
        <v>91</v>
      </c>
      <c r="M23" s="77">
        <v>97.5</v>
      </c>
      <c r="N23" s="77">
        <v>101.5</v>
      </c>
      <c r="O23" s="77">
        <v>103.5</v>
      </c>
      <c r="P23" s="77">
        <v>92.5</v>
      </c>
      <c r="Q23" s="77">
        <v>78.5</v>
      </c>
      <c r="R23" s="77">
        <v>70</v>
      </c>
      <c r="S23" s="77">
        <v>87</v>
      </c>
      <c r="T23" s="77">
        <v>108</v>
      </c>
      <c r="U23" s="77">
        <v>149.5</v>
      </c>
      <c r="V23" s="77">
        <v>139</v>
      </c>
      <c r="W23" s="77">
        <v>142</v>
      </c>
      <c r="X23" s="77">
        <v>135.5</v>
      </c>
      <c r="Y23" s="77">
        <v>137.5</v>
      </c>
      <c r="Z23" s="77"/>
      <c r="AA23" s="79">
        <f t="shared" si="2"/>
        <v>2392</v>
      </c>
    </row>
    <row r="24" spans="1:27" ht="24.95" customHeight="1" x14ac:dyDescent="0.2">
      <c r="A24" s="85" t="s">
        <v>19</v>
      </c>
      <c r="B24" s="77">
        <v>231</v>
      </c>
      <c r="C24" s="77">
        <v>220</v>
      </c>
      <c r="D24" s="77">
        <v>214</v>
      </c>
      <c r="E24" s="77">
        <v>210.99999999999994</v>
      </c>
      <c r="F24" s="77">
        <v>218</v>
      </c>
      <c r="G24" s="77">
        <v>229.99999999999997</v>
      </c>
      <c r="H24" s="77">
        <v>261</v>
      </c>
      <c r="I24" s="77">
        <v>295</v>
      </c>
      <c r="J24" s="77">
        <v>314.99999999999994</v>
      </c>
      <c r="K24" s="77">
        <v>321</v>
      </c>
      <c r="L24" s="77">
        <v>318</v>
      </c>
      <c r="M24" s="77">
        <v>321</v>
      </c>
      <c r="N24" s="77">
        <v>321</v>
      </c>
      <c r="O24" s="77">
        <v>314.99999999999994</v>
      </c>
      <c r="P24" s="77">
        <v>306</v>
      </c>
      <c r="Q24" s="77">
        <v>304</v>
      </c>
      <c r="R24" s="77">
        <v>311.00000000000006</v>
      </c>
      <c r="S24" s="77">
        <v>321</v>
      </c>
      <c r="T24" s="77">
        <v>326</v>
      </c>
      <c r="U24" s="77">
        <v>330</v>
      </c>
      <c r="V24" s="77">
        <v>314.99999999999994</v>
      </c>
      <c r="W24" s="77">
        <v>296.99999999999994</v>
      </c>
      <c r="X24" s="77">
        <v>274</v>
      </c>
      <c r="Y24" s="77">
        <v>243</v>
      </c>
      <c r="Z24" s="77"/>
      <c r="AA24" s="79">
        <f t="shared" si="2"/>
        <v>6818</v>
      </c>
    </row>
    <row r="25" spans="1:27" ht="30" customHeight="1" thickBot="1" x14ac:dyDescent="0.25">
      <c r="A25" s="86" t="s">
        <v>20</v>
      </c>
      <c r="B25" s="87">
        <f t="shared" ref="B25:AA25" si="3">SUM(B19:B24)</f>
        <v>3585.9830000000002</v>
      </c>
      <c r="C25" s="88">
        <f t="shared" si="3"/>
        <v>3403.1080000000002</v>
      </c>
      <c r="D25" s="88">
        <f t="shared" si="3"/>
        <v>3278.4859999999999</v>
      </c>
      <c r="E25" s="88">
        <f t="shared" si="3"/>
        <v>3241.2840000000001</v>
      </c>
      <c r="F25" s="88">
        <f t="shared" si="3"/>
        <v>3257.7640000000001</v>
      </c>
      <c r="G25" s="88">
        <f t="shared" si="3"/>
        <v>3223.8159999999998</v>
      </c>
      <c r="H25" s="88">
        <f t="shared" si="3"/>
        <v>3443.9759999999997</v>
      </c>
      <c r="I25" s="88">
        <f t="shared" si="3"/>
        <v>3834.9520000000002</v>
      </c>
      <c r="J25" s="88">
        <f t="shared" si="3"/>
        <v>4378.2499999999991</v>
      </c>
      <c r="K25" s="88">
        <f t="shared" si="3"/>
        <v>4800.9409999999998</v>
      </c>
      <c r="L25" s="88">
        <f t="shared" si="3"/>
        <v>4944.1689999999999</v>
      </c>
      <c r="M25" s="88">
        <f t="shared" si="3"/>
        <v>4989.2780000000002</v>
      </c>
      <c r="N25" s="88">
        <f t="shared" si="3"/>
        <v>4763.2280000000001</v>
      </c>
      <c r="O25" s="88">
        <f t="shared" si="3"/>
        <v>4392.5569999999998</v>
      </c>
      <c r="P25" s="88">
        <f t="shared" si="3"/>
        <v>4138.4690000000001</v>
      </c>
      <c r="Q25" s="88">
        <f t="shared" si="3"/>
        <v>4015.6759999999999</v>
      </c>
      <c r="R25" s="88">
        <f t="shared" si="3"/>
        <v>3983.9140000000007</v>
      </c>
      <c r="S25" s="88">
        <f t="shared" si="3"/>
        <v>3861.9</v>
      </c>
      <c r="T25" s="88">
        <f t="shared" si="3"/>
        <v>3898.509</v>
      </c>
      <c r="U25" s="88">
        <f t="shared" si="3"/>
        <v>4264.3340000000007</v>
      </c>
      <c r="V25" s="88">
        <f t="shared" si="3"/>
        <v>4462.8520000000008</v>
      </c>
      <c r="W25" s="88">
        <f t="shared" si="3"/>
        <v>4274.8420000000006</v>
      </c>
      <c r="X25" s="88">
        <f t="shared" si="3"/>
        <v>3990.8989999999999</v>
      </c>
      <c r="Y25" s="88">
        <f t="shared" si="3"/>
        <v>3636.4319999999998</v>
      </c>
      <c r="Z25" s="89">
        <f t="shared" si="3"/>
        <v>0</v>
      </c>
      <c r="AA25" s="90">
        <f t="shared" si="3"/>
        <v>96065.619000000006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472.5</v>
      </c>
      <c r="C28" s="72">
        <v>446.5</v>
      </c>
      <c r="D28" s="72">
        <v>436</v>
      </c>
      <c r="E28" s="72">
        <v>429</v>
      </c>
      <c r="F28" s="72">
        <v>442.5</v>
      </c>
      <c r="G28" s="72">
        <v>456</v>
      </c>
      <c r="H28" s="72">
        <v>495</v>
      </c>
      <c r="I28" s="72">
        <v>532.5</v>
      </c>
      <c r="J28" s="72">
        <v>587</v>
      </c>
      <c r="K28" s="72">
        <v>577</v>
      </c>
      <c r="L28" s="72">
        <v>577</v>
      </c>
      <c r="M28" s="72">
        <v>586.5</v>
      </c>
      <c r="N28" s="72">
        <v>594.5</v>
      </c>
      <c r="O28" s="72">
        <v>590.5</v>
      </c>
      <c r="P28" s="72">
        <v>570.5</v>
      </c>
      <c r="Q28" s="72">
        <v>554.5</v>
      </c>
      <c r="R28" s="72">
        <v>522</v>
      </c>
      <c r="S28" s="72">
        <v>577</v>
      </c>
      <c r="T28" s="72">
        <v>579</v>
      </c>
      <c r="U28" s="72">
        <v>599.5</v>
      </c>
      <c r="V28" s="72">
        <v>574</v>
      </c>
      <c r="W28" s="72">
        <v>559</v>
      </c>
      <c r="X28" s="72">
        <v>509.5</v>
      </c>
      <c r="Y28" s="72">
        <v>480.5</v>
      </c>
      <c r="Z28" s="73"/>
      <c r="AA28" s="74">
        <f>SUM(B28:Z28)</f>
        <v>12748</v>
      </c>
    </row>
    <row r="29" spans="1:27" ht="24.95" customHeight="1" x14ac:dyDescent="0.2">
      <c r="A29" s="75" t="s">
        <v>23</v>
      </c>
      <c r="B29" s="76">
        <v>3282.4830000000002</v>
      </c>
      <c r="C29" s="77">
        <v>3125.6080000000002</v>
      </c>
      <c r="D29" s="77">
        <v>3027.4859999999999</v>
      </c>
      <c r="E29" s="77">
        <v>3022.2840000000001</v>
      </c>
      <c r="F29" s="77">
        <v>3015.2640000000001</v>
      </c>
      <c r="G29" s="77">
        <v>2977.8159999999998</v>
      </c>
      <c r="H29" s="77">
        <v>3190.9760000000001</v>
      </c>
      <c r="I29" s="77">
        <v>3486.4520000000002</v>
      </c>
      <c r="J29" s="77">
        <v>4047.125</v>
      </c>
      <c r="K29" s="77">
        <v>4461.9409999999998</v>
      </c>
      <c r="L29" s="77">
        <v>4550.1689999999999</v>
      </c>
      <c r="M29" s="77">
        <v>4570.7780000000002</v>
      </c>
      <c r="N29" s="77">
        <v>4310.7280000000001</v>
      </c>
      <c r="O29" s="77">
        <v>3974.0569999999998</v>
      </c>
      <c r="P29" s="77">
        <v>3734.9690000000001</v>
      </c>
      <c r="Q29" s="77">
        <v>3750.1759999999999</v>
      </c>
      <c r="R29" s="77">
        <v>3711.9140000000002</v>
      </c>
      <c r="S29" s="77">
        <v>3630.9</v>
      </c>
      <c r="T29" s="77">
        <v>3412.509</v>
      </c>
      <c r="U29" s="77">
        <v>3854.8339999999998</v>
      </c>
      <c r="V29" s="77">
        <v>4078.8519999999999</v>
      </c>
      <c r="W29" s="77">
        <v>3905.8420000000001</v>
      </c>
      <c r="X29" s="77">
        <v>3526.3989999999999</v>
      </c>
      <c r="Y29" s="77">
        <v>3240.9319999999998</v>
      </c>
      <c r="Z29" s="78"/>
      <c r="AA29" s="79">
        <f>SUM(B29:Z29)</f>
        <v>87890.494000000006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3754.9830000000002</v>
      </c>
      <c r="C31" s="62">
        <f t="shared" si="4"/>
        <v>3572.1080000000002</v>
      </c>
      <c r="D31" s="62">
        <f t="shared" si="4"/>
        <v>3463.4859999999999</v>
      </c>
      <c r="E31" s="62">
        <f t="shared" si="4"/>
        <v>3451.2840000000001</v>
      </c>
      <c r="F31" s="62">
        <f t="shared" si="4"/>
        <v>3457.7640000000001</v>
      </c>
      <c r="G31" s="62">
        <f t="shared" si="4"/>
        <v>3433.8159999999998</v>
      </c>
      <c r="H31" s="62">
        <f t="shared" si="4"/>
        <v>3685.9760000000001</v>
      </c>
      <c r="I31" s="62">
        <f t="shared" si="4"/>
        <v>4018.9520000000002</v>
      </c>
      <c r="J31" s="62">
        <f t="shared" si="4"/>
        <v>4634.125</v>
      </c>
      <c r="K31" s="62">
        <f t="shared" si="4"/>
        <v>5038.9409999999998</v>
      </c>
      <c r="L31" s="62">
        <f t="shared" si="4"/>
        <v>5127.1689999999999</v>
      </c>
      <c r="M31" s="62">
        <f t="shared" si="4"/>
        <v>5157.2780000000002</v>
      </c>
      <c r="N31" s="62">
        <f t="shared" si="4"/>
        <v>4905.2280000000001</v>
      </c>
      <c r="O31" s="62">
        <f t="shared" si="4"/>
        <v>4564.5569999999998</v>
      </c>
      <c r="P31" s="62">
        <f t="shared" si="4"/>
        <v>4305.4690000000001</v>
      </c>
      <c r="Q31" s="62">
        <f t="shared" si="4"/>
        <v>4304.6759999999995</v>
      </c>
      <c r="R31" s="62">
        <f t="shared" si="4"/>
        <v>4233.9140000000007</v>
      </c>
      <c r="S31" s="62">
        <f t="shared" si="4"/>
        <v>4207.8999999999996</v>
      </c>
      <c r="T31" s="62">
        <f t="shared" si="4"/>
        <v>3991.509</v>
      </c>
      <c r="U31" s="62">
        <f t="shared" si="4"/>
        <v>4454.3339999999998</v>
      </c>
      <c r="V31" s="62">
        <f t="shared" si="4"/>
        <v>4652.8519999999999</v>
      </c>
      <c r="W31" s="62">
        <f t="shared" si="4"/>
        <v>4464.8420000000006</v>
      </c>
      <c r="X31" s="62">
        <f t="shared" si="4"/>
        <v>4035.8989999999999</v>
      </c>
      <c r="Y31" s="62">
        <f t="shared" si="4"/>
        <v>3721.4319999999998</v>
      </c>
      <c r="Z31" s="63">
        <f t="shared" si="4"/>
        <v>0</v>
      </c>
      <c r="AA31" s="64">
        <f t="shared" si="4"/>
        <v>100638.49400000001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55</v>
      </c>
      <c r="C34" s="95">
        <v>55</v>
      </c>
      <c r="D34" s="95">
        <v>71</v>
      </c>
      <c r="E34" s="95">
        <v>71</v>
      </c>
      <c r="F34" s="95">
        <v>61</v>
      </c>
      <c r="G34" s="95">
        <v>71</v>
      </c>
      <c r="H34" s="95">
        <v>88</v>
      </c>
      <c r="I34" s="95">
        <v>75</v>
      </c>
      <c r="J34" s="95">
        <v>110</v>
      </c>
      <c r="K34" s="95">
        <v>76</v>
      </c>
      <c r="L34" s="95">
        <v>36</v>
      </c>
      <c r="M34" s="95">
        <v>36</v>
      </c>
      <c r="N34" s="95">
        <v>36</v>
      </c>
      <c r="O34" s="95">
        <v>36</v>
      </c>
      <c r="P34" s="95">
        <v>36</v>
      </c>
      <c r="Q34" s="95">
        <v>36</v>
      </c>
      <c r="R34" s="95">
        <v>5</v>
      </c>
      <c r="S34" s="95">
        <v>90</v>
      </c>
      <c r="T34" s="95">
        <v>53</v>
      </c>
      <c r="U34" s="95">
        <v>5</v>
      </c>
      <c r="V34" s="95">
        <v>5</v>
      </c>
      <c r="W34" s="95">
        <v>5</v>
      </c>
      <c r="X34" s="95">
        <v>5</v>
      </c>
      <c r="Y34" s="95">
        <v>5</v>
      </c>
      <c r="Z34" s="96"/>
      <c r="AA34" s="74">
        <f t="shared" ref="AA34:AA39" si="5">SUM(B34:Z34)</f>
        <v>1122</v>
      </c>
    </row>
    <row r="35" spans="1:27" ht="24.95" customHeight="1" x14ac:dyDescent="0.2">
      <c r="A35" s="97" t="s">
        <v>41</v>
      </c>
      <c r="B35" s="98">
        <v>114</v>
      </c>
      <c r="C35" s="99">
        <v>114</v>
      </c>
      <c r="D35" s="99">
        <v>114</v>
      </c>
      <c r="E35" s="99">
        <v>139</v>
      </c>
      <c r="F35" s="99">
        <v>139</v>
      </c>
      <c r="G35" s="99">
        <v>139</v>
      </c>
      <c r="H35" s="99">
        <v>154</v>
      </c>
      <c r="I35" s="99">
        <v>109</v>
      </c>
      <c r="J35" s="99">
        <v>145.875</v>
      </c>
      <c r="K35" s="99">
        <v>162</v>
      </c>
      <c r="L35" s="99">
        <v>107</v>
      </c>
      <c r="M35" s="99">
        <v>92</v>
      </c>
      <c r="N35" s="99">
        <v>92</v>
      </c>
      <c r="O35" s="99">
        <v>92</v>
      </c>
      <c r="P35" s="99">
        <v>87</v>
      </c>
      <c r="Q35" s="99">
        <v>87</v>
      </c>
      <c r="R35" s="99">
        <v>79</v>
      </c>
      <c r="S35" s="99">
        <v>85</v>
      </c>
      <c r="T35" s="99">
        <v>40</v>
      </c>
      <c r="U35" s="99">
        <v>185</v>
      </c>
      <c r="V35" s="99">
        <v>185</v>
      </c>
      <c r="W35" s="99">
        <v>185</v>
      </c>
      <c r="X35" s="99">
        <v>40</v>
      </c>
      <c r="Y35" s="99">
        <v>80</v>
      </c>
      <c r="Z35" s="100"/>
      <c r="AA35" s="79">
        <f t="shared" si="5"/>
        <v>2765.875</v>
      </c>
    </row>
    <row r="36" spans="1:27" ht="24.95" customHeight="1" x14ac:dyDescent="0.2">
      <c r="A36" s="97" t="s">
        <v>42</v>
      </c>
      <c r="B36" s="98">
        <v>905</v>
      </c>
      <c r="C36" s="99">
        <v>504.1</v>
      </c>
      <c r="D36" s="99">
        <v>905</v>
      </c>
      <c r="E36" s="99">
        <v>905</v>
      </c>
      <c r="F36" s="99">
        <v>905</v>
      </c>
      <c r="G36" s="99">
        <v>731.5</v>
      </c>
      <c r="H36" s="99">
        <v>492.2</v>
      </c>
      <c r="I36" s="99">
        <v>672.5</v>
      </c>
      <c r="J36" s="99">
        <v>900</v>
      </c>
      <c r="K36" s="99">
        <v>900</v>
      </c>
      <c r="L36" s="99">
        <v>900</v>
      </c>
      <c r="M36" s="99">
        <v>900</v>
      </c>
      <c r="N36" s="99"/>
      <c r="O36" s="99"/>
      <c r="P36" s="99"/>
      <c r="Q36" s="99"/>
      <c r="R36" s="99"/>
      <c r="S36" s="99"/>
      <c r="T36" s="99"/>
      <c r="U36" s="99">
        <v>13.2</v>
      </c>
      <c r="V36" s="99"/>
      <c r="W36" s="99"/>
      <c r="X36" s="99"/>
      <c r="Y36" s="99"/>
      <c r="Z36" s="100"/>
      <c r="AA36" s="79">
        <f t="shared" si="5"/>
        <v>9633.5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40</v>
      </c>
      <c r="M37" s="99">
        <v>40</v>
      </c>
      <c r="N37" s="99">
        <v>14</v>
      </c>
      <c r="O37" s="99">
        <v>44</v>
      </c>
      <c r="P37" s="99">
        <v>44</v>
      </c>
      <c r="Q37" s="99">
        <v>166</v>
      </c>
      <c r="R37" s="99">
        <v>166</v>
      </c>
      <c r="S37" s="99">
        <v>171</v>
      </c>
      <c r="T37" s="99"/>
      <c r="U37" s="99"/>
      <c r="V37" s="99"/>
      <c r="W37" s="99"/>
      <c r="X37" s="99"/>
      <c r="Y37" s="99"/>
      <c r="Z37" s="100"/>
      <c r="AA37" s="79">
        <f t="shared" si="5"/>
        <v>685</v>
      </c>
    </row>
    <row r="38" spans="1:27" ht="24.95" customHeight="1" x14ac:dyDescent="0.2">
      <c r="A38" s="97" t="s">
        <v>44</v>
      </c>
      <c r="B38" s="98">
        <v>162</v>
      </c>
      <c r="C38" s="99">
        <v>306.8</v>
      </c>
      <c r="D38" s="99">
        <v>205.2</v>
      </c>
      <c r="E38" s="99">
        <v>200.1</v>
      </c>
      <c r="F38" s="99">
        <v>134.9</v>
      </c>
      <c r="G38" s="99">
        <v>477.8</v>
      </c>
      <c r="H38" s="99">
        <v>500</v>
      </c>
      <c r="I38" s="99">
        <v>500</v>
      </c>
      <c r="J38" s="99">
        <v>500</v>
      </c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6486.8</v>
      </c>
    </row>
    <row r="39" spans="1:27" ht="30" customHeight="1" thickBot="1" x14ac:dyDescent="0.25">
      <c r="A39" s="86" t="s">
        <v>45</v>
      </c>
      <c r="B39" s="87">
        <f t="shared" ref="B39:Z39" si="6">SUM(B34:B38)</f>
        <v>1236</v>
      </c>
      <c r="C39" s="88">
        <f t="shared" si="6"/>
        <v>979.90000000000009</v>
      </c>
      <c r="D39" s="88">
        <f t="shared" si="6"/>
        <v>1295.2</v>
      </c>
      <c r="E39" s="88">
        <f t="shared" si="6"/>
        <v>1315.1</v>
      </c>
      <c r="F39" s="88">
        <f t="shared" si="6"/>
        <v>1239.9000000000001</v>
      </c>
      <c r="G39" s="88">
        <f t="shared" si="6"/>
        <v>1419.3</v>
      </c>
      <c r="H39" s="88">
        <f t="shared" si="6"/>
        <v>1234.2</v>
      </c>
      <c r="I39" s="88">
        <f t="shared" si="6"/>
        <v>1356.5</v>
      </c>
      <c r="J39" s="88">
        <f t="shared" si="6"/>
        <v>1655.875</v>
      </c>
      <c r="K39" s="88">
        <f t="shared" si="6"/>
        <v>1138</v>
      </c>
      <c r="L39" s="88">
        <f t="shared" si="6"/>
        <v>1083</v>
      </c>
      <c r="M39" s="88">
        <f t="shared" si="6"/>
        <v>1068</v>
      </c>
      <c r="N39" s="88">
        <f t="shared" si="6"/>
        <v>142</v>
      </c>
      <c r="O39" s="88">
        <f t="shared" si="6"/>
        <v>172</v>
      </c>
      <c r="P39" s="88">
        <f t="shared" si="6"/>
        <v>167</v>
      </c>
      <c r="Q39" s="88">
        <f t="shared" si="6"/>
        <v>289</v>
      </c>
      <c r="R39" s="88">
        <f t="shared" si="6"/>
        <v>250</v>
      </c>
      <c r="S39" s="88">
        <f t="shared" si="6"/>
        <v>846</v>
      </c>
      <c r="T39" s="88">
        <f t="shared" si="6"/>
        <v>593</v>
      </c>
      <c r="U39" s="88">
        <f t="shared" si="6"/>
        <v>703.2</v>
      </c>
      <c r="V39" s="88">
        <f t="shared" si="6"/>
        <v>690</v>
      </c>
      <c r="W39" s="88">
        <f t="shared" si="6"/>
        <v>690</v>
      </c>
      <c r="X39" s="88">
        <f t="shared" si="6"/>
        <v>545</v>
      </c>
      <c r="Y39" s="88">
        <f t="shared" si="6"/>
        <v>585</v>
      </c>
      <c r="Z39" s="89">
        <f t="shared" si="6"/>
        <v>0</v>
      </c>
      <c r="AA39" s="90">
        <f t="shared" si="5"/>
        <v>20693.174999999999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905</v>
      </c>
      <c r="C44" s="99">
        <v>504.1</v>
      </c>
      <c r="D44" s="99">
        <v>905</v>
      </c>
      <c r="E44" s="99">
        <v>905</v>
      </c>
      <c r="F44" s="99">
        <v>905</v>
      </c>
      <c r="G44" s="99">
        <v>731.5</v>
      </c>
      <c r="H44" s="99">
        <v>492.2</v>
      </c>
      <c r="I44" s="99">
        <v>672.5</v>
      </c>
      <c r="J44" s="99">
        <v>900</v>
      </c>
      <c r="K44" s="99">
        <v>900</v>
      </c>
      <c r="L44" s="99">
        <v>900</v>
      </c>
      <c r="M44" s="99">
        <v>900</v>
      </c>
      <c r="N44" s="99"/>
      <c r="O44" s="99"/>
      <c r="P44" s="99"/>
      <c r="Q44" s="99"/>
      <c r="R44" s="99"/>
      <c r="S44" s="99"/>
      <c r="T44" s="99"/>
      <c r="U44" s="99">
        <v>13.2</v>
      </c>
      <c r="V44" s="99"/>
      <c r="W44" s="99"/>
      <c r="X44" s="99"/>
      <c r="Y44" s="99"/>
      <c r="Z44" s="100"/>
      <c r="AA44" s="79">
        <f t="shared" si="7"/>
        <v>9633.5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162</v>
      </c>
      <c r="C46" s="99">
        <v>306.8</v>
      </c>
      <c r="D46" s="99">
        <v>205.2</v>
      </c>
      <c r="E46" s="99">
        <v>200.1</v>
      </c>
      <c r="F46" s="99">
        <v>134.9</v>
      </c>
      <c r="G46" s="99">
        <v>477.8</v>
      </c>
      <c r="H46" s="99">
        <v>500</v>
      </c>
      <c r="I46" s="99">
        <v>500</v>
      </c>
      <c r="J46" s="99">
        <v>500</v>
      </c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6486.8</v>
      </c>
    </row>
    <row r="47" spans="1:27" ht="24.95" customHeight="1" x14ac:dyDescent="0.2">
      <c r="A47" s="85" t="s">
        <v>47</v>
      </c>
      <c r="B47" s="98">
        <v>23</v>
      </c>
      <c r="C47" s="99">
        <v>12</v>
      </c>
      <c r="D47" s="99">
        <v>2</v>
      </c>
      <c r="E47" s="99"/>
      <c r="F47" s="99"/>
      <c r="G47" s="99"/>
      <c r="H47" s="99">
        <v>15</v>
      </c>
      <c r="I47" s="99">
        <v>35</v>
      </c>
      <c r="J47" s="99">
        <v>38</v>
      </c>
      <c r="K47" s="99">
        <v>32</v>
      </c>
      <c r="L47" s="99">
        <v>19</v>
      </c>
      <c r="M47" s="99">
        <v>14</v>
      </c>
      <c r="N47" s="99">
        <v>11</v>
      </c>
      <c r="O47" s="99">
        <v>6</v>
      </c>
      <c r="P47" s="99">
        <v>1</v>
      </c>
      <c r="Q47" s="99">
        <v>7</v>
      </c>
      <c r="R47" s="99">
        <v>25</v>
      </c>
      <c r="S47" s="99">
        <v>49</v>
      </c>
      <c r="T47" s="99">
        <v>68</v>
      </c>
      <c r="U47" s="99">
        <v>77</v>
      </c>
      <c r="V47" s="99">
        <v>65</v>
      </c>
      <c r="W47" s="99">
        <v>50</v>
      </c>
      <c r="X47" s="99">
        <v>29</v>
      </c>
      <c r="Y47" s="99">
        <v>2</v>
      </c>
      <c r="Z47" s="100"/>
      <c r="AA47" s="79">
        <f t="shared" si="7"/>
        <v>580</v>
      </c>
    </row>
    <row r="48" spans="1:27" ht="30" customHeight="1" thickBot="1" x14ac:dyDescent="0.25">
      <c r="A48" s="86" t="s">
        <v>48</v>
      </c>
      <c r="B48" s="87">
        <f>SUM(B42:B47)</f>
        <v>1090</v>
      </c>
      <c r="C48" s="88">
        <f t="shared" ref="C48:Z48" si="8">SUM(C42:C47)</f>
        <v>822.90000000000009</v>
      </c>
      <c r="D48" s="88">
        <f t="shared" si="8"/>
        <v>1112.2</v>
      </c>
      <c r="E48" s="88">
        <f t="shared" si="8"/>
        <v>1105.0999999999999</v>
      </c>
      <c r="F48" s="88">
        <f t="shared" si="8"/>
        <v>1039.9000000000001</v>
      </c>
      <c r="G48" s="88">
        <f t="shared" si="8"/>
        <v>1209.3</v>
      </c>
      <c r="H48" s="88">
        <f t="shared" si="8"/>
        <v>1007.2</v>
      </c>
      <c r="I48" s="88">
        <f t="shared" si="8"/>
        <v>1207.5</v>
      </c>
      <c r="J48" s="88">
        <f t="shared" si="8"/>
        <v>1438</v>
      </c>
      <c r="K48" s="88">
        <f t="shared" si="8"/>
        <v>932</v>
      </c>
      <c r="L48" s="88">
        <f t="shared" si="8"/>
        <v>919</v>
      </c>
      <c r="M48" s="88">
        <f t="shared" si="8"/>
        <v>914</v>
      </c>
      <c r="N48" s="88">
        <f t="shared" si="8"/>
        <v>11</v>
      </c>
      <c r="O48" s="88">
        <f t="shared" si="8"/>
        <v>6</v>
      </c>
      <c r="P48" s="88">
        <f t="shared" si="8"/>
        <v>1</v>
      </c>
      <c r="Q48" s="88">
        <f t="shared" si="8"/>
        <v>7</v>
      </c>
      <c r="R48" s="88">
        <f t="shared" si="8"/>
        <v>25</v>
      </c>
      <c r="S48" s="88">
        <f t="shared" si="8"/>
        <v>549</v>
      </c>
      <c r="T48" s="88">
        <f t="shared" si="8"/>
        <v>568</v>
      </c>
      <c r="U48" s="88">
        <f t="shared" si="8"/>
        <v>590.20000000000005</v>
      </c>
      <c r="V48" s="88">
        <f t="shared" si="8"/>
        <v>565</v>
      </c>
      <c r="W48" s="88">
        <f t="shared" si="8"/>
        <v>550</v>
      </c>
      <c r="X48" s="88">
        <f t="shared" si="8"/>
        <v>529</v>
      </c>
      <c r="Y48" s="88">
        <f t="shared" si="8"/>
        <v>502</v>
      </c>
      <c r="Z48" s="89">
        <f t="shared" si="8"/>
        <v>0</v>
      </c>
      <c r="AA48" s="90">
        <f t="shared" si="7"/>
        <v>16700.300000000003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4821.9830000000002</v>
      </c>
      <c r="C51" s="88">
        <f t="shared" si="10"/>
        <v>4383.0079999999998</v>
      </c>
      <c r="D51" s="88">
        <f t="shared" si="10"/>
        <v>4573.6859999999997</v>
      </c>
      <c r="E51" s="88">
        <f t="shared" si="10"/>
        <v>4556.384</v>
      </c>
      <c r="F51" s="88">
        <f t="shared" si="10"/>
        <v>4497.6640000000007</v>
      </c>
      <c r="G51" s="88">
        <f t="shared" si="10"/>
        <v>4643.116</v>
      </c>
      <c r="H51" s="88">
        <f t="shared" si="10"/>
        <v>4678.1759999999995</v>
      </c>
      <c r="I51" s="88">
        <f t="shared" si="10"/>
        <v>5191.4520000000002</v>
      </c>
      <c r="J51" s="88">
        <f t="shared" si="10"/>
        <v>6034.1249999999991</v>
      </c>
      <c r="K51" s="88">
        <f t="shared" si="10"/>
        <v>5938.9409999999998</v>
      </c>
      <c r="L51" s="88">
        <f t="shared" si="10"/>
        <v>6027.1689999999999</v>
      </c>
      <c r="M51" s="88">
        <f t="shared" si="10"/>
        <v>6057.2780000000002</v>
      </c>
      <c r="N51" s="88">
        <f t="shared" si="10"/>
        <v>4905.2280000000001</v>
      </c>
      <c r="O51" s="88">
        <f t="shared" si="10"/>
        <v>4564.5569999999998</v>
      </c>
      <c r="P51" s="88">
        <f t="shared" si="10"/>
        <v>4305.4690000000001</v>
      </c>
      <c r="Q51" s="88">
        <f t="shared" si="10"/>
        <v>4304.6759999999995</v>
      </c>
      <c r="R51" s="88">
        <f t="shared" si="10"/>
        <v>4233.9140000000007</v>
      </c>
      <c r="S51" s="88">
        <f t="shared" si="10"/>
        <v>4707.8999999999996</v>
      </c>
      <c r="T51" s="88">
        <f t="shared" si="10"/>
        <v>4491.509</v>
      </c>
      <c r="U51" s="88">
        <f t="shared" si="10"/>
        <v>4967.5340000000006</v>
      </c>
      <c r="V51" s="88">
        <f t="shared" si="10"/>
        <v>5152.8520000000008</v>
      </c>
      <c r="W51" s="88">
        <f t="shared" si="10"/>
        <v>4964.8420000000006</v>
      </c>
      <c r="X51" s="88">
        <f t="shared" si="10"/>
        <v>4535.8989999999994</v>
      </c>
      <c r="Y51" s="88">
        <f t="shared" si="10"/>
        <v>4221.4319999999998</v>
      </c>
      <c r="Z51" s="89">
        <f t="shared" si="10"/>
        <v>0</v>
      </c>
      <c r="AA51" s="104">
        <f>SUM(B51:Z51)</f>
        <v>116758.79399999999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1067</v>
      </c>
      <c r="C4" s="18">
        <v>810.90000000000009</v>
      </c>
      <c r="D4" s="18">
        <v>1110.2</v>
      </c>
      <c r="E4" s="18">
        <v>1105.0999999999999</v>
      </c>
      <c r="F4" s="18">
        <v>1039.9000000000001</v>
      </c>
      <c r="G4" s="18">
        <v>1209.3</v>
      </c>
      <c r="H4" s="18">
        <v>992.2</v>
      </c>
      <c r="I4" s="18">
        <v>1172.5</v>
      </c>
      <c r="J4" s="18">
        <v>1400</v>
      </c>
      <c r="K4" s="18">
        <v>900</v>
      </c>
      <c r="L4" s="18">
        <v>900</v>
      </c>
      <c r="M4" s="18">
        <v>900</v>
      </c>
      <c r="N4" s="18"/>
      <c r="O4" s="18"/>
      <c r="P4" s="18"/>
      <c r="Q4" s="18"/>
      <c r="R4" s="18">
        <v>-249</v>
      </c>
      <c r="S4" s="18">
        <v>-78.299999999999955</v>
      </c>
      <c r="T4" s="18">
        <v>345.6</v>
      </c>
      <c r="U4" s="18">
        <v>513.20000000000005</v>
      </c>
      <c r="V4" s="18">
        <v>169.3</v>
      </c>
      <c r="W4" s="18">
        <v>199.3</v>
      </c>
      <c r="X4" s="18">
        <v>275.8</v>
      </c>
      <c r="Y4" s="18">
        <v>-128.5</v>
      </c>
      <c r="Z4" s="19"/>
      <c r="AA4" s="111">
        <f>SUM(B4:Z4)</f>
        <v>13654.5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84.93</v>
      </c>
      <c r="C7" s="117">
        <v>80.44</v>
      </c>
      <c r="D7" s="117">
        <v>79.09</v>
      </c>
      <c r="E7" s="117">
        <v>75.400000000000006</v>
      </c>
      <c r="F7" s="117">
        <v>70</v>
      </c>
      <c r="G7" s="117">
        <v>67.59</v>
      </c>
      <c r="H7" s="117">
        <v>59.24</v>
      </c>
      <c r="I7" s="117">
        <v>47.18</v>
      </c>
      <c r="J7" s="117">
        <v>21.56</v>
      </c>
      <c r="K7" s="117">
        <v>0.04</v>
      </c>
      <c r="L7" s="117">
        <v>0.04</v>
      </c>
      <c r="M7" s="117">
        <v>0.04</v>
      </c>
      <c r="N7" s="117">
        <v>0.01</v>
      </c>
      <c r="O7" s="117">
        <v>0.01</v>
      </c>
      <c r="P7" s="117">
        <v>0.03</v>
      </c>
      <c r="Q7" s="117">
        <v>0.04</v>
      </c>
      <c r="R7" s="117">
        <v>0.04</v>
      </c>
      <c r="S7" s="117">
        <v>32</v>
      </c>
      <c r="T7" s="117">
        <v>82.8</v>
      </c>
      <c r="U7" s="117">
        <v>92.55</v>
      </c>
      <c r="V7" s="117">
        <v>109.23</v>
      </c>
      <c r="W7" s="117">
        <v>102.67</v>
      </c>
      <c r="X7" s="117">
        <v>94.9</v>
      </c>
      <c r="Y7" s="117">
        <v>86.2</v>
      </c>
      <c r="Z7" s="118"/>
      <c r="AA7" s="119">
        <f>IF(SUM(B7:Z7)&lt;&gt;0,AVERAGEIF(B7:Z7,"&lt;&gt;"""),"")</f>
        <v>49.417916666666656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249</v>
      </c>
      <c r="S13" s="129">
        <v>578.29999999999995</v>
      </c>
      <c r="T13" s="129">
        <v>154.4</v>
      </c>
      <c r="U13" s="129"/>
      <c r="V13" s="129">
        <v>330.7</v>
      </c>
      <c r="W13" s="129">
        <v>300.7</v>
      </c>
      <c r="X13" s="129">
        <v>224.2</v>
      </c>
      <c r="Y13" s="130">
        <v>628.5</v>
      </c>
      <c r="Z13" s="131"/>
      <c r="AA13" s="132">
        <f t="shared" si="0"/>
        <v>2465.8000000000002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249</v>
      </c>
      <c r="S16" s="135">
        <f t="shared" si="1"/>
        <v>578.29999999999995</v>
      </c>
      <c r="T16" s="135">
        <f t="shared" si="1"/>
        <v>154.4</v>
      </c>
      <c r="U16" s="135">
        <f t="shared" si="1"/>
        <v>0</v>
      </c>
      <c r="V16" s="135">
        <f t="shared" si="1"/>
        <v>330.7</v>
      </c>
      <c r="W16" s="135">
        <f t="shared" si="1"/>
        <v>300.7</v>
      </c>
      <c r="X16" s="135">
        <f t="shared" si="1"/>
        <v>224.2</v>
      </c>
      <c r="Y16" s="135">
        <f t="shared" si="1"/>
        <v>628.5</v>
      </c>
      <c r="Z16" s="136" t="str">
        <f t="shared" si="1"/>
        <v/>
      </c>
      <c r="AA16" s="90">
        <f t="shared" si="0"/>
        <v>2465.8000000000002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905</v>
      </c>
      <c r="C21" s="129">
        <v>504.1</v>
      </c>
      <c r="D21" s="129">
        <v>905</v>
      </c>
      <c r="E21" s="129">
        <v>905</v>
      </c>
      <c r="F21" s="129">
        <v>905</v>
      </c>
      <c r="G21" s="129">
        <v>731.5</v>
      </c>
      <c r="H21" s="129">
        <v>492.2</v>
      </c>
      <c r="I21" s="129">
        <v>672.5</v>
      </c>
      <c r="J21" s="129">
        <v>900</v>
      </c>
      <c r="K21" s="129">
        <v>900</v>
      </c>
      <c r="L21" s="129">
        <v>900</v>
      </c>
      <c r="M21" s="129">
        <v>900</v>
      </c>
      <c r="N21" s="129"/>
      <c r="O21" s="129"/>
      <c r="P21" s="129"/>
      <c r="Q21" s="129"/>
      <c r="R21" s="129"/>
      <c r="S21" s="129"/>
      <c r="T21" s="129"/>
      <c r="U21" s="129">
        <v>13.2</v>
      </c>
      <c r="V21" s="129"/>
      <c r="W21" s="129"/>
      <c r="X21" s="129"/>
      <c r="Y21" s="130"/>
      <c r="Z21" s="131"/>
      <c r="AA21" s="132">
        <f t="shared" si="2"/>
        <v>9633.5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162</v>
      </c>
      <c r="C23" s="133">
        <v>306.8</v>
      </c>
      <c r="D23" s="133">
        <v>205.2</v>
      </c>
      <c r="E23" s="133">
        <v>200.1</v>
      </c>
      <c r="F23" s="133">
        <v>134.9</v>
      </c>
      <c r="G23" s="133">
        <v>477.8</v>
      </c>
      <c r="H23" s="133">
        <v>500</v>
      </c>
      <c r="I23" s="133">
        <v>500</v>
      </c>
      <c r="J23" s="133">
        <v>500</v>
      </c>
      <c r="K23" s="133"/>
      <c r="L23" s="133"/>
      <c r="M23" s="133"/>
      <c r="N23" s="133"/>
      <c r="O23" s="133"/>
      <c r="P23" s="133"/>
      <c r="Q23" s="133"/>
      <c r="R23" s="133"/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6486.8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1067</v>
      </c>
      <c r="C24" s="135">
        <f t="shared" si="3"/>
        <v>810.90000000000009</v>
      </c>
      <c r="D24" s="135">
        <f t="shared" si="3"/>
        <v>1110.2</v>
      </c>
      <c r="E24" s="135">
        <f t="shared" si="3"/>
        <v>1105.0999999999999</v>
      </c>
      <c r="F24" s="135">
        <f t="shared" si="3"/>
        <v>1039.9000000000001</v>
      </c>
      <c r="G24" s="135">
        <f t="shared" si="3"/>
        <v>1209.3</v>
      </c>
      <c r="H24" s="135">
        <f t="shared" si="3"/>
        <v>992.2</v>
      </c>
      <c r="I24" s="135">
        <f t="shared" si="3"/>
        <v>1172.5</v>
      </c>
      <c r="J24" s="135">
        <f t="shared" si="3"/>
        <v>1400</v>
      </c>
      <c r="K24" s="135">
        <f t="shared" si="3"/>
        <v>900</v>
      </c>
      <c r="L24" s="135">
        <f t="shared" si="3"/>
        <v>900</v>
      </c>
      <c r="M24" s="135">
        <f t="shared" si="3"/>
        <v>900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500</v>
      </c>
      <c r="T24" s="135">
        <f t="shared" si="3"/>
        <v>500</v>
      </c>
      <c r="U24" s="135">
        <f t="shared" si="3"/>
        <v>513.20000000000005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16120.300000000001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2024-05-04T11:17:58Z</dcterms:created>
  <dcterms:modified xsi:type="dcterms:W3CDTF">2024-05-04T11:18:00Z</dcterms:modified>
</cp:coreProperties>
</file>