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<sst xmlns="http://schemas.openxmlformats.org/spreadsheetml/2006/main" count="117" uniqueCount="53">
  <si>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03/05/2024 14:06:37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</si>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</sst>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6E-48EA-876E-22007BCDAD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104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110</c:v>
                </c:pt>
                <c:pt idx="19">
                  <c:v>133</c:v>
                </c:pt>
                <c:pt idx="20">
                  <c:v>119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6E-48EA-876E-22007BCDAD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1986.5130000000004</c:v>
                </c:pt>
                <c:pt idx="1">
                  <c:v>1718.2710000000002</c:v>
                </c:pt>
                <c:pt idx="2">
                  <c:v>1528.6179999999999</c:v>
                </c:pt>
                <c:pt idx="3">
                  <c:v>1316.48</c:v>
                </c:pt>
                <c:pt idx="4">
                  <c:v>1341.0949999999998</c:v>
                </c:pt>
                <c:pt idx="5">
                  <c:v>1300.9000000000001</c:v>
                </c:pt>
                <c:pt idx="6">
                  <c:v>1465.54</c:v>
                </c:pt>
                <c:pt idx="7">
                  <c:v>1439.5059999999999</c:v>
                </c:pt>
                <c:pt idx="8">
                  <c:v>1227.9000000000001</c:v>
                </c:pt>
                <c:pt idx="9">
                  <c:v>920.9</c:v>
                </c:pt>
                <c:pt idx="10">
                  <c:v>520.9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477.9</c:v>
                </c:pt>
                <c:pt idx="16">
                  <c:v>832.9</c:v>
                </c:pt>
                <c:pt idx="17">
                  <c:v>1250.0639999999999</c:v>
                </c:pt>
                <c:pt idx="18">
                  <c:v>2401.6410000000001</c:v>
                </c:pt>
                <c:pt idx="19">
                  <c:v>2449.2269999999999</c:v>
                </c:pt>
                <c:pt idx="20">
                  <c:v>2458.4750000000004</c:v>
                </c:pt>
                <c:pt idx="21">
                  <c:v>2516.6880000000001</c:v>
                </c:pt>
                <c:pt idx="22">
                  <c:v>1977.8950000000002</c:v>
                </c:pt>
                <c:pt idx="23">
                  <c:v>1591.0569999999998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6E-48EA-876E-22007BCDAD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</c:v>
                </c:pt>
                <c:pt idx="1">
                  <c:v>236</c:v>
                </c:pt>
                <c:pt idx="2">
                  <c:v>257</c:v>
                </c:pt>
                <c:pt idx="3">
                  <c:v>287</c:v>
                </c:pt>
                <c:pt idx="4">
                  <c:v>600.5</c:v>
                </c:pt>
                <c:pt idx="5">
                  <c:v>543.79999999999995</c:v>
                </c:pt>
                <c:pt idx="6">
                  <c:v>403.1</c:v>
                </c:pt>
                <c:pt idx="7">
                  <c:v>167.7</c:v>
                </c:pt>
                <c:pt idx="8">
                  <c:v>145</c:v>
                </c:pt>
                <c:pt idx="9">
                  <c:v>100</c:v>
                </c:pt>
                <c:pt idx="10">
                  <c:v>132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520</c:v>
                </c:pt>
                <c:pt idx="17">
                  <c:v>737</c:v>
                </c:pt>
                <c:pt idx="18">
                  <c:v>265</c:v>
                </c:pt>
                <c:pt idx="19">
                  <c:v>674</c:v>
                </c:pt>
                <c:pt idx="20">
                  <c:v>374</c:v>
                </c:pt>
                <c:pt idx="21">
                  <c:v>380</c:v>
                </c:pt>
                <c:pt idx="22">
                  <c:v>323</c:v>
                </c:pt>
                <c:pt idx="2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6E-48EA-876E-22007BCDAD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2473.12</c:v>
                </c:pt>
                <c:pt idx="1">
                  <c:v>2435.7409999999995</c:v>
                </c:pt>
                <c:pt idx="2">
                  <c:v>2396.9900000000002</c:v>
                </c:pt>
                <c:pt idx="3">
                  <c:v>2355.4010000000007</c:v>
                </c:pt>
                <c:pt idx="4">
                  <c:v>2298.788</c:v>
                </c:pt>
                <c:pt idx="5">
                  <c:v>2262.1820000000002</c:v>
                </c:pt>
                <c:pt idx="6">
                  <c:v>2428.1040000000003</c:v>
                </c:pt>
                <c:pt idx="7">
                  <c:v>3086.98</c:v>
                </c:pt>
                <c:pt idx="8">
                  <c:v>3929.1950000000015</c:v>
                </c:pt>
                <c:pt idx="9">
                  <c:v>4537.121000000001</c:v>
                </c:pt>
                <c:pt idx="10">
                  <c:v>4881.0019999999977</c:v>
                </c:pt>
                <c:pt idx="11">
                  <c:v>5041.304000000001</c:v>
                </c:pt>
                <c:pt idx="12">
                  <c:v>4968.7990000000009</c:v>
                </c:pt>
                <c:pt idx="13">
                  <c:v>4779.0120000000006</c:v>
                </c:pt>
                <c:pt idx="14">
                  <c:v>4563.0459999999994</c:v>
                </c:pt>
                <c:pt idx="15">
                  <c:v>4146.7960000000012</c:v>
                </c:pt>
                <c:pt idx="16">
                  <c:v>3541.3120000000013</c:v>
                </c:pt>
                <c:pt idx="17">
                  <c:v>2882.3729999999996</c:v>
                </c:pt>
                <c:pt idx="18">
                  <c:v>2332.8330000000001</c:v>
                </c:pt>
                <c:pt idx="19">
                  <c:v>2200.2359999999999</c:v>
                </c:pt>
                <c:pt idx="20">
                  <c:v>2217.5620000000004</c:v>
                </c:pt>
                <c:pt idx="21">
                  <c:v>2321.42</c:v>
                </c:pt>
                <c:pt idx="22">
                  <c:v>2470.3220000000001</c:v>
                </c:pt>
                <c:pt idx="23">
                  <c:v>2651.9010000000007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6E-48EA-876E-22007BCDAD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85</c:v>
                </c:pt>
                <c:pt idx="2">
                  <c:v>89</c:v>
                </c:pt>
                <c:pt idx="3">
                  <c:v>95</c:v>
                </c:pt>
                <c:pt idx="4">
                  <c:v>100</c:v>
                </c:pt>
                <c:pt idx="5">
                  <c:v>102</c:v>
                </c:pt>
                <c:pt idx="6">
                  <c:v>106</c:v>
                </c:pt>
                <c:pt idx="7">
                  <c:v>117</c:v>
                </c:pt>
                <c:pt idx="8">
                  <c:v>128</c:v>
                </c:pt>
                <c:pt idx="9">
                  <c:v>139</c:v>
                </c:pt>
                <c:pt idx="10">
                  <c:v>148</c:v>
                </c:pt>
                <c:pt idx="11">
                  <c:v>154</c:v>
                </c:pt>
                <c:pt idx="12">
                  <c:v>158</c:v>
                </c:pt>
                <c:pt idx="13">
                  <c:v>156</c:v>
                </c:pt>
                <c:pt idx="14">
                  <c:v>148</c:v>
                </c:pt>
                <c:pt idx="15">
                  <c:v>137</c:v>
                </c:pt>
                <c:pt idx="16">
                  <c:v>126</c:v>
                </c:pt>
                <c:pt idx="17">
                  <c:v>112</c:v>
                </c:pt>
                <c:pt idx="18">
                  <c:v>100</c:v>
                </c:pt>
                <c:pt idx="19">
                  <c:v>96</c:v>
                </c:pt>
                <c:pt idx="20">
                  <c:v>96</c:v>
                </c:pt>
                <c:pt idx="21">
                  <c:v>97</c:v>
                </c:pt>
                <c:pt idx="22">
                  <c:v>97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6E-48EA-876E-22007BCDAD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156</c:v>
                </c:pt>
                <c:pt idx="6">
                  <c:v>211</c:v>
                </c:pt>
                <c:pt idx="7">
                  <c:v>110</c:v>
                </c:pt>
                <c:pt idx="8">
                  <c:v>100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92.641000000000005</c:v>
                </c:pt>
                <c:pt idx="17">
                  <c:v>403</c:v>
                </c:pt>
                <c:pt idx="18">
                  <c:v>632</c:v>
                </c:pt>
                <c:pt idx="19">
                  <c:v>1051</c:v>
                </c:pt>
                <c:pt idx="20">
                  <c:v>1089</c:v>
                </c:pt>
                <c:pt idx="21">
                  <c:v>876</c:v>
                </c:pt>
                <c:pt idx="22">
                  <c:v>509</c:v>
                </c:pt>
                <c:pt idx="23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6E-48EA-876E-22007BCDA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4964.6779999999999</c:v>
                </c:pt>
                <c:pt idx="1">
                  <c:v>4577.0209999999988</c:v>
                </c:pt>
                <c:pt idx="2">
                  <c:v>4373.595000000003</c:v>
                </c:pt>
                <c:pt idx="3">
                  <c:v>4155.9340000000011</c:v>
                </c:pt>
                <c:pt idx="4">
                  <c:v>4442.4710000000005</c:v>
                </c:pt>
                <c:pt idx="5">
                  <c:v>4466.8880000000017</c:v>
                </c:pt>
                <c:pt idx="6">
                  <c:v>4715.7729999999983</c:v>
                </c:pt>
                <c:pt idx="7">
                  <c:v>5025.139000000001</c:v>
                </c:pt>
                <c:pt idx="8">
                  <c:v>5638.143</c:v>
                </c:pt>
                <c:pt idx="9">
                  <c:v>5818.0539999999992</c:v>
                </c:pt>
                <c:pt idx="10">
                  <c:v>5815.902000000001</c:v>
                </c:pt>
                <c:pt idx="11">
                  <c:v>5767.1940000000013</c:v>
                </c:pt>
                <c:pt idx="12">
                  <c:v>5698.6930000000011</c:v>
                </c:pt>
                <c:pt idx="13">
                  <c:v>5480.9119999999984</c:v>
                </c:pt>
                <c:pt idx="14">
                  <c:v>5256.9459999999981</c:v>
                </c:pt>
                <c:pt idx="15">
                  <c:v>4979.6960000000008</c:v>
                </c:pt>
                <c:pt idx="16">
                  <c:v>5220.853000000001</c:v>
                </c:pt>
                <c:pt idx="17">
                  <c:v>5492.482</c:v>
                </c:pt>
                <c:pt idx="18">
                  <c:v>5841.451</c:v>
                </c:pt>
                <c:pt idx="19">
                  <c:v>6603.488000000003</c:v>
                </c:pt>
                <c:pt idx="20">
                  <c:v>6354.0650000000032</c:v>
                </c:pt>
                <c:pt idx="21">
                  <c:v>6293.1009999999997</c:v>
                </c:pt>
                <c:pt idx="22">
                  <c:v>5479.2570000000005</c:v>
                </c:pt>
                <c:pt idx="23">
                  <c:v>4912.9660000000003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6E-48EA-876E-22007BCDA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88.61</c:v>
                </c:pt>
                <c:pt idx="1">
                  <c:v>83.83</c:v>
                </c:pt>
                <c:pt idx="2">
                  <c:v>81.5</c:v>
                </c:pt>
                <c:pt idx="3">
                  <c:v>82.12</c:v>
                </c:pt>
                <c:pt idx="4">
                  <c:v>84.06</c:v>
                </c:pt>
                <c:pt idx="5">
                  <c:v>80.680000000000007</c:v>
                </c:pt>
                <c:pt idx="6">
                  <c:v>85.05</c:v>
                </c:pt>
                <c:pt idx="7">
                  <c:v>83.45</c:v>
                </c:pt>
                <c:pt idx="8">
                  <c:v>62.14</c:v>
                </c:pt>
                <c:pt idx="9">
                  <c:v>52.98</c:v>
                </c:pt>
                <c:pt idx="10">
                  <c:v>47.9</c:v>
                </c:pt>
                <c:pt idx="11">
                  <c:v>25</c:v>
                </c:pt>
                <c:pt idx="12">
                  <c:v>10.11</c:v>
                </c:pt>
                <c:pt idx="13">
                  <c:v>7</c:v>
                </c:pt>
                <c:pt idx="14">
                  <c:v>20</c:v>
                </c:pt>
                <c:pt idx="15">
                  <c:v>47</c:v>
                </c:pt>
                <c:pt idx="16">
                  <c:v>50</c:v>
                </c:pt>
                <c:pt idx="17">
                  <c:v>74.489999999999995</c:v>
                </c:pt>
                <c:pt idx="18">
                  <c:v>91.91</c:v>
                </c:pt>
                <c:pt idx="19">
                  <c:v>113.03</c:v>
                </c:pt>
                <c:pt idx="20">
                  <c:v>126.19</c:v>
                </c:pt>
                <c:pt idx="21">
                  <c:v>106.29</c:v>
                </c:pt>
                <c:pt idx="22">
                  <c:v>85.09</c:v>
                </c:pt>
                <c:pt idx="23">
                  <c:v>80.58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6E-48EA-876E-22007BCDA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4964.6329999999998</v>
      </c>
      <c r="C4" s="18">
        <v>4577.0119999999997</v>
      </c>
      <c r="D4" s="18">
        <v>4373.6079999999993</v>
      </c>
      <c r="E4" s="18">
        <v>4155.8809999999994</v>
      </c>
      <c r="F4" s="18">
        <v>4442.3830000000007</v>
      </c>
      <c r="G4" s="18">
        <v>4466.8820000000005</v>
      </c>
      <c r="H4" s="18">
        <v>4715.7439999999997</v>
      </c>
      <c r="I4" s="18">
        <v>5025.1859999999997</v>
      </c>
      <c r="J4" s="18">
        <v>5638.0949999999993</v>
      </c>
      <c r="K4" s="18">
        <v>5818.0210000000006</v>
      </c>
      <c r="L4" s="18">
        <v>5815.9019999999973</v>
      </c>
      <c r="M4" s="18">
        <v>5767.2040000000006</v>
      </c>
      <c r="N4" s="18">
        <v>5698.6990000000005</v>
      </c>
      <c r="O4" s="18">
        <v>5480.9120000000003</v>
      </c>
      <c r="P4" s="18">
        <v>5256.9459999999999</v>
      </c>
      <c r="Q4" s="18">
        <v>4979.6960000000008</v>
      </c>
      <c r="R4" s="18">
        <v>5220.8530000000001</v>
      </c>
      <c r="S4" s="18">
        <v>5492.4370000000017</v>
      </c>
      <c r="T4" s="18">
        <v>5841.4740000000002</v>
      </c>
      <c r="U4" s="18">
        <v>6603.4630000000016</v>
      </c>
      <c r="V4" s="18">
        <v>6354.0369999999984</v>
      </c>
      <c r="W4" s="18">
        <v>6293.108000000002</v>
      </c>
      <c r="X4" s="18">
        <v>5479.2169999999996</v>
      </c>
      <c r="Y4" s="18">
        <v>4912.9579999999987</v>
      </c>
      <c r="Z4" s="19"/>
      <c r="AA4" s="20">
        <f>SUM(B4:Z4)</f>
        <v>127374.35100000001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88.61</v>
      </c>
      <c r="C7" s="28">
        <v>83.83</v>
      </c>
      <c r="D7" s="28">
        <v>81.5</v>
      </c>
      <c r="E7" s="28">
        <v>82.12</v>
      </c>
      <c r="F7" s="28">
        <v>84.06</v>
      </c>
      <c r="G7" s="28">
        <v>80.680000000000007</v>
      </c>
      <c r="H7" s="28">
        <v>85.05</v>
      </c>
      <c r="I7" s="28">
        <v>83.45</v>
      </c>
      <c r="J7" s="28">
        <v>62.14</v>
      </c>
      <c r="K7" s="28">
        <v>52.98</v>
      </c>
      <c r="L7" s="28">
        <v>47.9</v>
      </c>
      <c r="M7" s="28">
        <v>25</v>
      </c>
      <c r="N7" s="28">
        <v>10.11</v>
      </c>
      <c r="O7" s="28">
        <v>7</v>
      </c>
      <c r="P7" s="28">
        <v>20</v>
      </c>
      <c r="Q7" s="28">
        <v>47</v>
      </c>
      <c r="R7" s="28">
        <v>50</v>
      </c>
      <c r="S7" s="28">
        <v>74.489999999999995</v>
      </c>
      <c r="T7" s="28">
        <v>91.91</v>
      </c>
      <c r="U7" s="28">
        <v>113.03</v>
      </c>
      <c r="V7" s="28">
        <v>126.19</v>
      </c>
      <c r="W7" s="28">
        <v>106.29</v>
      </c>
      <c r="X7" s="28">
        <v>85.09</v>
      </c>
      <c r="Y7" s="28">
        <v>80.58</v>
      </c>
      <c r="Z7" s="29"/>
      <c r="AA7" s="30">
        <f>IF(SUM(B7:Z7)&lt;&gt;0,AVERAGEIF(B7:Z7,"&lt;&gt;"""),"")</f>
        <v>69.542083333333338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104</v>
      </c>
      <c r="J11" s="47">
        <v>108</v>
      </c>
      <c r="K11" s="47">
        <v>108</v>
      </c>
      <c r="L11" s="47">
        <v>108</v>
      </c>
      <c r="M11" s="47">
        <v>108</v>
      </c>
      <c r="N11" s="47">
        <v>108</v>
      </c>
      <c r="O11" s="47">
        <v>108</v>
      </c>
      <c r="P11" s="47">
        <v>108</v>
      </c>
      <c r="Q11" s="47">
        <v>108</v>
      </c>
      <c r="R11" s="47">
        <v>108</v>
      </c>
      <c r="S11" s="47">
        <v>108</v>
      </c>
      <c r="T11" s="47">
        <v>110</v>
      </c>
      <c r="U11" s="47">
        <v>133</v>
      </c>
      <c r="V11" s="47">
        <v>119</v>
      </c>
      <c r="W11" s="47">
        <v>102</v>
      </c>
      <c r="X11" s="47">
        <v>102</v>
      </c>
      <c r="Y11" s="47">
        <v>102</v>
      </c>
      <c r="Z11" s="48"/>
      <c r="AA11" s="49">
        <f t="shared" si="0"/>
        <v>2566</v>
      </c>
    </row>
    <row r="12" spans="1:27" ht="24.95" customHeight="1" x14ac:dyDescent="0.2">
      <c r="A12" s="50" t="s">
        <v>8</v>
      </c>
      <c r="B12" s="51">
        <v>1986.5130000000004</v>
      </c>
      <c r="C12" s="52">
        <v>1718.2710000000002</v>
      </c>
      <c r="D12" s="52">
        <v>1528.6179999999999</v>
      </c>
      <c r="E12" s="52">
        <v>1316.48</v>
      </c>
      <c r="F12" s="52">
        <v>1341.0949999999998</v>
      </c>
      <c r="G12" s="52">
        <v>1300.9000000000001</v>
      </c>
      <c r="H12" s="52">
        <v>1465.54</v>
      </c>
      <c r="I12" s="52">
        <v>1439.5059999999999</v>
      </c>
      <c r="J12" s="52">
        <v>1227.9000000000001</v>
      </c>
      <c r="K12" s="52">
        <v>920.9</v>
      </c>
      <c r="L12" s="52">
        <v>520.9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477.9</v>
      </c>
      <c r="R12" s="52">
        <v>832.9</v>
      </c>
      <c r="S12" s="52">
        <v>1250.0639999999999</v>
      </c>
      <c r="T12" s="52">
        <v>2401.6410000000001</v>
      </c>
      <c r="U12" s="52">
        <v>2449.2269999999999</v>
      </c>
      <c r="V12" s="52">
        <v>2458.4750000000004</v>
      </c>
      <c r="W12" s="52">
        <v>2516.6880000000001</v>
      </c>
      <c r="X12" s="52">
        <v>1977.8950000000002</v>
      </c>
      <c r="Y12" s="52">
        <v>1591.0569999999998</v>
      </c>
      <c r="Z12" s="53"/>
      <c r="AA12" s="54">
        <f t="shared" si="0"/>
        <v>32034.069999999996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156</v>
      </c>
      <c r="H13" s="52">
        <v>211</v>
      </c>
      <c r="I13" s="52">
        <v>110</v>
      </c>
      <c r="J13" s="52">
        <v>100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92.641000000000005</v>
      </c>
      <c r="S13" s="52">
        <v>403</v>
      </c>
      <c r="T13" s="52">
        <v>632</v>
      </c>
      <c r="U13" s="52">
        <v>1051</v>
      </c>
      <c r="V13" s="52">
        <v>1089</v>
      </c>
      <c r="W13" s="52">
        <v>876</v>
      </c>
      <c r="X13" s="52">
        <v>509</v>
      </c>
      <c r="Y13" s="52">
        <v>222</v>
      </c>
      <c r="Z13" s="53"/>
      <c r="AA13" s="54">
        <f t="shared" si="0"/>
        <v>5542.6409999999996</v>
      </c>
    </row>
    <row r="14" spans="1:27" ht="24.95" customHeight="1" x14ac:dyDescent="0.2">
      <c r="A14" s="55" t="s">
        <v>10</v>
      </c>
      <c r="B14" s="56">
        <v>2473.12</v>
      </c>
      <c r="C14" s="57">
        <v>2435.7409999999995</v>
      </c>
      <c r="D14" s="57">
        <v>2396.9900000000002</v>
      </c>
      <c r="E14" s="57">
        <v>2355.4010000000007</v>
      </c>
      <c r="F14" s="57">
        <v>2298.788</v>
      </c>
      <c r="G14" s="57">
        <v>2262.1820000000002</v>
      </c>
      <c r="H14" s="57">
        <v>2428.1040000000003</v>
      </c>
      <c r="I14" s="57">
        <v>3086.98</v>
      </c>
      <c r="J14" s="57">
        <v>3929.1950000000015</v>
      </c>
      <c r="K14" s="57">
        <v>4537.121000000001</v>
      </c>
      <c r="L14" s="57">
        <v>4881.0019999999977</v>
      </c>
      <c r="M14" s="57">
        <v>5041.304000000001</v>
      </c>
      <c r="N14" s="57">
        <v>4968.7990000000009</v>
      </c>
      <c r="O14" s="57">
        <v>4779.0120000000006</v>
      </c>
      <c r="P14" s="57">
        <v>4563.0459999999994</v>
      </c>
      <c r="Q14" s="57">
        <v>4146.7960000000012</v>
      </c>
      <c r="R14" s="57">
        <v>3541.3120000000013</v>
      </c>
      <c r="S14" s="57">
        <v>2882.3729999999996</v>
      </c>
      <c r="T14" s="57">
        <v>2332.8330000000001</v>
      </c>
      <c r="U14" s="57">
        <v>2200.2359999999999</v>
      </c>
      <c r="V14" s="57">
        <v>2217.5620000000004</v>
      </c>
      <c r="W14" s="57">
        <v>2321.42</v>
      </c>
      <c r="X14" s="57">
        <v>2470.3220000000001</v>
      </c>
      <c r="Y14" s="57">
        <v>2651.9010000000007</v>
      </c>
      <c r="Z14" s="58"/>
      <c r="AA14" s="59">
        <f t="shared" si="0"/>
        <v>77201.540000000008</v>
      </c>
    </row>
    <row r="15" spans="1:27" ht="24.95" customHeight="1" x14ac:dyDescent="0.2">
      <c r="A15" s="55" t="s">
        <v>11</v>
      </c>
      <c r="B15" s="56">
        <v>81</v>
      </c>
      <c r="C15" s="57">
        <v>85</v>
      </c>
      <c r="D15" s="57">
        <v>89</v>
      </c>
      <c r="E15" s="57">
        <v>95</v>
      </c>
      <c r="F15" s="57">
        <v>100</v>
      </c>
      <c r="G15" s="57">
        <v>102</v>
      </c>
      <c r="H15" s="57">
        <v>106</v>
      </c>
      <c r="I15" s="57">
        <v>117</v>
      </c>
      <c r="J15" s="57">
        <v>128</v>
      </c>
      <c r="K15" s="57">
        <v>139</v>
      </c>
      <c r="L15" s="57">
        <v>148</v>
      </c>
      <c r="M15" s="57">
        <v>154</v>
      </c>
      <c r="N15" s="57">
        <v>158</v>
      </c>
      <c r="O15" s="57">
        <v>156</v>
      </c>
      <c r="P15" s="57">
        <v>148</v>
      </c>
      <c r="Q15" s="57">
        <v>137</v>
      </c>
      <c r="R15" s="57">
        <v>126</v>
      </c>
      <c r="S15" s="57">
        <v>112</v>
      </c>
      <c r="T15" s="57">
        <v>100</v>
      </c>
      <c r="U15" s="57">
        <v>96</v>
      </c>
      <c r="V15" s="57">
        <v>96</v>
      </c>
      <c r="W15" s="57">
        <v>97</v>
      </c>
      <c r="X15" s="57">
        <v>97</v>
      </c>
      <c r="Y15" s="57">
        <v>94</v>
      </c>
      <c r="Z15" s="58"/>
      <c r="AA15" s="59">
        <f t="shared" si="0"/>
        <v>2761</v>
      </c>
    </row>
    <row r="16" spans="1:27" ht="30" customHeight="1" thickBot="1" x14ac:dyDescent="0.25">
      <c r="A16" s="60" t="s">
        <v>12</v>
      </c>
      <c r="B16" s="61">
        <f>IF(LEN(B$2)&gt;0,SUM(B10:B15),"")</f>
        <v>4812.6329999999998</v>
      </c>
      <c r="C16" s="62">
        <f t="shared" ref="C16:Z16" si="1">IF(LEN(C$2)&gt;0,SUM(C10:C15),"")</f>
        <v>4341.0119999999997</v>
      </c>
      <c r="D16" s="62">
        <f t="shared" si="1"/>
        <v>4116.6080000000002</v>
      </c>
      <c r="E16" s="62">
        <f t="shared" si="1"/>
        <v>3868.8810000000008</v>
      </c>
      <c r="F16" s="62">
        <f t="shared" si="1"/>
        <v>3841.8829999999998</v>
      </c>
      <c r="G16" s="62">
        <f t="shared" si="1"/>
        <v>3923.0820000000003</v>
      </c>
      <c r="H16" s="62">
        <f t="shared" si="1"/>
        <v>4312.6440000000002</v>
      </c>
      <c r="I16" s="62">
        <f t="shared" si="1"/>
        <v>4857.4859999999999</v>
      </c>
      <c r="J16" s="62">
        <f t="shared" si="1"/>
        <v>5493.0950000000012</v>
      </c>
      <c r="K16" s="62">
        <f t="shared" si="1"/>
        <v>5718.0210000000006</v>
      </c>
      <c r="L16" s="62">
        <f t="shared" si="1"/>
        <v>5683.9019999999973</v>
      </c>
      <c r="M16" s="62">
        <f t="shared" si="1"/>
        <v>5657.2040000000006</v>
      </c>
      <c r="N16" s="62">
        <f t="shared" si="1"/>
        <v>5588.6990000000005</v>
      </c>
      <c r="O16" s="62">
        <f t="shared" si="1"/>
        <v>5370.9120000000003</v>
      </c>
      <c r="P16" s="62">
        <f t="shared" si="1"/>
        <v>5146.945999999999</v>
      </c>
      <c r="Q16" s="62">
        <f t="shared" si="1"/>
        <v>4869.6960000000008</v>
      </c>
      <c r="R16" s="62">
        <f t="shared" si="1"/>
        <v>4700.853000000001</v>
      </c>
      <c r="S16" s="62">
        <f t="shared" si="1"/>
        <v>4755.4369999999999</v>
      </c>
      <c r="T16" s="62">
        <f t="shared" si="1"/>
        <v>5576.4740000000002</v>
      </c>
      <c r="U16" s="62">
        <f t="shared" si="1"/>
        <v>5929.4629999999997</v>
      </c>
      <c r="V16" s="62">
        <f t="shared" si="1"/>
        <v>5980.0370000000003</v>
      </c>
      <c r="W16" s="62">
        <f t="shared" si="1"/>
        <v>5913.1080000000002</v>
      </c>
      <c r="X16" s="62">
        <f t="shared" si="1"/>
        <v>5156.2170000000006</v>
      </c>
      <c r="Y16" s="62">
        <f t="shared" si="1"/>
        <v>4660.9580000000005</v>
      </c>
      <c r="Z16" s="63" t="str">
        <f t="shared" si="1"/>
        <v/>
      </c>
      <c r="AA16" s="64">
        <f>SUM(AA10:AA15)</f>
        <v>120275.251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1701.9</v>
      </c>
      <c r="C28" s="72">
        <v>1691.9</v>
      </c>
      <c r="D28" s="72">
        <v>1678.9</v>
      </c>
      <c r="E28" s="72">
        <v>1659.9</v>
      </c>
      <c r="F28" s="72">
        <v>1641.9</v>
      </c>
      <c r="G28" s="72">
        <v>1737.9</v>
      </c>
      <c r="H28" s="72">
        <v>1856.9</v>
      </c>
      <c r="I28" s="72">
        <v>2045.9</v>
      </c>
      <c r="J28" s="72">
        <v>2379.9</v>
      </c>
      <c r="K28" s="72">
        <v>2601.9</v>
      </c>
      <c r="L28" s="72">
        <v>2793.9</v>
      </c>
      <c r="M28" s="72">
        <v>2879.9</v>
      </c>
      <c r="N28" s="72">
        <v>2890.9</v>
      </c>
      <c r="O28" s="72">
        <v>2789.9</v>
      </c>
      <c r="P28" s="72">
        <v>2643.9</v>
      </c>
      <c r="Q28" s="72">
        <v>2449.9</v>
      </c>
      <c r="R28" s="72">
        <v>2241.9</v>
      </c>
      <c r="S28" s="72">
        <v>2223.9</v>
      </c>
      <c r="T28" s="72">
        <v>2253.9</v>
      </c>
      <c r="U28" s="72">
        <v>2660.9</v>
      </c>
      <c r="V28" s="72">
        <v>2649.9</v>
      </c>
      <c r="W28" s="72">
        <v>2551.9</v>
      </c>
      <c r="X28" s="72">
        <v>2311.9</v>
      </c>
      <c r="Y28" s="72">
        <v>2037.9</v>
      </c>
      <c r="Z28" s="73"/>
      <c r="AA28" s="74">
        <f>SUM(B28:Z28)</f>
        <v>54377.60000000002</v>
      </c>
    </row>
    <row r="29" spans="1:27" ht="24.95" customHeight="1" x14ac:dyDescent="0.2">
      <c r="A29" s="75" t="s">
        <v>23</v>
      </c>
      <c r="B29" s="76">
        <v>1934.7329999999999</v>
      </c>
      <c r="C29" s="77">
        <v>1727.1120000000001</v>
      </c>
      <c r="D29" s="77">
        <v>1536.7080000000001</v>
      </c>
      <c r="E29" s="77">
        <v>1557.981</v>
      </c>
      <c r="F29" s="77">
        <v>1551.9829999999999</v>
      </c>
      <c r="G29" s="77">
        <v>1549.182</v>
      </c>
      <c r="H29" s="77">
        <v>1675.7439999999999</v>
      </c>
      <c r="I29" s="77">
        <v>1896.586</v>
      </c>
      <c r="J29" s="77">
        <v>2213.1950000000002</v>
      </c>
      <c r="K29" s="77">
        <v>2478.1210000000001</v>
      </c>
      <c r="L29" s="77">
        <v>2684.002</v>
      </c>
      <c r="M29" s="77">
        <v>2742.3040000000001</v>
      </c>
      <c r="N29" s="77">
        <v>2662.799</v>
      </c>
      <c r="O29" s="77">
        <v>2546.0120000000002</v>
      </c>
      <c r="P29" s="77">
        <v>2468.0459999999998</v>
      </c>
      <c r="Q29" s="77">
        <v>2234.7959999999998</v>
      </c>
      <c r="R29" s="77">
        <v>2079.953</v>
      </c>
      <c r="S29" s="77">
        <v>1750.537</v>
      </c>
      <c r="T29" s="77">
        <v>2207.5740000000001</v>
      </c>
      <c r="U29" s="77">
        <v>2214.5630000000001</v>
      </c>
      <c r="V29" s="77">
        <v>2264.1370000000002</v>
      </c>
      <c r="W29" s="77">
        <v>2301.2080000000001</v>
      </c>
      <c r="X29" s="77">
        <v>1949.317</v>
      </c>
      <c r="Y29" s="77">
        <v>1717.058</v>
      </c>
      <c r="Z29" s="78"/>
      <c r="AA29" s="79">
        <f>SUM(B29:Z29)</f>
        <v>49943.650999999998</v>
      </c>
    </row>
    <row r="30" spans="1:27" ht="24.95" customHeight="1" x14ac:dyDescent="0.2">
      <c r="A30" s="82" t="s">
        <v>24</v>
      </c>
      <c r="B30" s="80">
        <v>1328</v>
      </c>
      <c r="C30" s="81">
        <v>1158</v>
      </c>
      <c r="D30" s="81">
        <v>1158</v>
      </c>
      <c r="E30" s="81">
        <v>938</v>
      </c>
      <c r="F30" s="81">
        <v>938</v>
      </c>
      <c r="G30" s="81">
        <v>938</v>
      </c>
      <c r="H30" s="81">
        <v>1065</v>
      </c>
      <c r="I30" s="81">
        <v>1065</v>
      </c>
      <c r="J30" s="81">
        <v>1045</v>
      </c>
      <c r="K30" s="81">
        <v>738</v>
      </c>
      <c r="L30" s="81">
        <v>338</v>
      </c>
      <c r="M30" s="81">
        <v>145</v>
      </c>
      <c r="N30" s="81">
        <v>145</v>
      </c>
      <c r="O30" s="81">
        <v>145</v>
      </c>
      <c r="P30" s="81">
        <v>145</v>
      </c>
      <c r="Q30" s="81">
        <v>295</v>
      </c>
      <c r="R30" s="81">
        <v>650</v>
      </c>
      <c r="S30" s="81">
        <v>1018</v>
      </c>
      <c r="T30" s="81">
        <v>1380</v>
      </c>
      <c r="U30" s="81">
        <v>1440</v>
      </c>
      <c r="V30" s="81">
        <v>1440</v>
      </c>
      <c r="W30" s="81">
        <v>1440</v>
      </c>
      <c r="X30" s="81">
        <v>1218</v>
      </c>
      <c r="Y30" s="81">
        <v>1158</v>
      </c>
      <c r="Z30" s="83"/>
      <c r="AA30" s="84">
        <f>SUM(B30:Z30)</f>
        <v>21328</v>
      </c>
    </row>
    <row r="31" spans="1:27" ht="30" customHeight="1" thickBot="1" x14ac:dyDescent="0.25">
      <c r="A31" s="60" t="s">
        <v>25</v>
      </c>
      <c r="B31" s="61">
        <f>IF(LEN(B$2)&gt;0,SUM(B28:B30),"")</f>
        <v>4964.6329999999998</v>
      </c>
      <c r="C31" s="62">
        <f t="shared" ref="C31:Z31" si="4">IF(LEN(C$2)&gt;0,SUM(C28:C30),"")</f>
        <v>4577.0120000000006</v>
      </c>
      <c r="D31" s="62">
        <f t="shared" si="4"/>
        <v>4373.6080000000002</v>
      </c>
      <c r="E31" s="62">
        <f t="shared" si="4"/>
        <v>4155.8810000000003</v>
      </c>
      <c r="F31" s="62">
        <f t="shared" si="4"/>
        <v>4131.8829999999998</v>
      </c>
      <c r="G31" s="62">
        <f t="shared" si="4"/>
        <v>4225.0820000000003</v>
      </c>
      <c r="H31" s="62">
        <f t="shared" si="4"/>
        <v>4597.6440000000002</v>
      </c>
      <c r="I31" s="62">
        <f t="shared" si="4"/>
        <v>5007.4859999999999</v>
      </c>
      <c r="J31" s="62">
        <f t="shared" si="4"/>
        <v>5638.0950000000003</v>
      </c>
      <c r="K31" s="62">
        <f t="shared" si="4"/>
        <v>5818.0210000000006</v>
      </c>
      <c r="L31" s="62">
        <f t="shared" si="4"/>
        <v>5815.902</v>
      </c>
      <c r="M31" s="62">
        <f t="shared" si="4"/>
        <v>5767.2039999999997</v>
      </c>
      <c r="N31" s="62">
        <f t="shared" si="4"/>
        <v>5698.6990000000005</v>
      </c>
      <c r="O31" s="62">
        <f t="shared" si="4"/>
        <v>5480.9120000000003</v>
      </c>
      <c r="P31" s="62">
        <f t="shared" si="4"/>
        <v>5256.9459999999999</v>
      </c>
      <c r="Q31" s="62">
        <f t="shared" si="4"/>
        <v>4979.6959999999999</v>
      </c>
      <c r="R31" s="62">
        <f t="shared" si="4"/>
        <v>4971.8530000000001</v>
      </c>
      <c r="S31" s="62">
        <f t="shared" si="4"/>
        <v>4992.4369999999999</v>
      </c>
      <c r="T31" s="62">
        <f t="shared" si="4"/>
        <v>5841.4740000000002</v>
      </c>
      <c r="U31" s="62">
        <f t="shared" si="4"/>
        <v>6315.4629999999997</v>
      </c>
      <c r="V31" s="62">
        <f t="shared" si="4"/>
        <v>6354.0370000000003</v>
      </c>
      <c r="W31" s="62">
        <f t="shared" si="4"/>
        <v>6293.1080000000002</v>
      </c>
      <c r="X31" s="62">
        <f t="shared" si="4"/>
        <v>5479.2170000000006</v>
      </c>
      <c r="Y31" s="62">
        <f t="shared" si="4"/>
        <v>4912.9580000000005</v>
      </c>
      <c r="Z31" s="63" t="str">
        <f t="shared" si="4"/>
        <v/>
      </c>
      <c r="AA31" s="64">
        <f>SUM(AA28:AA30)</f>
        <v>125649.25100000002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</v>
      </c>
      <c r="C34" s="95">
        <v>40</v>
      </c>
      <c r="D34" s="95">
        <v>40</v>
      </c>
      <c r="E34" s="95">
        <v>68</v>
      </c>
      <c r="F34" s="95">
        <v>71</v>
      </c>
      <c r="G34" s="95">
        <v>58</v>
      </c>
      <c r="H34" s="95">
        <v>46</v>
      </c>
      <c r="I34" s="95">
        <v>40</v>
      </c>
      <c r="J34" s="95">
        <v>72</v>
      </c>
      <c r="K34" s="95">
        <v>45</v>
      </c>
      <c r="L34" s="95">
        <v>75</v>
      </c>
      <c r="M34" s="95">
        <v>33</v>
      </c>
      <c r="N34" s="95">
        <v>33</v>
      </c>
      <c r="O34" s="95">
        <v>33</v>
      </c>
      <c r="P34" s="95">
        <v>33</v>
      </c>
      <c r="Q34" s="95">
        <v>33</v>
      </c>
      <c r="R34" s="95">
        <v>125</v>
      </c>
      <c r="S34" s="95">
        <v>99</v>
      </c>
      <c r="T34" s="95">
        <v>91</v>
      </c>
      <c r="U34" s="95">
        <v>206</v>
      </c>
      <c r="V34" s="95">
        <v>206</v>
      </c>
      <c r="W34" s="95">
        <v>198</v>
      </c>
      <c r="X34" s="95">
        <v>136</v>
      </c>
      <c r="Y34" s="95">
        <v>89</v>
      </c>
      <c r="Z34" s="96"/>
      <c r="AA34" s="74">
        <f t="shared" ref="AA34:AA39" si="5">SUM(B34:Z34)</f>
        <v>1910</v>
      </c>
    </row>
    <row r="35" spans="1:27" ht="24.95" customHeight="1" x14ac:dyDescent="0.2">
      <c r="A35" s="97" t="s">
        <v>28</v>
      </c>
      <c r="B35" s="98">
        <v>94</v>
      </c>
      <c r="C35" s="99">
        <v>131</v>
      </c>
      <c r="D35" s="99">
        <v>162</v>
      </c>
      <c r="E35" s="99">
        <v>164</v>
      </c>
      <c r="F35" s="99">
        <v>164</v>
      </c>
      <c r="G35" s="99">
        <v>189</v>
      </c>
      <c r="H35" s="99">
        <v>174</v>
      </c>
      <c r="I35" s="99">
        <v>93</v>
      </c>
      <c r="J35" s="99">
        <v>73</v>
      </c>
      <c r="K35" s="99">
        <v>55</v>
      </c>
      <c r="L35" s="99">
        <v>57</v>
      </c>
      <c r="M35" s="99">
        <v>77</v>
      </c>
      <c r="N35" s="99">
        <v>77</v>
      </c>
      <c r="O35" s="99">
        <v>77</v>
      </c>
      <c r="P35" s="99">
        <v>77</v>
      </c>
      <c r="Q35" s="99">
        <v>77</v>
      </c>
      <c r="R35" s="99">
        <v>145</v>
      </c>
      <c r="S35" s="99">
        <v>128</v>
      </c>
      <c r="T35" s="99">
        <v>143</v>
      </c>
      <c r="U35" s="99">
        <v>125</v>
      </c>
      <c r="V35" s="99">
        <v>113</v>
      </c>
      <c r="W35" s="99">
        <v>127</v>
      </c>
      <c r="X35" s="99">
        <v>132</v>
      </c>
      <c r="Y35" s="99">
        <v>132</v>
      </c>
      <c r="Z35" s="100"/>
      <c r="AA35" s="79">
        <f t="shared" si="5"/>
        <v>2786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246.8</v>
      </c>
      <c r="H36" s="99">
        <v>123.1</v>
      </c>
      <c r="I36" s="99">
        <v>22.7</v>
      </c>
      <c r="J36" s="99"/>
      <c r="K36" s="99"/>
      <c r="L36" s="99"/>
      <c r="M36" s="99"/>
      <c r="N36" s="99"/>
      <c r="O36" s="99"/>
      <c r="P36" s="99"/>
      <c r="Q36" s="99"/>
      <c r="R36" s="99">
        <v>250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702.59999999999991</v>
      </c>
    </row>
    <row r="37" spans="1:27" ht="24.95" customHeight="1" x14ac:dyDescent="0.2">
      <c r="A37" s="97" t="s">
        <v>30</v>
      </c>
      <c r="B37" s="98">
        <v>13</v>
      </c>
      <c r="C37" s="99">
        <v>60</v>
      </c>
      <c r="D37" s="99">
        <v>50</v>
      </c>
      <c r="E37" s="99">
        <v>50</v>
      </c>
      <c r="F37" s="99">
        <v>50</v>
      </c>
      <c r="G37" s="99">
        <v>50</v>
      </c>
      <c r="H37" s="99">
        <v>60</v>
      </c>
      <c r="I37" s="99">
        <v>12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5</v>
      </c>
      <c r="T37" s="99">
        <v>26</v>
      </c>
      <c r="U37" s="99">
        <v>50</v>
      </c>
      <c r="V37" s="99">
        <v>50</v>
      </c>
      <c r="W37" s="99">
        <v>50</v>
      </c>
      <c r="X37" s="99">
        <v>50</v>
      </c>
      <c r="Y37" s="99">
        <v>26</v>
      </c>
      <c r="Z37" s="100"/>
      <c r="AA37" s="79">
        <f t="shared" si="5"/>
        <v>602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310.5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/>
      <c r="U38" s="99">
        <v>288</v>
      </c>
      <c r="V38" s="99"/>
      <c r="W38" s="99"/>
      <c r="X38" s="99"/>
      <c r="Y38" s="99"/>
      <c r="Z38" s="100"/>
      <c r="AA38" s="79">
        <f t="shared" si="5"/>
        <v>1098.5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</v>
      </c>
      <c r="C39" s="88">
        <f t="shared" si="6"/>
        <v>236</v>
      </c>
      <c r="D39" s="88">
        <f t="shared" si="6"/>
        <v>257</v>
      </c>
      <c r="E39" s="88">
        <f t="shared" si="6"/>
        <v>287</v>
      </c>
      <c r="F39" s="88">
        <f t="shared" si="6"/>
        <v>600.5</v>
      </c>
      <c r="G39" s="88">
        <f t="shared" si="6"/>
        <v>543.79999999999995</v>
      </c>
      <c r="H39" s="88">
        <f t="shared" si="6"/>
        <v>403.1</v>
      </c>
      <c r="I39" s="88">
        <f t="shared" si="6"/>
        <v>167.7</v>
      </c>
      <c r="J39" s="88">
        <f t="shared" si="6"/>
        <v>145</v>
      </c>
      <c r="K39" s="88">
        <f t="shared" si="6"/>
        <v>100</v>
      </c>
      <c r="L39" s="88">
        <f t="shared" si="6"/>
        <v>132</v>
      </c>
      <c r="M39" s="88">
        <f t="shared" si="6"/>
        <v>110</v>
      </c>
      <c r="N39" s="88">
        <f t="shared" si="6"/>
        <v>110</v>
      </c>
      <c r="O39" s="88">
        <f t="shared" si="6"/>
        <v>110</v>
      </c>
      <c r="P39" s="88">
        <f t="shared" si="6"/>
        <v>110</v>
      </c>
      <c r="Q39" s="88">
        <f t="shared" si="6"/>
        <v>110</v>
      </c>
      <c r="R39" s="88">
        <f t="shared" si="6"/>
        <v>520</v>
      </c>
      <c r="S39" s="88">
        <f t="shared" si="6"/>
        <v>737</v>
      </c>
      <c r="T39" s="88">
        <f t="shared" si="6"/>
        <v>265</v>
      </c>
      <c r="U39" s="88">
        <f t="shared" si="6"/>
        <v>674</v>
      </c>
      <c r="V39" s="88">
        <f t="shared" si="6"/>
        <v>374</v>
      </c>
      <c r="W39" s="88">
        <f t="shared" si="6"/>
        <v>380</v>
      </c>
      <c r="X39" s="88">
        <f t="shared" si="6"/>
        <v>323</v>
      </c>
      <c r="Y39" s="88">
        <f t="shared" si="6"/>
        <v>252</v>
      </c>
      <c r="Z39" s="89" t="str">
        <f t="shared" si="6"/>
        <v/>
      </c>
      <c r="AA39" s="90">
        <f t="shared" si="5"/>
        <v>7099.1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>
        <v>241.8</v>
      </c>
      <c r="H44" s="99">
        <v>118.1</v>
      </c>
      <c r="I44" s="99">
        <v>17.7</v>
      </c>
      <c r="J44" s="99"/>
      <c r="K44" s="99"/>
      <c r="L44" s="99"/>
      <c r="M44" s="99"/>
      <c r="N44" s="99"/>
      <c r="O44" s="99"/>
      <c r="P44" s="99"/>
      <c r="Q44" s="99"/>
      <c r="R44" s="99">
        <v>249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626.59999999999991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310.5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/>
      <c r="U46" s="99">
        <v>288</v>
      </c>
      <c r="V46" s="99"/>
      <c r="W46" s="99"/>
      <c r="X46" s="99"/>
      <c r="Y46" s="99"/>
      <c r="Z46" s="100"/>
      <c r="AA46" s="79">
        <f t="shared" si="7"/>
        <v>1098.5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310.5</v>
      </c>
      <c r="G48" s="88">
        <f t="shared" si="8"/>
        <v>241.8</v>
      </c>
      <c r="H48" s="88">
        <f t="shared" si="8"/>
        <v>118.1</v>
      </c>
      <c r="I48" s="88">
        <f t="shared" si="8"/>
        <v>17.7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249</v>
      </c>
      <c r="S48" s="88">
        <f t="shared" si="8"/>
        <v>500</v>
      </c>
      <c r="T48" s="88">
        <f t="shared" si="8"/>
        <v>0</v>
      </c>
      <c r="U48" s="88">
        <f t="shared" si="8"/>
        <v>288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1725.1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4964.6329999999998</v>
      </c>
      <c r="C51" s="88">
        <f t="shared" si="10"/>
        <v>4577.0119999999997</v>
      </c>
      <c r="D51" s="88">
        <f t="shared" si="10"/>
        <v>4373.6080000000002</v>
      </c>
      <c r="E51" s="88">
        <f t="shared" si="10"/>
        <v>4155.8810000000012</v>
      </c>
      <c r="F51" s="88">
        <f t="shared" si="10"/>
        <v>4442.3829999999998</v>
      </c>
      <c r="G51" s="88">
        <f t="shared" si="10"/>
        <v>4466.8820000000005</v>
      </c>
      <c r="H51" s="88">
        <f t="shared" si="10"/>
        <v>4715.7440000000006</v>
      </c>
      <c r="I51" s="88">
        <f t="shared" si="10"/>
        <v>5025.1859999999997</v>
      </c>
      <c r="J51" s="88">
        <f t="shared" si="10"/>
        <v>5638.0950000000012</v>
      </c>
      <c r="K51" s="88">
        <f t="shared" si="10"/>
        <v>5818.0210000000006</v>
      </c>
      <c r="L51" s="88">
        <f t="shared" si="10"/>
        <v>5815.9019999999973</v>
      </c>
      <c r="M51" s="88">
        <f t="shared" si="10"/>
        <v>5767.2040000000006</v>
      </c>
      <c r="N51" s="88">
        <f t="shared" si="10"/>
        <v>5698.6990000000005</v>
      </c>
      <c r="O51" s="88">
        <f t="shared" si="10"/>
        <v>5480.9120000000003</v>
      </c>
      <c r="P51" s="88">
        <f t="shared" si="10"/>
        <v>5256.945999999999</v>
      </c>
      <c r="Q51" s="88">
        <f t="shared" si="10"/>
        <v>4979.6960000000008</v>
      </c>
      <c r="R51" s="88">
        <f t="shared" si="10"/>
        <v>5220.853000000001</v>
      </c>
      <c r="S51" s="88">
        <f t="shared" si="10"/>
        <v>5492.4369999999999</v>
      </c>
      <c r="T51" s="88">
        <f t="shared" si="10"/>
        <v>5841.4740000000002</v>
      </c>
      <c r="U51" s="88">
        <f t="shared" si="10"/>
        <v>6603.4629999999997</v>
      </c>
      <c r="V51" s="88">
        <f t="shared" si="10"/>
        <v>6354.0370000000003</v>
      </c>
      <c r="W51" s="88">
        <f t="shared" si="10"/>
        <v>6293.1080000000002</v>
      </c>
      <c r="X51" s="88">
        <f t="shared" si="10"/>
        <v>5479.2170000000006</v>
      </c>
      <c r="Y51" s="88">
        <f t="shared" si="10"/>
        <v>4912.9580000000005</v>
      </c>
      <c r="Z51" s="89" t="str">
        <f t="shared" si="10"/>
        <v/>
      </c>
      <c r="AA51" s="104">
        <f>SUM(B51:Z51)</f>
        <v>127374.35100000001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4964.6779999999999</v>
      </c>
      <c r="C4" s="18">
        <v>4577.0209999999988</v>
      </c>
      <c r="D4" s="18">
        <v>4373.595000000003</v>
      </c>
      <c r="E4" s="18">
        <v>4155.9340000000011</v>
      </c>
      <c r="F4" s="18">
        <v>4442.4710000000005</v>
      </c>
      <c r="G4" s="18">
        <v>4466.8880000000017</v>
      </c>
      <c r="H4" s="18">
        <v>4715.7729999999983</v>
      </c>
      <c r="I4" s="18">
        <v>5025.139000000001</v>
      </c>
      <c r="J4" s="18">
        <v>5638.143</v>
      </c>
      <c r="K4" s="18">
        <v>5818.0539999999992</v>
      </c>
      <c r="L4" s="18">
        <v>5815.902000000001</v>
      </c>
      <c r="M4" s="18">
        <v>5767.1940000000013</v>
      </c>
      <c r="N4" s="18">
        <v>5698.6930000000011</v>
      </c>
      <c r="O4" s="18">
        <v>5480.9119999999984</v>
      </c>
      <c r="P4" s="18">
        <v>5256.9459999999981</v>
      </c>
      <c r="Q4" s="18">
        <v>4979.6960000000008</v>
      </c>
      <c r="R4" s="18">
        <v>5220.853000000001</v>
      </c>
      <c r="S4" s="18">
        <v>5492.482</v>
      </c>
      <c r="T4" s="18">
        <v>5841.451</v>
      </c>
      <c r="U4" s="18">
        <v>6603.488000000003</v>
      </c>
      <c r="V4" s="18">
        <v>6354.0650000000032</v>
      </c>
      <c r="W4" s="18">
        <v>6293.1009999999997</v>
      </c>
      <c r="X4" s="18">
        <v>5479.2570000000005</v>
      </c>
      <c r="Y4" s="18">
        <v>4912.9660000000003</v>
      </c>
      <c r="Z4" s="19"/>
      <c r="AA4" s="20">
        <f>SUM(B4:Z4)</f>
        <v>127374.702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88.61</v>
      </c>
      <c r="C7" s="28">
        <v>83.83</v>
      </c>
      <c r="D7" s="28">
        <v>81.5</v>
      </c>
      <c r="E7" s="28">
        <v>82.12</v>
      </c>
      <c r="F7" s="28">
        <v>84.06</v>
      </c>
      <c r="G7" s="28">
        <v>80.680000000000007</v>
      </c>
      <c r="H7" s="28">
        <v>85.05</v>
      </c>
      <c r="I7" s="28">
        <v>83.45</v>
      </c>
      <c r="J7" s="28">
        <v>62.14</v>
      </c>
      <c r="K7" s="28">
        <v>52.98</v>
      </c>
      <c r="L7" s="28">
        <v>47.9</v>
      </c>
      <c r="M7" s="28">
        <v>25</v>
      </c>
      <c r="N7" s="28">
        <v>10.11</v>
      </c>
      <c r="O7" s="28">
        <v>7</v>
      </c>
      <c r="P7" s="28">
        <v>20</v>
      </c>
      <c r="Q7" s="28">
        <v>47</v>
      </c>
      <c r="R7" s="28">
        <v>50</v>
      </c>
      <c r="S7" s="28">
        <v>74.489999999999995</v>
      </c>
      <c r="T7" s="28">
        <v>91.91</v>
      </c>
      <c r="U7" s="28">
        <v>113.03</v>
      </c>
      <c r="V7" s="28">
        <v>126.19</v>
      </c>
      <c r="W7" s="28">
        <v>106.29</v>
      </c>
      <c r="X7" s="28">
        <v>85.09</v>
      </c>
      <c r="Y7" s="28">
        <v>80.58</v>
      </c>
      <c r="Z7" s="29"/>
      <c r="AA7" s="30">
        <f>IF(SUM(B7:Z7)&lt;&gt;0,AVERAGEIF(B7:Z7,"&lt;&gt;"""),"")</f>
        <v>69.542083333333338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729.56100000000004</v>
      </c>
      <c r="C19" s="72">
        <v>723.65700000000004</v>
      </c>
      <c r="D19" s="72">
        <v>724.577</v>
      </c>
      <c r="E19" s="72">
        <v>723.99199999999996</v>
      </c>
      <c r="F19" s="72">
        <v>725.82999999999993</v>
      </c>
      <c r="G19" s="72">
        <v>720.65300000000002</v>
      </c>
      <c r="H19" s="72">
        <v>726.96299999999997</v>
      </c>
      <c r="I19" s="72">
        <v>732.38700000000006</v>
      </c>
      <c r="J19" s="72">
        <v>735.38800000000003</v>
      </c>
      <c r="K19" s="72">
        <v>727.41700000000003</v>
      </c>
      <c r="L19" s="72">
        <v>738.18899999999996</v>
      </c>
      <c r="M19" s="72">
        <v>734.90299999999991</v>
      </c>
      <c r="N19" s="72">
        <v>720.26400000000001</v>
      </c>
      <c r="O19" s="72">
        <v>706.86</v>
      </c>
      <c r="P19" s="72">
        <v>702.16200000000003</v>
      </c>
      <c r="Q19" s="72">
        <v>701.61399999999992</v>
      </c>
      <c r="R19" s="72">
        <v>702.36400000000003</v>
      </c>
      <c r="S19" s="72">
        <v>696.26900000000001</v>
      </c>
      <c r="T19" s="72">
        <v>694.322</v>
      </c>
      <c r="U19" s="72">
        <v>665.35500000000002</v>
      </c>
      <c r="V19" s="72">
        <v>664.56200000000001</v>
      </c>
      <c r="W19" s="72">
        <v>655.93399999999997</v>
      </c>
      <c r="X19" s="72">
        <v>652.09900000000005</v>
      </c>
      <c r="Y19" s="72">
        <v>667.24799999999993</v>
      </c>
      <c r="Z19" s="73"/>
      <c r="AA19" s="74">
        <f t="shared" ref="AA19:AA24" si="2">SUM(B19:Z19)</f>
        <v>16972.57</v>
      </c>
    </row>
    <row r="20" spans="1:27" ht="24.95" customHeight="1" x14ac:dyDescent="0.2">
      <c r="A20" s="75" t="s">
        <v>15</v>
      </c>
      <c r="B20" s="76">
        <v>668.78200000000004</v>
      </c>
      <c r="C20" s="77">
        <v>678.68600000000004</v>
      </c>
      <c r="D20" s="77">
        <v>671.96500000000003</v>
      </c>
      <c r="E20" s="77">
        <v>679.30399999999997</v>
      </c>
      <c r="F20" s="77">
        <v>696.41099999999994</v>
      </c>
      <c r="G20" s="77">
        <v>717.30000000000007</v>
      </c>
      <c r="H20" s="77">
        <v>751.41700000000003</v>
      </c>
      <c r="I20" s="77">
        <v>787.96500000000015</v>
      </c>
      <c r="J20" s="77">
        <v>812.51399999999978</v>
      </c>
      <c r="K20" s="77">
        <v>817.0390000000001</v>
      </c>
      <c r="L20" s="77">
        <v>817.26099999999997</v>
      </c>
      <c r="M20" s="77">
        <v>829.32400000000007</v>
      </c>
      <c r="N20" s="77">
        <v>842.8549999999999</v>
      </c>
      <c r="O20" s="77">
        <v>824.44100000000014</v>
      </c>
      <c r="P20" s="77">
        <v>803.09</v>
      </c>
      <c r="Q20" s="77">
        <v>802.78</v>
      </c>
      <c r="R20" s="77">
        <v>811.73800000000006</v>
      </c>
      <c r="S20" s="77">
        <v>812.70899999999995</v>
      </c>
      <c r="T20" s="77">
        <v>797.33699999999988</v>
      </c>
      <c r="U20" s="77">
        <v>798.13499999999999</v>
      </c>
      <c r="V20" s="77">
        <v>768.4190000000001</v>
      </c>
      <c r="W20" s="77">
        <v>718.88300000000004</v>
      </c>
      <c r="X20" s="77">
        <v>696.27799999999991</v>
      </c>
      <c r="Y20" s="77">
        <v>666.79899999999986</v>
      </c>
      <c r="Z20" s="78"/>
      <c r="AA20" s="79">
        <f t="shared" si="2"/>
        <v>18271.432000000001</v>
      </c>
    </row>
    <row r="21" spans="1:27" ht="24.95" customHeight="1" x14ac:dyDescent="0.2">
      <c r="A21" s="75" t="s">
        <v>16</v>
      </c>
      <c r="B21" s="80">
        <v>1842.1349999999998</v>
      </c>
      <c r="C21" s="81">
        <v>1733.3779999999999</v>
      </c>
      <c r="D21" s="81">
        <v>1664.3529999999998</v>
      </c>
      <c r="E21" s="81">
        <v>1659.8380000000002</v>
      </c>
      <c r="F21" s="81">
        <v>1696.5300000000002</v>
      </c>
      <c r="G21" s="81">
        <v>1746.9350000000002</v>
      </c>
      <c r="H21" s="81">
        <v>1925.393</v>
      </c>
      <c r="I21" s="81">
        <v>2205.2870000000007</v>
      </c>
      <c r="J21" s="81">
        <v>2471.3409999999994</v>
      </c>
      <c r="K21" s="81">
        <v>2728.2980000000002</v>
      </c>
      <c r="L21" s="81">
        <v>2915.1759999999999</v>
      </c>
      <c r="M21" s="81">
        <v>3076.7669999999998</v>
      </c>
      <c r="N21" s="81">
        <v>3207.9740000000002</v>
      </c>
      <c r="O21" s="81">
        <v>3119.1110000000003</v>
      </c>
      <c r="P21" s="81">
        <v>2930.194</v>
      </c>
      <c r="Q21" s="81">
        <v>2833.0659999999998</v>
      </c>
      <c r="R21" s="81">
        <v>2878.2509999999997</v>
      </c>
      <c r="S21" s="81">
        <v>2966.8039999999996</v>
      </c>
      <c r="T21" s="81">
        <v>3047.4919999999997</v>
      </c>
      <c r="U21" s="81">
        <v>3317.3980000000001</v>
      </c>
      <c r="V21" s="81">
        <v>3318.5840000000003</v>
      </c>
      <c r="W21" s="81">
        <v>2919.7840000000001</v>
      </c>
      <c r="X21" s="81">
        <v>2550.7799999999997</v>
      </c>
      <c r="Y21" s="81">
        <v>2183.0190000000002</v>
      </c>
      <c r="Z21" s="78"/>
      <c r="AA21" s="79">
        <f t="shared" si="2"/>
        <v>60937.887999999992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83.5</v>
      </c>
      <c r="C23" s="77">
        <v>80</v>
      </c>
      <c r="D23" s="77">
        <v>78</v>
      </c>
      <c r="E23" s="77">
        <v>78</v>
      </c>
      <c r="F23" s="77">
        <v>78.5</v>
      </c>
      <c r="G23" s="77">
        <v>80</v>
      </c>
      <c r="H23" s="77">
        <v>80</v>
      </c>
      <c r="I23" s="77">
        <v>73.5</v>
      </c>
      <c r="J23" s="77">
        <v>62.5</v>
      </c>
      <c r="K23" s="77">
        <v>53.5</v>
      </c>
      <c r="L23" s="77">
        <v>48.5</v>
      </c>
      <c r="M23" s="77">
        <v>48</v>
      </c>
      <c r="N23" s="77">
        <v>49.5</v>
      </c>
      <c r="O23" s="77">
        <v>50.5</v>
      </c>
      <c r="P23" s="77">
        <v>55.5</v>
      </c>
      <c r="Q23" s="77">
        <v>65</v>
      </c>
      <c r="R23" s="77">
        <v>81.5</v>
      </c>
      <c r="S23" s="77">
        <v>98</v>
      </c>
      <c r="T23" s="77">
        <v>113.5</v>
      </c>
      <c r="U23" s="77">
        <v>126</v>
      </c>
      <c r="V23" s="77">
        <v>125.5</v>
      </c>
      <c r="W23" s="77">
        <v>113.5</v>
      </c>
      <c r="X23" s="77">
        <v>101.5</v>
      </c>
      <c r="Y23" s="77">
        <v>90</v>
      </c>
      <c r="Z23" s="77"/>
      <c r="AA23" s="79">
        <f t="shared" si="2"/>
        <v>1914</v>
      </c>
    </row>
    <row r="24" spans="1:27" ht="24.95" customHeight="1" x14ac:dyDescent="0.2">
      <c r="A24" s="85" t="s">
        <v>19</v>
      </c>
      <c r="B24" s="77">
        <v>256</v>
      </c>
      <c r="C24" s="77">
        <v>243</v>
      </c>
      <c r="D24" s="77">
        <v>234.99999999999997</v>
      </c>
      <c r="E24" s="77">
        <v>234</v>
      </c>
      <c r="F24" s="77">
        <v>240</v>
      </c>
      <c r="G24" s="77">
        <v>250</v>
      </c>
      <c r="H24" s="77">
        <v>279.99999999999994</v>
      </c>
      <c r="I24" s="77">
        <v>326</v>
      </c>
      <c r="J24" s="77">
        <v>355</v>
      </c>
      <c r="K24" s="77">
        <v>364</v>
      </c>
      <c r="L24" s="77">
        <v>365</v>
      </c>
      <c r="M24" s="77">
        <v>364</v>
      </c>
      <c r="N24" s="77">
        <v>371</v>
      </c>
      <c r="O24" s="77">
        <v>355</v>
      </c>
      <c r="P24" s="77">
        <v>341.00000000000006</v>
      </c>
      <c r="Q24" s="77">
        <v>331.99999999999994</v>
      </c>
      <c r="R24" s="77">
        <v>335</v>
      </c>
      <c r="S24" s="77">
        <v>344</v>
      </c>
      <c r="T24" s="77">
        <v>356.99999999999994</v>
      </c>
      <c r="U24" s="77">
        <v>379.00000000000006</v>
      </c>
      <c r="V24" s="77">
        <v>365</v>
      </c>
      <c r="W24" s="77">
        <v>325</v>
      </c>
      <c r="X24" s="77">
        <v>286</v>
      </c>
      <c r="Y24" s="77">
        <v>253</v>
      </c>
      <c r="Z24" s="77"/>
      <c r="AA24" s="79">
        <f t="shared" si="2"/>
        <v>7555</v>
      </c>
    </row>
    <row r="25" spans="1:27" ht="30" customHeight="1" thickBot="1" x14ac:dyDescent="0.25">
      <c r="A25" s="86" t="s">
        <v>20</v>
      </c>
      <c r="B25" s="87">
        <f t="shared" ref="B25:AA25" si="3">SUM(B19:B24)</f>
        <v>3579.9780000000001</v>
      </c>
      <c r="C25" s="88">
        <f t="shared" si="3"/>
        <v>3458.721</v>
      </c>
      <c r="D25" s="88">
        <f t="shared" si="3"/>
        <v>3373.8949999999995</v>
      </c>
      <c r="E25" s="88">
        <f t="shared" si="3"/>
        <v>3375.134</v>
      </c>
      <c r="F25" s="88">
        <f t="shared" si="3"/>
        <v>3437.2710000000002</v>
      </c>
      <c r="G25" s="88">
        <f t="shared" si="3"/>
        <v>3514.8879999999999</v>
      </c>
      <c r="H25" s="88">
        <f t="shared" si="3"/>
        <v>3763.7730000000001</v>
      </c>
      <c r="I25" s="88">
        <f t="shared" si="3"/>
        <v>4125.139000000001</v>
      </c>
      <c r="J25" s="88">
        <f t="shared" si="3"/>
        <v>4436.7429999999995</v>
      </c>
      <c r="K25" s="88">
        <f t="shared" si="3"/>
        <v>4690.2540000000008</v>
      </c>
      <c r="L25" s="88">
        <f t="shared" si="3"/>
        <v>4884.1260000000002</v>
      </c>
      <c r="M25" s="88">
        <f t="shared" si="3"/>
        <v>5052.9939999999997</v>
      </c>
      <c r="N25" s="88">
        <f t="shared" si="3"/>
        <v>5191.5929999999998</v>
      </c>
      <c r="O25" s="88">
        <f t="shared" si="3"/>
        <v>5055.9120000000003</v>
      </c>
      <c r="P25" s="88">
        <f t="shared" si="3"/>
        <v>4831.9459999999999</v>
      </c>
      <c r="Q25" s="88">
        <f t="shared" si="3"/>
        <v>4734.4599999999991</v>
      </c>
      <c r="R25" s="88">
        <f t="shared" si="3"/>
        <v>4808.8530000000001</v>
      </c>
      <c r="S25" s="88">
        <f t="shared" si="3"/>
        <v>4917.7819999999992</v>
      </c>
      <c r="T25" s="88">
        <f t="shared" si="3"/>
        <v>5009.6509999999998</v>
      </c>
      <c r="U25" s="88">
        <f t="shared" si="3"/>
        <v>5285.8879999999999</v>
      </c>
      <c r="V25" s="88">
        <f t="shared" si="3"/>
        <v>5242.0650000000005</v>
      </c>
      <c r="W25" s="88">
        <f t="shared" si="3"/>
        <v>4733.1010000000006</v>
      </c>
      <c r="X25" s="88">
        <f t="shared" si="3"/>
        <v>4286.6569999999992</v>
      </c>
      <c r="Y25" s="88">
        <f t="shared" si="3"/>
        <v>3860.0659999999998</v>
      </c>
      <c r="Z25" s="89">
        <f t="shared" si="3"/>
        <v>0</v>
      </c>
      <c r="AA25" s="90">
        <f t="shared" si="3"/>
        <v>105650.88999999998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516.5</v>
      </c>
      <c r="C28" s="72">
        <v>500</v>
      </c>
      <c r="D28" s="72">
        <v>480</v>
      </c>
      <c r="E28" s="72">
        <v>479</v>
      </c>
      <c r="F28" s="72">
        <v>485.5</v>
      </c>
      <c r="G28" s="72">
        <v>497</v>
      </c>
      <c r="H28" s="72">
        <v>537</v>
      </c>
      <c r="I28" s="72">
        <v>578.5</v>
      </c>
      <c r="J28" s="72">
        <v>629.5</v>
      </c>
      <c r="K28" s="72">
        <v>655.5</v>
      </c>
      <c r="L28" s="72">
        <v>672.5</v>
      </c>
      <c r="M28" s="72">
        <v>626</v>
      </c>
      <c r="N28" s="72">
        <v>634.5</v>
      </c>
      <c r="O28" s="72">
        <v>619.5</v>
      </c>
      <c r="P28" s="72">
        <v>610.5</v>
      </c>
      <c r="Q28" s="72">
        <v>611</v>
      </c>
      <c r="R28" s="72">
        <v>603.5</v>
      </c>
      <c r="S28" s="72">
        <v>596</v>
      </c>
      <c r="T28" s="72">
        <v>615.5</v>
      </c>
      <c r="U28" s="72">
        <v>670</v>
      </c>
      <c r="V28" s="72">
        <v>655.5</v>
      </c>
      <c r="W28" s="72">
        <v>603.5</v>
      </c>
      <c r="X28" s="72">
        <v>497.5</v>
      </c>
      <c r="Y28" s="72">
        <v>463</v>
      </c>
      <c r="Z28" s="73"/>
      <c r="AA28" s="74">
        <f>SUM(B28:Z28)</f>
        <v>13837</v>
      </c>
    </row>
    <row r="29" spans="1:27" ht="24.95" customHeight="1" x14ac:dyDescent="0.2">
      <c r="A29" s="75" t="s">
        <v>23</v>
      </c>
      <c r="B29" s="76">
        <v>3496.4780000000001</v>
      </c>
      <c r="C29" s="77">
        <v>3390.721</v>
      </c>
      <c r="D29" s="77">
        <v>3310.895</v>
      </c>
      <c r="E29" s="77">
        <v>3338.134</v>
      </c>
      <c r="F29" s="77">
        <v>3393.7710000000002</v>
      </c>
      <c r="G29" s="77">
        <v>3469.8879999999999</v>
      </c>
      <c r="H29" s="77">
        <v>3678.7730000000001</v>
      </c>
      <c r="I29" s="77">
        <v>3946.6390000000001</v>
      </c>
      <c r="J29" s="77">
        <v>4123.2430000000004</v>
      </c>
      <c r="K29" s="77">
        <v>4391.7539999999999</v>
      </c>
      <c r="L29" s="77">
        <v>4643.402</v>
      </c>
      <c r="M29" s="77">
        <v>4851.9939999999997</v>
      </c>
      <c r="N29" s="77">
        <v>4982.0929999999998</v>
      </c>
      <c r="O29" s="77">
        <v>4861.4120000000003</v>
      </c>
      <c r="P29" s="77">
        <v>4646.4459999999999</v>
      </c>
      <c r="Q29" s="77">
        <v>4368.6959999999999</v>
      </c>
      <c r="R29" s="77">
        <v>4617.3530000000001</v>
      </c>
      <c r="S29" s="77">
        <v>4739.7820000000002</v>
      </c>
      <c r="T29" s="77">
        <v>4775.1509999999998</v>
      </c>
      <c r="U29" s="77">
        <v>5023.8879999999999</v>
      </c>
      <c r="V29" s="77">
        <v>4993.5649999999996</v>
      </c>
      <c r="W29" s="77">
        <v>4509.6009999999997</v>
      </c>
      <c r="X29" s="77">
        <v>4036.1570000000002</v>
      </c>
      <c r="Y29" s="77">
        <v>3679.0659999999998</v>
      </c>
      <c r="Z29" s="78"/>
      <c r="AA29" s="79">
        <f>SUM(B29:Z29)</f>
        <v>101268.90200000002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4012.9780000000001</v>
      </c>
      <c r="C31" s="62">
        <f t="shared" si="4"/>
        <v>3890.721</v>
      </c>
      <c r="D31" s="62">
        <f t="shared" si="4"/>
        <v>3790.895</v>
      </c>
      <c r="E31" s="62">
        <f t="shared" si="4"/>
        <v>3817.134</v>
      </c>
      <c r="F31" s="62">
        <f t="shared" si="4"/>
        <v>3879.2710000000002</v>
      </c>
      <c r="G31" s="62">
        <f t="shared" si="4"/>
        <v>3966.8879999999999</v>
      </c>
      <c r="H31" s="62">
        <f t="shared" si="4"/>
        <v>4215.7730000000001</v>
      </c>
      <c r="I31" s="62">
        <f t="shared" si="4"/>
        <v>4525.1390000000001</v>
      </c>
      <c r="J31" s="62">
        <f t="shared" si="4"/>
        <v>4752.7430000000004</v>
      </c>
      <c r="K31" s="62">
        <f t="shared" si="4"/>
        <v>5047.2539999999999</v>
      </c>
      <c r="L31" s="62">
        <f t="shared" si="4"/>
        <v>5315.902</v>
      </c>
      <c r="M31" s="62">
        <f t="shared" si="4"/>
        <v>5477.9939999999997</v>
      </c>
      <c r="N31" s="62">
        <f t="shared" si="4"/>
        <v>5616.5929999999998</v>
      </c>
      <c r="O31" s="62">
        <f t="shared" si="4"/>
        <v>5480.9120000000003</v>
      </c>
      <c r="P31" s="62">
        <f t="shared" si="4"/>
        <v>5256.9459999999999</v>
      </c>
      <c r="Q31" s="62">
        <f t="shared" si="4"/>
        <v>4979.6959999999999</v>
      </c>
      <c r="R31" s="62">
        <f t="shared" si="4"/>
        <v>5220.8530000000001</v>
      </c>
      <c r="S31" s="62">
        <f t="shared" si="4"/>
        <v>5335.7820000000002</v>
      </c>
      <c r="T31" s="62">
        <f t="shared" si="4"/>
        <v>5390.6509999999998</v>
      </c>
      <c r="U31" s="62">
        <f t="shared" si="4"/>
        <v>5693.8879999999999</v>
      </c>
      <c r="V31" s="62">
        <f t="shared" si="4"/>
        <v>5649.0649999999996</v>
      </c>
      <c r="W31" s="62">
        <f t="shared" si="4"/>
        <v>5113.1009999999997</v>
      </c>
      <c r="X31" s="62">
        <f t="shared" si="4"/>
        <v>4533.6570000000002</v>
      </c>
      <c r="Y31" s="62">
        <f t="shared" si="4"/>
        <v>4142.0659999999998</v>
      </c>
      <c r="Z31" s="63">
        <f t="shared" si="4"/>
        <v>0</v>
      </c>
      <c r="AA31" s="64">
        <f t="shared" si="4"/>
        <v>115105.90200000002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196</v>
      </c>
      <c r="C34" s="95">
        <v>195</v>
      </c>
      <c r="D34" s="95">
        <v>190</v>
      </c>
      <c r="E34" s="95">
        <v>195</v>
      </c>
      <c r="F34" s="95">
        <v>195</v>
      </c>
      <c r="G34" s="95">
        <v>190</v>
      </c>
      <c r="H34" s="95">
        <v>180</v>
      </c>
      <c r="I34" s="95">
        <v>188</v>
      </c>
      <c r="J34" s="95">
        <v>106</v>
      </c>
      <c r="K34" s="95">
        <v>147</v>
      </c>
      <c r="L34" s="95">
        <v>162</v>
      </c>
      <c r="M34" s="95">
        <v>102</v>
      </c>
      <c r="N34" s="95">
        <v>102</v>
      </c>
      <c r="O34" s="95">
        <v>102</v>
      </c>
      <c r="P34" s="95">
        <v>102</v>
      </c>
      <c r="Q34" s="95">
        <v>53</v>
      </c>
      <c r="R34" s="95">
        <v>79</v>
      </c>
      <c r="S34" s="95">
        <v>166</v>
      </c>
      <c r="T34" s="95">
        <v>116</v>
      </c>
      <c r="U34" s="95">
        <v>83</v>
      </c>
      <c r="V34" s="95">
        <v>82</v>
      </c>
      <c r="W34" s="95">
        <v>90</v>
      </c>
      <c r="X34" s="95">
        <v>95</v>
      </c>
      <c r="Y34" s="95">
        <v>121</v>
      </c>
      <c r="Z34" s="96"/>
      <c r="AA34" s="74">
        <f t="shared" ref="AA34:AA39" si="5">SUM(B34:Z34)</f>
        <v>3237</v>
      </c>
    </row>
    <row r="35" spans="1:27" ht="24.95" customHeight="1" x14ac:dyDescent="0.2">
      <c r="A35" s="97" t="s">
        <v>41</v>
      </c>
      <c r="B35" s="98">
        <v>227</v>
      </c>
      <c r="C35" s="99">
        <v>227</v>
      </c>
      <c r="D35" s="99">
        <v>227</v>
      </c>
      <c r="E35" s="99">
        <v>247</v>
      </c>
      <c r="F35" s="99">
        <v>247</v>
      </c>
      <c r="G35" s="99">
        <v>262</v>
      </c>
      <c r="H35" s="99">
        <v>262</v>
      </c>
      <c r="I35" s="99">
        <v>202</v>
      </c>
      <c r="J35" s="99">
        <v>167</v>
      </c>
      <c r="K35" s="99">
        <v>157</v>
      </c>
      <c r="L35" s="99">
        <v>157</v>
      </c>
      <c r="M35" s="99">
        <v>157</v>
      </c>
      <c r="N35" s="99">
        <v>157</v>
      </c>
      <c r="O35" s="99">
        <v>157</v>
      </c>
      <c r="P35" s="99">
        <v>157</v>
      </c>
      <c r="Q35" s="99">
        <v>77</v>
      </c>
      <c r="R35" s="99">
        <v>167</v>
      </c>
      <c r="S35" s="99">
        <v>232</v>
      </c>
      <c r="T35" s="99">
        <v>265</v>
      </c>
      <c r="U35" s="99">
        <v>325</v>
      </c>
      <c r="V35" s="99">
        <v>325</v>
      </c>
      <c r="W35" s="99">
        <v>290</v>
      </c>
      <c r="X35" s="99">
        <v>152</v>
      </c>
      <c r="Y35" s="99">
        <v>151</v>
      </c>
      <c r="Z35" s="100"/>
      <c r="AA35" s="79">
        <f t="shared" si="5"/>
        <v>4994</v>
      </c>
    </row>
    <row r="36" spans="1:27" ht="24.95" customHeight="1" x14ac:dyDescent="0.2">
      <c r="A36" s="97" t="s">
        <v>42</v>
      </c>
      <c r="B36" s="98">
        <v>451.7</v>
      </c>
      <c r="C36" s="99">
        <v>186.3</v>
      </c>
      <c r="D36" s="99">
        <v>416.4</v>
      </c>
      <c r="E36" s="99">
        <v>256.8</v>
      </c>
      <c r="F36" s="99">
        <v>563.20000000000005</v>
      </c>
      <c r="G36" s="99"/>
      <c r="H36" s="99"/>
      <c r="I36" s="99"/>
      <c r="J36" s="99">
        <v>385.4</v>
      </c>
      <c r="K36" s="99">
        <v>270.8</v>
      </c>
      <c r="L36" s="99"/>
      <c r="M36" s="99">
        <v>289.2</v>
      </c>
      <c r="N36" s="99">
        <v>82.1</v>
      </c>
      <c r="O36" s="99"/>
      <c r="P36" s="99"/>
      <c r="Q36" s="99"/>
      <c r="R36" s="99"/>
      <c r="S36" s="99">
        <v>156.69999999999999</v>
      </c>
      <c r="T36" s="99">
        <v>118.6</v>
      </c>
      <c r="U36" s="99">
        <v>909.6</v>
      </c>
      <c r="V36" s="99">
        <v>566.1</v>
      </c>
      <c r="W36" s="99">
        <v>680</v>
      </c>
      <c r="X36" s="99">
        <v>445.6</v>
      </c>
      <c r="Y36" s="99">
        <v>270.89999999999998</v>
      </c>
      <c r="Z36" s="100"/>
      <c r="AA36" s="79">
        <f t="shared" si="5"/>
        <v>6049.4</v>
      </c>
    </row>
    <row r="37" spans="1:27" ht="24.95" customHeight="1" x14ac:dyDescent="0.2">
      <c r="A37" s="97" t="s">
        <v>43</v>
      </c>
      <c r="B37" s="98">
        <v>10</v>
      </c>
      <c r="C37" s="99">
        <v>10</v>
      </c>
      <c r="D37" s="99"/>
      <c r="E37" s="99"/>
      <c r="F37" s="99"/>
      <c r="G37" s="99"/>
      <c r="H37" s="99">
        <v>10</v>
      </c>
      <c r="I37" s="99">
        <v>10</v>
      </c>
      <c r="J37" s="99">
        <v>43</v>
      </c>
      <c r="K37" s="99">
        <v>53</v>
      </c>
      <c r="L37" s="99">
        <v>112.776</v>
      </c>
      <c r="M37" s="99">
        <v>166</v>
      </c>
      <c r="N37" s="99">
        <v>166</v>
      </c>
      <c r="O37" s="99">
        <v>166</v>
      </c>
      <c r="P37" s="99">
        <v>166</v>
      </c>
      <c r="Q37" s="99">
        <v>115.236</v>
      </c>
      <c r="R37" s="99">
        <v>166</v>
      </c>
      <c r="S37" s="99">
        <v>20</v>
      </c>
      <c r="T37" s="99"/>
      <c r="U37" s="99"/>
      <c r="V37" s="99"/>
      <c r="W37" s="99"/>
      <c r="X37" s="99"/>
      <c r="Y37" s="99">
        <v>10</v>
      </c>
      <c r="Z37" s="100"/>
      <c r="AA37" s="79">
        <f t="shared" si="5"/>
        <v>1224.0120000000002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166.3</v>
      </c>
      <c r="E38" s="99">
        <v>82</v>
      </c>
      <c r="F38" s="99"/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/>
      <c r="T38" s="99">
        <v>332.2</v>
      </c>
      <c r="U38" s="99"/>
      <c r="V38" s="99">
        <v>138.9</v>
      </c>
      <c r="W38" s="99">
        <v>500</v>
      </c>
      <c r="X38" s="99">
        <v>500</v>
      </c>
      <c r="Y38" s="99">
        <v>500</v>
      </c>
      <c r="Z38" s="100"/>
      <c r="AA38" s="79">
        <f t="shared" si="5"/>
        <v>6219.4</v>
      </c>
    </row>
    <row r="39" spans="1:27" ht="30" customHeight="1" thickBot="1" x14ac:dyDescent="0.25">
      <c r="A39" s="86" t="s">
        <v>45</v>
      </c>
      <c r="B39" s="87">
        <f t="shared" ref="B39:Z39" si="6">SUM(B34:B38)</f>
        <v>1384.7</v>
      </c>
      <c r="C39" s="88">
        <f t="shared" si="6"/>
        <v>1118.3</v>
      </c>
      <c r="D39" s="88">
        <f t="shared" si="6"/>
        <v>999.7</v>
      </c>
      <c r="E39" s="88">
        <f t="shared" si="6"/>
        <v>780.8</v>
      </c>
      <c r="F39" s="88">
        <f t="shared" si="6"/>
        <v>1005.2</v>
      </c>
      <c r="G39" s="88">
        <f t="shared" si="6"/>
        <v>952</v>
      </c>
      <c r="H39" s="88">
        <f t="shared" si="6"/>
        <v>952</v>
      </c>
      <c r="I39" s="88">
        <f t="shared" si="6"/>
        <v>900</v>
      </c>
      <c r="J39" s="88">
        <f t="shared" si="6"/>
        <v>1201.4000000000001</v>
      </c>
      <c r="K39" s="88">
        <f t="shared" si="6"/>
        <v>1127.8</v>
      </c>
      <c r="L39" s="88">
        <f t="shared" si="6"/>
        <v>931.77600000000007</v>
      </c>
      <c r="M39" s="88">
        <f t="shared" si="6"/>
        <v>714.2</v>
      </c>
      <c r="N39" s="88">
        <f t="shared" si="6"/>
        <v>507.1</v>
      </c>
      <c r="O39" s="88">
        <f t="shared" si="6"/>
        <v>425</v>
      </c>
      <c r="P39" s="88">
        <f t="shared" si="6"/>
        <v>425</v>
      </c>
      <c r="Q39" s="88">
        <f t="shared" si="6"/>
        <v>245.23599999999999</v>
      </c>
      <c r="R39" s="88">
        <f t="shared" si="6"/>
        <v>412</v>
      </c>
      <c r="S39" s="88">
        <f t="shared" si="6"/>
        <v>574.70000000000005</v>
      </c>
      <c r="T39" s="88">
        <f t="shared" si="6"/>
        <v>831.8</v>
      </c>
      <c r="U39" s="88">
        <f t="shared" si="6"/>
        <v>1317.6</v>
      </c>
      <c r="V39" s="88">
        <f t="shared" si="6"/>
        <v>1112</v>
      </c>
      <c r="W39" s="88">
        <f t="shared" si="6"/>
        <v>1560</v>
      </c>
      <c r="X39" s="88">
        <f t="shared" si="6"/>
        <v>1192.5999999999999</v>
      </c>
      <c r="Y39" s="88">
        <f t="shared" si="6"/>
        <v>1052.9000000000001</v>
      </c>
      <c r="Z39" s="89">
        <f t="shared" si="6"/>
        <v>0</v>
      </c>
      <c r="AA39" s="90">
        <f t="shared" si="5"/>
        <v>21723.812000000002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451.7</v>
      </c>
      <c r="C44" s="99">
        <v>186.3</v>
      </c>
      <c r="D44" s="99">
        <v>416.4</v>
      </c>
      <c r="E44" s="99">
        <v>256.8</v>
      </c>
      <c r="F44" s="99">
        <v>563.20000000000005</v>
      </c>
      <c r="G44" s="99"/>
      <c r="H44" s="99"/>
      <c r="I44" s="99"/>
      <c r="J44" s="99">
        <v>385.4</v>
      </c>
      <c r="K44" s="99">
        <v>270.8</v>
      </c>
      <c r="L44" s="99"/>
      <c r="M44" s="99">
        <v>289.2</v>
      </c>
      <c r="N44" s="99">
        <v>82.1</v>
      </c>
      <c r="O44" s="99"/>
      <c r="P44" s="99"/>
      <c r="Q44" s="99"/>
      <c r="R44" s="99"/>
      <c r="S44" s="99">
        <v>156.69999999999999</v>
      </c>
      <c r="T44" s="99">
        <v>118.6</v>
      </c>
      <c r="U44" s="99">
        <v>909.6</v>
      </c>
      <c r="V44" s="99">
        <v>566.1</v>
      </c>
      <c r="W44" s="99">
        <v>680</v>
      </c>
      <c r="X44" s="99">
        <v>445.6</v>
      </c>
      <c r="Y44" s="99">
        <v>270.89999999999998</v>
      </c>
      <c r="Z44" s="100"/>
      <c r="AA44" s="79">
        <f t="shared" si="7"/>
        <v>6049.4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166.3</v>
      </c>
      <c r="E46" s="99">
        <v>82</v>
      </c>
      <c r="F46" s="99"/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/>
      <c r="T46" s="99">
        <v>332.2</v>
      </c>
      <c r="U46" s="99"/>
      <c r="V46" s="99">
        <v>138.9</v>
      </c>
      <c r="W46" s="99">
        <v>500</v>
      </c>
      <c r="X46" s="99">
        <v>500</v>
      </c>
      <c r="Y46" s="99">
        <v>500</v>
      </c>
      <c r="Z46" s="100"/>
      <c r="AA46" s="79">
        <f t="shared" si="7"/>
        <v>6219.4</v>
      </c>
    </row>
    <row r="47" spans="1:27" ht="24.95" customHeight="1" x14ac:dyDescent="0.2">
      <c r="A47" s="85" t="s">
        <v>47</v>
      </c>
      <c r="B47" s="98">
        <v>73</v>
      </c>
      <c r="C47" s="99">
        <v>56</v>
      </c>
      <c r="D47" s="99">
        <v>44</v>
      </c>
      <c r="E47" s="99">
        <v>37</v>
      </c>
      <c r="F47" s="99">
        <v>38</v>
      </c>
      <c r="G47" s="99">
        <v>46</v>
      </c>
      <c r="H47" s="99">
        <v>72</v>
      </c>
      <c r="I47" s="99">
        <v>105</v>
      </c>
      <c r="J47" s="99">
        <v>119</v>
      </c>
      <c r="K47" s="99">
        <v>117</v>
      </c>
      <c r="L47" s="99">
        <v>109</v>
      </c>
      <c r="M47" s="99">
        <v>102</v>
      </c>
      <c r="N47" s="99">
        <v>105</v>
      </c>
      <c r="O47" s="99">
        <v>91</v>
      </c>
      <c r="P47" s="99">
        <v>85</v>
      </c>
      <c r="Q47" s="99">
        <v>87</v>
      </c>
      <c r="R47" s="99">
        <v>101</v>
      </c>
      <c r="S47" s="99">
        <v>124</v>
      </c>
      <c r="T47" s="99">
        <v>147</v>
      </c>
      <c r="U47" s="99">
        <v>150</v>
      </c>
      <c r="V47" s="99">
        <v>150</v>
      </c>
      <c r="W47" s="99">
        <v>126</v>
      </c>
      <c r="X47" s="99">
        <v>87</v>
      </c>
      <c r="Y47" s="99">
        <v>57</v>
      </c>
      <c r="Z47" s="100"/>
      <c r="AA47" s="79">
        <f t="shared" si="7"/>
        <v>2228</v>
      </c>
    </row>
    <row r="48" spans="1:27" ht="30" customHeight="1" thickBot="1" x14ac:dyDescent="0.25">
      <c r="A48" s="86" t="s">
        <v>48</v>
      </c>
      <c r="B48" s="87">
        <f>SUM(B42:B47)</f>
        <v>1024.7</v>
      </c>
      <c r="C48" s="88">
        <f t="shared" ref="C48:Z48" si="8">SUM(C42:C47)</f>
        <v>742.3</v>
      </c>
      <c r="D48" s="88">
        <f t="shared" si="8"/>
        <v>626.70000000000005</v>
      </c>
      <c r="E48" s="88">
        <f t="shared" si="8"/>
        <v>375.8</v>
      </c>
      <c r="F48" s="88">
        <f t="shared" si="8"/>
        <v>601.20000000000005</v>
      </c>
      <c r="G48" s="88">
        <f t="shared" si="8"/>
        <v>546</v>
      </c>
      <c r="H48" s="88">
        <f t="shared" si="8"/>
        <v>572</v>
      </c>
      <c r="I48" s="88">
        <f t="shared" si="8"/>
        <v>605</v>
      </c>
      <c r="J48" s="88">
        <f t="shared" si="8"/>
        <v>1004.4</v>
      </c>
      <c r="K48" s="88">
        <f t="shared" si="8"/>
        <v>887.8</v>
      </c>
      <c r="L48" s="88">
        <f t="shared" si="8"/>
        <v>609</v>
      </c>
      <c r="M48" s="88">
        <f t="shared" si="8"/>
        <v>391.2</v>
      </c>
      <c r="N48" s="88">
        <f t="shared" si="8"/>
        <v>187.1</v>
      </c>
      <c r="O48" s="88">
        <f t="shared" si="8"/>
        <v>91</v>
      </c>
      <c r="P48" s="88">
        <f t="shared" si="8"/>
        <v>85</v>
      </c>
      <c r="Q48" s="88">
        <f t="shared" si="8"/>
        <v>87</v>
      </c>
      <c r="R48" s="88">
        <f t="shared" si="8"/>
        <v>101</v>
      </c>
      <c r="S48" s="88">
        <f t="shared" si="8"/>
        <v>280.7</v>
      </c>
      <c r="T48" s="88">
        <f t="shared" si="8"/>
        <v>597.79999999999995</v>
      </c>
      <c r="U48" s="88">
        <f t="shared" si="8"/>
        <v>1059.5999999999999</v>
      </c>
      <c r="V48" s="88">
        <f t="shared" si="8"/>
        <v>855</v>
      </c>
      <c r="W48" s="88">
        <f t="shared" si="8"/>
        <v>1306</v>
      </c>
      <c r="X48" s="88">
        <f t="shared" si="8"/>
        <v>1032.5999999999999</v>
      </c>
      <c r="Y48" s="88">
        <f t="shared" si="8"/>
        <v>827.9</v>
      </c>
      <c r="Z48" s="89">
        <f t="shared" si="8"/>
        <v>0</v>
      </c>
      <c r="AA48" s="90">
        <f t="shared" si="7"/>
        <v>14496.800000000001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4964.6779999999999</v>
      </c>
      <c r="C51" s="88">
        <f t="shared" si="10"/>
        <v>4577.0209999999997</v>
      </c>
      <c r="D51" s="88">
        <f t="shared" si="10"/>
        <v>4373.5949999999993</v>
      </c>
      <c r="E51" s="88">
        <f t="shared" si="10"/>
        <v>4155.9340000000002</v>
      </c>
      <c r="F51" s="88">
        <f t="shared" si="10"/>
        <v>4442.4710000000005</v>
      </c>
      <c r="G51" s="88">
        <f t="shared" si="10"/>
        <v>4466.8879999999999</v>
      </c>
      <c r="H51" s="88">
        <f t="shared" si="10"/>
        <v>4715.7730000000001</v>
      </c>
      <c r="I51" s="88">
        <f t="shared" si="10"/>
        <v>5025.139000000001</v>
      </c>
      <c r="J51" s="88">
        <f t="shared" si="10"/>
        <v>5638.143</v>
      </c>
      <c r="K51" s="88">
        <f t="shared" si="10"/>
        <v>5818.054000000001</v>
      </c>
      <c r="L51" s="88">
        <f t="shared" si="10"/>
        <v>5815.902</v>
      </c>
      <c r="M51" s="88">
        <f t="shared" si="10"/>
        <v>5767.1939999999995</v>
      </c>
      <c r="N51" s="88">
        <f t="shared" si="10"/>
        <v>5698.6930000000002</v>
      </c>
      <c r="O51" s="88">
        <f t="shared" si="10"/>
        <v>5480.9120000000003</v>
      </c>
      <c r="P51" s="88">
        <f t="shared" si="10"/>
        <v>5256.9459999999999</v>
      </c>
      <c r="Q51" s="88">
        <f t="shared" si="10"/>
        <v>4979.695999999999</v>
      </c>
      <c r="R51" s="88">
        <f t="shared" si="10"/>
        <v>5220.8530000000001</v>
      </c>
      <c r="S51" s="88">
        <f t="shared" si="10"/>
        <v>5492.4819999999991</v>
      </c>
      <c r="T51" s="88">
        <f t="shared" si="10"/>
        <v>5841.451</v>
      </c>
      <c r="U51" s="88">
        <f t="shared" si="10"/>
        <v>6603.4879999999994</v>
      </c>
      <c r="V51" s="88">
        <f t="shared" si="10"/>
        <v>6354.0650000000005</v>
      </c>
      <c r="W51" s="88">
        <f t="shared" si="10"/>
        <v>6293.1010000000006</v>
      </c>
      <c r="X51" s="88">
        <f t="shared" si="10"/>
        <v>5479.2569999999996</v>
      </c>
      <c r="Y51" s="88">
        <f t="shared" si="10"/>
        <v>4912.9660000000003</v>
      </c>
      <c r="Z51" s="89">
        <f t="shared" si="10"/>
        <v>0</v>
      </c>
      <c r="AA51" s="104">
        <f>SUM(B51:Z51)</f>
        <v>127374.702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951.7</v>
      </c>
      <c r="C4" s="18">
        <v>686.3</v>
      </c>
      <c r="D4" s="18">
        <v>582.70000000000005</v>
      </c>
      <c r="E4" s="18">
        <v>338.8</v>
      </c>
      <c r="F4" s="18">
        <v>252.70000000000005</v>
      </c>
      <c r="G4" s="18">
        <v>258.2</v>
      </c>
      <c r="H4" s="18">
        <v>381.9</v>
      </c>
      <c r="I4" s="18">
        <v>482.3</v>
      </c>
      <c r="J4" s="18">
        <v>885.4</v>
      </c>
      <c r="K4" s="18">
        <v>770.8</v>
      </c>
      <c r="L4" s="18">
        <v>500</v>
      </c>
      <c r="M4" s="18">
        <v>289.2</v>
      </c>
      <c r="N4" s="18">
        <v>82.1</v>
      </c>
      <c r="O4" s="18"/>
      <c r="P4" s="18"/>
      <c r="Q4" s="18"/>
      <c r="R4" s="18">
        <v>-249</v>
      </c>
      <c r="S4" s="18">
        <v>-343.3</v>
      </c>
      <c r="T4" s="18">
        <v>450.79999999999995</v>
      </c>
      <c r="U4" s="18">
        <v>621.6</v>
      </c>
      <c r="V4" s="18">
        <v>705</v>
      </c>
      <c r="W4" s="18">
        <v>1180</v>
      </c>
      <c r="X4" s="18">
        <v>945.6</v>
      </c>
      <c r="Y4" s="18">
        <v>770.9</v>
      </c>
      <c r="Z4" s="19"/>
      <c r="AA4" s="111">
        <f>SUM(B4:Z4)</f>
        <v>10543.7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88.61</v>
      </c>
      <c r="C7" s="117">
        <v>83.83</v>
      </c>
      <c r="D7" s="117">
        <v>81.5</v>
      </c>
      <c r="E7" s="117">
        <v>82.12</v>
      </c>
      <c r="F7" s="117">
        <v>84.06</v>
      </c>
      <c r="G7" s="117">
        <v>80.680000000000007</v>
      </c>
      <c r="H7" s="117">
        <v>85.05</v>
      </c>
      <c r="I7" s="117">
        <v>83.45</v>
      </c>
      <c r="J7" s="117">
        <v>62.14</v>
      </c>
      <c r="K7" s="117">
        <v>52.98</v>
      </c>
      <c r="L7" s="117">
        <v>47.9</v>
      </c>
      <c r="M7" s="117">
        <v>25</v>
      </c>
      <c r="N7" s="117">
        <v>10.11</v>
      </c>
      <c r="O7" s="117">
        <v>7</v>
      </c>
      <c r="P7" s="117">
        <v>20</v>
      </c>
      <c r="Q7" s="117">
        <v>47</v>
      </c>
      <c r="R7" s="117">
        <v>50</v>
      </c>
      <c r="S7" s="117">
        <v>74.489999999999995</v>
      </c>
      <c r="T7" s="117">
        <v>91.91</v>
      </c>
      <c r="U7" s="117">
        <v>113.03</v>
      </c>
      <c r="V7" s="117">
        <v>126.19</v>
      </c>
      <c r="W7" s="117">
        <v>106.29</v>
      </c>
      <c r="X7" s="117">
        <v>85.09</v>
      </c>
      <c r="Y7" s="117">
        <v>80.58</v>
      </c>
      <c r="Z7" s="118"/>
      <c r="AA7" s="119">
        <f>IF(SUM(B7:Z7)&lt;&gt;0,AVERAGEIF(B7:Z7,"&lt;&gt;"""),"")</f>
        <v>69.542083333333338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>
        <v>241.8</v>
      </c>
      <c r="H13" s="129">
        <v>118.1</v>
      </c>
      <c r="I13" s="129">
        <v>17.7</v>
      </c>
      <c r="J13" s="129"/>
      <c r="K13" s="129"/>
      <c r="L13" s="129"/>
      <c r="M13" s="129"/>
      <c r="N13" s="129"/>
      <c r="O13" s="129"/>
      <c r="P13" s="129"/>
      <c r="Q13" s="129"/>
      <c r="R13" s="129">
        <v>249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626.59999999999991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310.5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/>
      <c r="U15" s="133">
        <v>288</v>
      </c>
      <c r="V15" s="133"/>
      <c r="W15" s="133"/>
      <c r="X15" s="133"/>
      <c r="Y15" s="133"/>
      <c r="Z15" s="131"/>
      <c r="AA15" s="132">
        <f t="shared" si="0"/>
        <v>1098.5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310.5</v>
      </c>
      <c r="G16" s="135">
        <f t="shared" si="1"/>
        <v>241.8</v>
      </c>
      <c r="H16" s="135">
        <f t="shared" si="1"/>
        <v>118.1</v>
      </c>
      <c r="I16" s="135">
        <f t="shared" si="1"/>
        <v>17.7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249</v>
      </c>
      <c r="S16" s="135">
        <f t="shared" si="1"/>
        <v>500</v>
      </c>
      <c r="T16" s="135">
        <f t="shared" si="1"/>
        <v>0</v>
      </c>
      <c r="U16" s="135">
        <f t="shared" si="1"/>
        <v>288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1725.1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451.7</v>
      </c>
      <c r="C21" s="129">
        <v>186.3</v>
      </c>
      <c r="D21" s="129">
        <v>416.4</v>
      </c>
      <c r="E21" s="129">
        <v>256.8</v>
      </c>
      <c r="F21" s="129">
        <v>563.20000000000005</v>
      </c>
      <c r="G21" s="129"/>
      <c r="H21" s="129"/>
      <c r="I21" s="129"/>
      <c r="J21" s="129">
        <v>385.4</v>
      </c>
      <c r="K21" s="129">
        <v>270.8</v>
      </c>
      <c r="L21" s="129"/>
      <c r="M21" s="129">
        <v>289.2</v>
      </c>
      <c r="N21" s="129">
        <v>82.1</v>
      </c>
      <c r="O21" s="129"/>
      <c r="P21" s="129"/>
      <c r="Q21" s="129"/>
      <c r="R21" s="129"/>
      <c r="S21" s="129">
        <v>156.69999999999999</v>
      </c>
      <c r="T21" s="129">
        <v>118.6</v>
      </c>
      <c r="U21" s="129">
        <v>909.6</v>
      </c>
      <c r="V21" s="129">
        <v>566.1</v>
      </c>
      <c r="W21" s="129">
        <v>680</v>
      </c>
      <c r="X21" s="129">
        <v>445.6</v>
      </c>
      <c r="Y21" s="130">
        <v>270.89999999999998</v>
      </c>
      <c r="Z21" s="131"/>
      <c r="AA21" s="132">
        <f t="shared" si="2"/>
        <v>6049.4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166.3</v>
      </c>
      <c r="E23" s="133">
        <v>82</v>
      </c>
      <c r="F23" s="133"/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/>
      <c r="T23" s="133">
        <v>332.2</v>
      </c>
      <c r="U23" s="133"/>
      <c r="V23" s="133">
        <v>138.9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6219.4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951.7</v>
      </c>
      <c r="C24" s="135">
        <f t="shared" si="3"/>
        <v>686.3</v>
      </c>
      <c r="D24" s="135">
        <f t="shared" si="3"/>
        <v>582.70000000000005</v>
      </c>
      <c r="E24" s="135">
        <f t="shared" si="3"/>
        <v>338.8</v>
      </c>
      <c r="F24" s="135">
        <f t="shared" si="3"/>
        <v>563.20000000000005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885.4</v>
      </c>
      <c r="K24" s="135">
        <f t="shared" si="3"/>
        <v>770.8</v>
      </c>
      <c r="L24" s="135">
        <f t="shared" si="3"/>
        <v>500</v>
      </c>
      <c r="M24" s="135">
        <f t="shared" si="3"/>
        <v>289.2</v>
      </c>
      <c r="N24" s="135">
        <f t="shared" si="3"/>
        <v>82.1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156.69999999999999</v>
      </c>
      <c r="T24" s="135">
        <f t="shared" si="3"/>
        <v>450.79999999999995</v>
      </c>
      <c r="U24" s="135">
        <f t="shared" si="3"/>
        <v>909.6</v>
      </c>
      <c r="V24" s="135">
        <f t="shared" si="3"/>
        <v>705</v>
      </c>
      <c r="W24" s="135">
        <f t="shared" si="3"/>
        <v>1180</v>
      </c>
      <c r="X24" s="135">
        <f t="shared" si="3"/>
        <v>945.6</v>
      </c>
      <c r="Y24" s="135">
        <f t="shared" si="3"/>
        <v>770.9</v>
      </c>
      <c r="Z24" s="136" t="str">
        <f t="shared" si="3"/>
        <v/>
      </c>
      <c r="AA24" s="90">
        <f t="shared" si="2"/>
        <v>12268.8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2024-05-03T11:06:37Z</dcterms:created>
  <dcterms:modified xsi:type="dcterms:W3CDTF">2024-05-03T11:06:38Z</dcterms:modified>
</cp:coreProperties>
</file>