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<sst xmlns="http://schemas.openxmlformats.org/spreadsheetml/2006/main" count="117" uniqueCount="53">
  <si>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02/05/2024 14:09:33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</si>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</sst>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C4-4EBC-A93A-D683E047AD9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</c:v>
                </c:pt>
                <c:pt idx="1">
                  <c:v>108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118</c:v>
                </c:pt>
                <c:pt idx="7">
                  <c:v>152</c:v>
                </c:pt>
                <c:pt idx="8">
                  <c:v>162</c:v>
                </c:pt>
                <c:pt idx="9">
                  <c:v>155</c:v>
                </c:pt>
                <c:pt idx="10">
                  <c:v>144</c:v>
                </c:pt>
                <c:pt idx="11">
                  <c:v>139</c:v>
                </c:pt>
                <c:pt idx="12">
                  <c:v>135</c:v>
                </c:pt>
                <c:pt idx="13">
                  <c:v>118</c:v>
                </c:pt>
                <c:pt idx="14">
                  <c:v>108</c:v>
                </c:pt>
                <c:pt idx="15">
                  <c:v>113</c:v>
                </c:pt>
                <c:pt idx="16">
                  <c:v>135</c:v>
                </c:pt>
                <c:pt idx="17">
                  <c:v>156</c:v>
                </c:pt>
                <c:pt idx="18">
                  <c:v>176</c:v>
                </c:pt>
                <c:pt idx="19">
                  <c:v>199</c:v>
                </c:pt>
                <c:pt idx="20">
                  <c:v>187</c:v>
                </c:pt>
                <c:pt idx="21">
                  <c:v>148</c:v>
                </c:pt>
                <c:pt idx="22">
                  <c:v>110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C4-4EBC-A93A-D683E047AD9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1304.492</c:v>
                </c:pt>
                <c:pt idx="1">
                  <c:v>1100.9000000000001</c:v>
                </c:pt>
                <c:pt idx="2">
                  <c:v>1100.9000000000001</c:v>
                </c:pt>
                <c:pt idx="3">
                  <c:v>1100.9000000000001</c:v>
                </c:pt>
                <c:pt idx="4">
                  <c:v>1100.9000000000001</c:v>
                </c:pt>
                <c:pt idx="5">
                  <c:v>1100.9000000000001</c:v>
                </c:pt>
                <c:pt idx="6">
                  <c:v>1263.6419999999998</c:v>
                </c:pt>
                <c:pt idx="7">
                  <c:v>1605.4069999999999</c:v>
                </c:pt>
                <c:pt idx="8">
                  <c:v>1777.3130000000001</c:v>
                </c:pt>
                <c:pt idx="9">
                  <c:v>825.9</c:v>
                </c:pt>
                <c:pt idx="10">
                  <c:v>625.9</c:v>
                </c:pt>
                <c:pt idx="11">
                  <c:v>432.9</c:v>
                </c:pt>
                <c:pt idx="12">
                  <c:v>432.9</c:v>
                </c:pt>
                <c:pt idx="13">
                  <c:v>432.9</c:v>
                </c:pt>
                <c:pt idx="14">
                  <c:v>432.9</c:v>
                </c:pt>
                <c:pt idx="15">
                  <c:v>522.9</c:v>
                </c:pt>
                <c:pt idx="16">
                  <c:v>732.9</c:v>
                </c:pt>
                <c:pt idx="17">
                  <c:v>1281.8579999999999</c:v>
                </c:pt>
                <c:pt idx="18">
                  <c:v>2312.337</c:v>
                </c:pt>
                <c:pt idx="19">
                  <c:v>2475.058</c:v>
                </c:pt>
                <c:pt idx="20">
                  <c:v>2485.1970000000001</c:v>
                </c:pt>
                <c:pt idx="21">
                  <c:v>2465.636</c:v>
                </c:pt>
                <c:pt idx="22">
                  <c:v>2386.1130000000003</c:v>
                </c:pt>
                <c:pt idx="23">
                  <c:v>2023.2450000000001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C4-4EBC-A93A-D683E047AD9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1317.4</c:v>
                </c:pt>
                <c:pt idx="1">
                  <c:v>1504.2</c:v>
                </c:pt>
                <c:pt idx="2">
                  <c:v>1405.7</c:v>
                </c:pt>
                <c:pt idx="3">
                  <c:v>1354.1</c:v>
                </c:pt>
                <c:pt idx="4">
                  <c:v>1188.4000000000001</c:v>
                </c:pt>
                <c:pt idx="5">
                  <c:v>854</c:v>
                </c:pt>
                <c:pt idx="6">
                  <c:v>921.6</c:v>
                </c:pt>
                <c:pt idx="7">
                  <c:v>267</c:v>
                </c:pt>
                <c:pt idx="8">
                  <c:v>81</c:v>
                </c:pt>
                <c:pt idx="9">
                  <c:v>8</c:v>
                </c:pt>
                <c:pt idx="10">
                  <c:v>0</c:v>
                </c:pt>
                <c:pt idx="11">
                  <c:v>0</c:v>
                </c:pt>
                <c:pt idx="12">
                  <c:v>18</c:v>
                </c:pt>
                <c:pt idx="13">
                  <c:v>33</c:v>
                </c:pt>
                <c:pt idx="14">
                  <c:v>38</c:v>
                </c:pt>
                <c:pt idx="15">
                  <c:v>51</c:v>
                </c:pt>
                <c:pt idx="16">
                  <c:v>100</c:v>
                </c:pt>
                <c:pt idx="17">
                  <c:v>126</c:v>
                </c:pt>
                <c:pt idx="18">
                  <c:v>188</c:v>
                </c:pt>
                <c:pt idx="19">
                  <c:v>226</c:v>
                </c:pt>
                <c:pt idx="20">
                  <c:v>202</c:v>
                </c:pt>
                <c:pt idx="21">
                  <c:v>222</c:v>
                </c:pt>
                <c:pt idx="22">
                  <c:v>236.577</c:v>
                </c:pt>
                <c:pt idx="23">
                  <c:v>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C4-4EBC-A93A-D683E047AD9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1535.7960000000003</c:v>
                </c:pt>
                <c:pt idx="1">
                  <c:v>1521.5860000000002</c:v>
                </c:pt>
                <c:pt idx="2">
                  <c:v>1516.3650000000002</c:v>
                </c:pt>
                <c:pt idx="3">
                  <c:v>1527.3579999999999</c:v>
                </c:pt>
                <c:pt idx="4">
                  <c:v>1581.1320000000003</c:v>
                </c:pt>
                <c:pt idx="5">
                  <c:v>1713.5339999999997</c:v>
                </c:pt>
                <c:pt idx="6">
                  <c:v>2099.944</c:v>
                </c:pt>
                <c:pt idx="7">
                  <c:v>3078.3180000000002</c:v>
                </c:pt>
                <c:pt idx="8">
                  <c:v>4276.7080000000014</c:v>
                </c:pt>
                <c:pt idx="9">
                  <c:v>5142.9069999999974</c:v>
                </c:pt>
                <c:pt idx="10">
                  <c:v>5731.576</c:v>
                </c:pt>
                <c:pt idx="11">
                  <c:v>6165.4909999999991</c:v>
                </c:pt>
                <c:pt idx="12">
                  <c:v>6146.329999999999</c:v>
                </c:pt>
                <c:pt idx="13">
                  <c:v>6017.02</c:v>
                </c:pt>
                <c:pt idx="14">
                  <c:v>5850.9320000000016</c:v>
                </c:pt>
                <c:pt idx="15">
                  <c:v>5615.2729999999992</c:v>
                </c:pt>
                <c:pt idx="16">
                  <c:v>4963.7170000000006</c:v>
                </c:pt>
                <c:pt idx="17">
                  <c:v>3927.8040000000005</c:v>
                </c:pt>
                <c:pt idx="18">
                  <c:v>2994.8229999999999</c:v>
                </c:pt>
                <c:pt idx="19">
                  <c:v>2645.8309999999997</c:v>
                </c:pt>
                <c:pt idx="20">
                  <c:v>2627.0879999999997</c:v>
                </c:pt>
                <c:pt idx="21">
                  <c:v>2631.9859999999999</c:v>
                </c:pt>
                <c:pt idx="22">
                  <c:v>2580.413</c:v>
                </c:pt>
                <c:pt idx="23">
                  <c:v>2526.3849999999998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C4-4EBC-A93A-D683E047AD9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41</c:v>
                </c:pt>
                <c:pt idx="1">
                  <c:v>46</c:v>
                </c:pt>
                <c:pt idx="2">
                  <c:v>51</c:v>
                </c:pt>
                <c:pt idx="3">
                  <c:v>55</c:v>
                </c:pt>
                <c:pt idx="4">
                  <c:v>58</c:v>
                </c:pt>
                <c:pt idx="5">
                  <c:v>57</c:v>
                </c:pt>
                <c:pt idx="6">
                  <c:v>61</c:v>
                </c:pt>
                <c:pt idx="7">
                  <c:v>72</c:v>
                </c:pt>
                <c:pt idx="8">
                  <c:v>89</c:v>
                </c:pt>
                <c:pt idx="9">
                  <c:v>106</c:v>
                </c:pt>
                <c:pt idx="10">
                  <c:v>118</c:v>
                </c:pt>
                <c:pt idx="11">
                  <c:v>129</c:v>
                </c:pt>
                <c:pt idx="12">
                  <c:v>137</c:v>
                </c:pt>
                <c:pt idx="13">
                  <c:v>137</c:v>
                </c:pt>
                <c:pt idx="14">
                  <c:v>131</c:v>
                </c:pt>
                <c:pt idx="15">
                  <c:v>119</c:v>
                </c:pt>
                <c:pt idx="16">
                  <c:v>102</c:v>
                </c:pt>
                <c:pt idx="17">
                  <c:v>86</c:v>
                </c:pt>
                <c:pt idx="18">
                  <c:v>80</c:v>
                </c:pt>
                <c:pt idx="19">
                  <c:v>80</c:v>
                </c:pt>
                <c:pt idx="20">
                  <c:v>79</c:v>
                </c:pt>
                <c:pt idx="21">
                  <c:v>76</c:v>
                </c:pt>
                <c:pt idx="22">
                  <c:v>73</c:v>
                </c:pt>
                <c:pt idx="23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FC4-4EBC-A93A-D683E047AD9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331</c:v>
                </c:pt>
                <c:pt idx="7">
                  <c:v>343</c:v>
                </c:pt>
                <c:pt idx="8">
                  <c:v>148</c:v>
                </c:pt>
                <c:pt idx="9">
                  <c:v>51</c:v>
                </c:pt>
                <c:pt idx="10">
                  <c:v>64</c:v>
                </c:pt>
                <c:pt idx="11">
                  <c:v>64</c:v>
                </c:pt>
                <c:pt idx="12">
                  <c:v>64</c:v>
                </c:pt>
                <c:pt idx="13">
                  <c:v>22</c:v>
                </c:pt>
                <c:pt idx="14">
                  <c:v>20</c:v>
                </c:pt>
                <c:pt idx="17">
                  <c:v>106</c:v>
                </c:pt>
                <c:pt idx="18">
                  <c:v>744</c:v>
                </c:pt>
                <c:pt idx="19">
                  <c:v>1134</c:v>
                </c:pt>
                <c:pt idx="20">
                  <c:v>1066</c:v>
                </c:pt>
                <c:pt idx="21">
                  <c:v>986</c:v>
                </c:pt>
                <c:pt idx="22">
                  <c:v>541</c:v>
                </c:pt>
                <c:pt idx="23">
                  <c:v>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FC4-4EBC-A93A-D683E047A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4476.7040000000006</c:v>
                </c:pt>
                <c:pt idx="1">
                  <c:v>4280.7349999999997</c:v>
                </c:pt>
                <c:pt idx="2">
                  <c:v>4175.9999999999982</c:v>
                </c:pt>
                <c:pt idx="3">
                  <c:v>4139.3329999999996</c:v>
                </c:pt>
                <c:pt idx="4">
                  <c:v>4030.3969999999999</c:v>
                </c:pt>
                <c:pt idx="5">
                  <c:v>3913.4719999999998</c:v>
                </c:pt>
                <c:pt idx="6">
                  <c:v>4795.1410000000005</c:v>
                </c:pt>
                <c:pt idx="7">
                  <c:v>5517.7129999999997</c:v>
                </c:pt>
                <c:pt idx="8">
                  <c:v>6534.05</c:v>
                </c:pt>
                <c:pt idx="9">
                  <c:v>6288.8070000000025</c:v>
                </c:pt>
                <c:pt idx="10">
                  <c:v>6683.4759999999997</c:v>
                </c:pt>
                <c:pt idx="11">
                  <c:v>6930.3910000000005</c:v>
                </c:pt>
                <c:pt idx="12">
                  <c:v>6933.2299999999977</c:v>
                </c:pt>
                <c:pt idx="13">
                  <c:v>6759.92</c:v>
                </c:pt>
                <c:pt idx="14">
                  <c:v>6580.8320000000012</c:v>
                </c:pt>
                <c:pt idx="15">
                  <c:v>6421.1729999999998</c:v>
                </c:pt>
                <c:pt idx="16">
                  <c:v>6033.6480000000001</c:v>
                </c:pt>
                <c:pt idx="17">
                  <c:v>5683.6920000000009</c:v>
                </c:pt>
                <c:pt idx="18">
                  <c:v>6495.1150000000007</c:v>
                </c:pt>
                <c:pt idx="19">
                  <c:v>6759.8670000000002</c:v>
                </c:pt>
                <c:pt idx="20">
                  <c:v>6646.299</c:v>
                </c:pt>
                <c:pt idx="21">
                  <c:v>6529.6309999999976</c:v>
                </c:pt>
                <c:pt idx="22">
                  <c:v>5927.1509999999998</c:v>
                </c:pt>
                <c:pt idx="23">
                  <c:v>5109.5979999999981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FC4-4EBC-A93A-D683E047A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70.34</c:v>
                </c:pt>
                <c:pt idx="1">
                  <c:v>60.69</c:v>
                </c:pt>
                <c:pt idx="2">
                  <c:v>58.92</c:v>
                </c:pt>
                <c:pt idx="3">
                  <c:v>60.01</c:v>
                </c:pt>
                <c:pt idx="4">
                  <c:v>58.9</c:v>
                </c:pt>
                <c:pt idx="5">
                  <c:v>67.59</c:v>
                </c:pt>
                <c:pt idx="6">
                  <c:v>81.650000000000006</c:v>
                </c:pt>
                <c:pt idx="7">
                  <c:v>85.13</c:v>
                </c:pt>
                <c:pt idx="8">
                  <c:v>86.25</c:v>
                </c:pt>
                <c:pt idx="9">
                  <c:v>56.29</c:v>
                </c:pt>
                <c:pt idx="10">
                  <c:v>1.47</c:v>
                </c:pt>
                <c:pt idx="11">
                  <c:v>0.05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3</c:v>
                </c:pt>
                <c:pt idx="16">
                  <c:v>67.790000000000006</c:v>
                </c:pt>
                <c:pt idx="17">
                  <c:v>76.28</c:v>
                </c:pt>
                <c:pt idx="18">
                  <c:v>86.66</c:v>
                </c:pt>
                <c:pt idx="19">
                  <c:v>101.43</c:v>
                </c:pt>
                <c:pt idx="20">
                  <c:v>114.05</c:v>
                </c:pt>
                <c:pt idx="21">
                  <c:v>105</c:v>
                </c:pt>
                <c:pt idx="22">
                  <c:v>93.71</c:v>
                </c:pt>
                <c:pt idx="23">
                  <c:v>84.53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FC4-4EBC-A93A-D683E047A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4476.688000000001</v>
      </c>
      <c r="C4" s="18">
        <v>4280.6859999999997</v>
      </c>
      <c r="D4" s="18">
        <v>4175.9650000000001</v>
      </c>
      <c r="E4" s="18">
        <v>4139.3580000000002</v>
      </c>
      <c r="F4" s="18">
        <v>4030.4320000000002</v>
      </c>
      <c r="G4" s="18">
        <v>3913.4339999999997</v>
      </c>
      <c r="H4" s="18">
        <v>4795.1860000000006</v>
      </c>
      <c r="I4" s="18">
        <v>5517.7250000000013</v>
      </c>
      <c r="J4" s="18">
        <v>6534.0209999999988</v>
      </c>
      <c r="K4" s="18">
        <v>6288.8069999999989</v>
      </c>
      <c r="L4" s="18">
        <v>6683.4760000000006</v>
      </c>
      <c r="M4" s="18">
        <v>6930.3910000000005</v>
      </c>
      <c r="N4" s="18">
        <v>6933.2300000000005</v>
      </c>
      <c r="O4" s="18">
        <v>6759.9200000000019</v>
      </c>
      <c r="P4" s="18">
        <v>6580.8320000000012</v>
      </c>
      <c r="Q4" s="18">
        <v>6421.1729999999998</v>
      </c>
      <c r="R4" s="18">
        <v>6033.6170000000002</v>
      </c>
      <c r="S4" s="18">
        <v>5683.6619999999994</v>
      </c>
      <c r="T4" s="18">
        <v>6495.1599999999971</v>
      </c>
      <c r="U4" s="18">
        <v>6759.8890000000029</v>
      </c>
      <c r="V4" s="18">
        <v>6646.2849999999989</v>
      </c>
      <c r="W4" s="18">
        <v>6529.6219999999985</v>
      </c>
      <c r="X4" s="18">
        <v>5927.103000000001</v>
      </c>
      <c r="Y4" s="18">
        <v>5109.630000000001</v>
      </c>
      <c r="Z4" s="19"/>
      <c r="AA4" s="20">
        <f>SUM(B4:Z4)</f>
        <v>137646.29200000002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70.34</v>
      </c>
      <c r="C7" s="28">
        <v>60.69</v>
      </c>
      <c r="D7" s="28">
        <v>58.92</v>
      </c>
      <c r="E7" s="28">
        <v>60.01</v>
      </c>
      <c r="F7" s="28">
        <v>58.9</v>
      </c>
      <c r="G7" s="28">
        <v>67.59</v>
      </c>
      <c r="H7" s="28">
        <v>81.650000000000006</v>
      </c>
      <c r="I7" s="28">
        <v>85.13</v>
      </c>
      <c r="J7" s="28">
        <v>86.25</v>
      </c>
      <c r="K7" s="28">
        <v>56.29</v>
      </c>
      <c r="L7" s="28">
        <v>1.47</v>
      </c>
      <c r="M7" s="28">
        <v>0.05</v>
      </c>
      <c r="N7" s="28">
        <v>0.04</v>
      </c>
      <c r="O7" s="28">
        <v>0.04</v>
      </c>
      <c r="P7" s="28">
        <v>0.04</v>
      </c>
      <c r="Q7" s="28">
        <v>3</v>
      </c>
      <c r="R7" s="28">
        <v>67.790000000000006</v>
      </c>
      <c r="S7" s="28">
        <v>76.28</v>
      </c>
      <c r="T7" s="28">
        <v>86.66</v>
      </c>
      <c r="U7" s="28">
        <v>101.43</v>
      </c>
      <c r="V7" s="28">
        <v>114.05</v>
      </c>
      <c r="W7" s="28">
        <v>105</v>
      </c>
      <c r="X7" s="28">
        <v>93.71</v>
      </c>
      <c r="Y7" s="28">
        <v>84.53</v>
      </c>
      <c r="Z7" s="29"/>
      <c r="AA7" s="30">
        <f>IF(SUM(B7:Z7)&lt;&gt;0,AVERAGEIF(B7:Z7,"&lt;&gt;"""),"")</f>
        <v>59.160833333333322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108</v>
      </c>
      <c r="C11" s="47">
        <v>108</v>
      </c>
      <c r="D11" s="47">
        <v>102</v>
      </c>
      <c r="E11" s="47">
        <v>102</v>
      </c>
      <c r="F11" s="47">
        <v>102</v>
      </c>
      <c r="G11" s="47">
        <v>102</v>
      </c>
      <c r="H11" s="47">
        <v>118</v>
      </c>
      <c r="I11" s="47">
        <v>152</v>
      </c>
      <c r="J11" s="47">
        <v>162</v>
      </c>
      <c r="K11" s="47">
        <v>155</v>
      </c>
      <c r="L11" s="47">
        <v>144</v>
      </c>
      <c r="M11" s="47">
        <v>139</v>
      </c>
      <c r="N11" s="47">
        <v>135</v>
      </c>
      <c r="O11" s="47">
        <v>118</v>
      </c>
      <c r="P11" s="47">
        <v>108</v>
      </c>
      <c r="Q11" s="47">
        <v>113</v>
      </c>
      <c r="R11" s="47">
        <v>135</v>
      </c>
      <c r="S11" s="47">
        <v>156</v>
      </c>
      <c r="T11" s="47">
        <v>176</v>
      </c>
      <c r="U11" s="47">
        <v>199</v>
      </c>
      <c r="V11" s="47">
        <v>187</v>
      </c>
      <c r="W11" s="47">
        <v>148</v>
      </c>
      <c r="X11" s="47">
        <v>110</v>
      </c>
      <c r="Y11" s="47">
        <v>102</v>
      </c>
      <c r="Z11" s="48"/>
      <c r="AA11" s="49">
        <f t="shared" si="0"/>
        <v>3181</v>
      </c>
    </row>
    <row r="12" spans="1:27" ht="24.95" customHeight="1" x14ac:dyDescent="0.2">
      <c r="A12" s="50" t="s">
        <v>8</v>
      </c>
      <c r="B12" s="51">
        <v>1304.492</v>
      </c>
      <c r="C12" s="52">
        <v>1100.9000000000001</v>
      </c>
      <c r="D12" s="52">
        <v>1100.9000000000001</v>
      </c>
      <c r="E12" s="52">
        <v>1100.9000000000001</v>
      </c>
      <c r="F12" s="52">
        <v>1100.9000000000001</v>
      </c>
      <c r="G12" s="52">
        <v>1100.9000000000001</v>
      </c>
      <c r="H12" s="52">
        <v>1263.6419999999998</v>
      </c>
      <c r="I12" s="52">
        <v>1605.4069999999999</v>
      </c>
      <c r="J12" s="52">
        <v>1777.3130000000001</v>
      </c>
      <c r="K12" s="52">
        <v>825.9</v>
      </c>
      <c r="L12" s="52">
        <v>625.9</v>
      </c>
      <c r="M12" s="52">
        <v>432.9</v>
      </c>
      <c r="N12" s="52">
        <v>432.9</v>
      </c>
      <c r="O12" s="52">
        <v>432.9</v>
      </c>
      <c r="P12" s="52">
        <v>432.9</v>
      </c>
      <c r="Q12" s="52">
        <v>522.9</v>
      </c>
      <c r="R12" s="52">
        <v>732.9</v>
      </c>
      <c r="S12" s="52">
        <v>1281.8579999999999</v>
      </c>
      <c r="T12" s="52">
        <v>2312.337</v>
      </c>
      <c r="U12" s="52">
        <v>2475.058</v>
      </c>
      <c r="V12" s="52">
        <v>2485.1970000000001</v>
      </c>
      <c r="W12" s="52">
        <v>2465.636</v>
      </c>
      <c r="X12" s="52">
        <v>2386.1130000000003</v>
      </c>
      <c r="Y12" s="52">
        <v>2023.2450000000001</v>
      </c>
      <c r="Z12" s="53"/>
      <c r="AA12" s="54">
        <f t="shared" si="0"/>
        <v>31323.997999999996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331</v>
      </c>
      <c r="I13" s="52">
        <v>343</v>
      </c>
      <c r="J13" s="52">
        <v>148</v>
      </c>
      <c r="K13" s="52">
        <v>51</v>
      </c>
      <c r="L13" s="52">
        <v>64</v>
      </c>
      <c r="M13" s="52">
        <v>64</v>
      </c>
      <c r="N13" s="52">
        <v>64</v>
      </c>
      <c r="O13" s="52">
        <v>22</v>
      </c>
      <c r="P13" s="52">
        <v>20</v>
      </c>
      <c r="Q13" s="52"/>
      <c r="R13" s="52"/>
      <c r="S13" s="52">
        <v>106</v>
      </c>
      <c r="T13" s="52">
        <v>744</v>
      </c>
      <c r="U13" s="52">
        <v>1134</v>
      </c>
      <c r="V13" s="52">
        <v>1066</v>
      </c>
      <c r="W13" s="52">
        <v>986</v>
      </c>
      <c r="X13" s="52">
        <v>541</v>
      </c>
      <c r="Y13" s="52">
        <v>240</v>
      </c>
      <c r="Z13" s="53"/>
      <c r="AA13" s="54">
        <f t="shared" si="0"/>
        <v>6010</v>
      </c>
    </row>
    <row r="14" spans="1:27" ht="24.95" customHeight="1" x14ac:dyDescent="0.2">
      <c r="A14" s="55" t="s">
        <v>10</v>
      </c>
      <c r="B14" s="56">
        <v>1535.7960000000003</v>
      </c>
      <c r="C14" s="57">
        <v>1521.5860000000002</v>
      </c>
      <c r="D14" s="57">
        <v>1516.3650000000002</v>
      </c>
      <c r="E14" s="57">
        <v>1527.3579999999999</v>
      </c>
      <c r="F14" s="57">
        <v>1581.1320000000003</v>
      </c>
      <c r="G14" s="57">
        <v>1713.5339999999997</v>
      </c>
      <c r="H14" s="57">
        <v>2099.944</v>
      </c>
      <c r="I14" s="57">
        <v>3078.3180000000002</v>
      </c>
      <c r="J14" s="57">
        <v>4276.7080000000014</v>
      </c>
      <c r="K14" s="57">
        <v>5142.9069999999974</v>
      </c>
      <c r="L14" s="57">
        <v>5731.576</v>
      </c>
      <c r="M14" s="57">
        <v>6165.4909999999991</v>
      </c>
      <c r="N14" s="57">
        <v>6146.329999999999</v>
      </c>
      <c r="O14" s="57">
        <v>6017.02</v>
      </c>
      <c r="P14" s="57">
        <v>5850.9320000000016</v>
      </c>
      <c r="Q14" s="57">
        <v>5615.2729999999992</v>
      </c>
      <c r="R14" s="57">
        <v>4963.7170000000006</v>
      </c>
      <c r="S14" s="57">
        <v>3927.8040000000005</v>
      </c>
      <c r="T14" s="57">
        <v>2994.8229999999999</v>
      </c>
      <c r="U14" s="57">
        <v>2645.8309999999997</v>
      </c>
      <c r="V14" s="57">
        <v>2627.0879999999997</v>
      </c>
      <c r="W14" s="57">
        <v>2631.9859999999999</v>
      </c>
      <c r="X14" s="57">
        <v>2580.413</v>
      </c>
      <c r="Y14" s="57">
        <v>2526.3849999999998</v>
      </c>
      <c r="Z14" s="58"/>
      <c r="AA14" s="59">
        <f t="shared" si="0"/>
        <v>84418.317000000025</v>
      </c>
    </row>
    <row r="15" spans="1:27" ht="24.95" customHeight="1" x14ac:dyDescent="0.2">
      <c r="A15" s="55" t="s">
        <v>11</v>
      </c>
      <c r="B15" s="56">
        <v>41</v>
      </c>
      <c r="C15" s="57">
        <v>46</v>
      </c>
      <c r="D15" s="57">
        <v>51</v>
      </c>
      <c r="E15" s="57">
        <v>55</v>
      </c>
      <c r="F15" s="57">
        <v>58</v>
      </c>
      <c r="G15" s="57">
        <v>57</v>
      </c>
      <c r="H15" s="57">
        <v>61</v>
      </c>
      <c r="I15" s="57">
        <v>72</v>
      </c>
      <c r="J15" s="57">
        <v>89</v>
      </c>
      <c r="K15" s="57">
        <v>106</v>
      </c>
      <c r="L15" s="57">
        <v>118</v>
      </c>
      <c r="M15" s="57">
        <v>129</v>
      </c>
      <c r="N15" s="57">
        <v>137</v>
      </c>
      <c r="O15" s="57">
        <v>137</v>
      </c>
      <c r="P15" s="57">
        <v>131</v>
      </c>
      <c r="Q15" s="57">
        <v>119</v>
      </c>
      <c r="R15" s="57">
        <v>102</v>
      </c>
      <c r="S15" s="57">
        <v>86</v>
      </c>
      <c r="T15" s="57">
        <v>80</v>
      </c>
      <c r="U15" s="57">
        <v>80</v>
      </c>
      <c r="V15" s="57">
        <v>79</v>
      </c>
      <c r="W15" s="57">
        <v>76</v>
      </c>
      <c r="X15" s="57">
        <v>73</v>
      </c>
      <c r="Y15" s="57">
        <v>72</v>
      </c>
      <c r="Z15" s="58"/>
      <c r="AA15" s="59">
        <f t="shared" si="0"/>
        <v>2055</v>
      </c>
    </row>
    <row r="16" spans="1:27" ht="30" customHeight="1" thickBot="1" x14ac:dyDescent="0.25">
      <c r="A16" s="60" t="s">
        <v>12</v>
      </c>
      <c r="B16" s="61">
        <f>IF(LEN(B$2)&gt;0,SUM(B10:B15),"")</f>
        <v>3159.2880000000005</v>
      </c>
      <c r="C16" s="62">
        <f t="shared" ref="C16:Z16" si="1">IF(LEN(C$2)&gt;0,SUM(C10:C15),"")</f>
        <v>2776.4860000000003</v>
      </c>
      <c r="D16" s="62">
        <f t="shared" si="1"/>
        <v>2770.2650000000003</v>
      </c>
      <c r="E16" s="62">
        <f t="shared" si="1"/>
        <v>2785.2579999999998</v>
      </c>
      <c r="F16" s="62">
        <f t="shared" si="1"/>
        <v>2842.0320000000002</v>
      </c>
      <c r="G16" s="62">
        <f t="shared" si="1"/>
        <v>3059.4339999999997</v>
      </c>
      <c r="H16" s="62">
        <f t="shared" si="1"/>
        <v>3873.5859999999998</v>
      </c>
      <c r="I16" s="62">
        <f t="shared" si="1"/>
        <v>5250.7250000000004</v>
      </c>
      <c r="J16" s="62">
        <f t="shared" si="1"/>
        <v>6453.0210000000015</v>
      </c>
      <c r="K16" s="62">
        <f t="shared" si="1"/>
        <v>6280.8069999999971</v>
      </c>
      <c r="L16" s="62">
        <f t="shared" si="1"/>
        <v>6683.4759999999997</v>
      </c>
      <c r="M16" s="62">
        <f t="shared" si="1"/>
        <v>6930.3909999999987</v>
      </c>
      <c r="N16" s="62">
        <f t="shared" si="1"/>
        <v>6915.2299999999987</v>
      </c>
      <c r="O16" s="62">
        <f t="shared" si="1"/>
        <v>6726.92</v>
      </c>
      <c r="P16" s="62">
        <f t="shared" si="1"/>
        <v>6542.8320000000012</v>
      </c>
      <c r="Q16" s="62">
        <f t="shared" si="1"/>
        <v>6370.1729999999989</v>
      </c>
      <c r="R16" s="62">
        <f t="shared" si="1"/>
        <v>5933.6170000000002</v>
      </c>
      <c r="S16" s="62">
        <f t="shared" si="1"/>
        <v>5557.6620000000003</v>
      </c>
      <c r="T16" s="62">
        <f t="shared" si="1"/>
        <v>6307.16</v>
      </c>
      <c r="U16" s="62">
        <f t="shared" si="1"/>
        <v>6533.8889999999992</v>
      </c>
      <c r="V16" s="62">
        <f t="shared" si="1"/>
        <v>6444.2849999999999</v>
      </c>
      <c r="W16" s="62">
        <f t="shared" si="1"/>
        <v>6307.6219999999994</v>
      </c>
      <c r="X16" s="62">
        <f t="shared" si="1"/>
        <v>5690.5259999999998</v>
      </c>
      <c r="Y16" s="62">
        <f t="shared" si="1"/>
        <v>4963.6299999999992</v>
      </c>
      <c r="Z16" s="63" t="str">
        <f t="shared" si="1"/>
        <v/>
      </c>
      <c r="AA16" s="64">
        <f>SUM(AA10:AA15)</f>
        <v>127158.31500000002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1279.9000000000001</v>
      </c>
      <c r="C28" s="72">
        <v>1284.9000000000001</v>
      </c>
      <c r="D28" s="72">
        <v>1286.9000000000001</v>
      </c>
      <c r="E28" s="72">
        <v>1302.9000000000001</v>
      </c>
      <c r="F28" s="72">
        <v>1339.9</v>
      </c>
      <c r="G28" s="72">
        <v>1440.9</v>
      </c>
      <c r="H28" s="72">
        <v>1792.9</v>
      </c>
      <c r="I28" s="72">
        <v>2227.9</v>
      </c>
      <c r="J28" s="72">
        <v>2566.9</v>
      </c>
      <c r="K28" s="72">
        <v>2990.9</v>
      </c>
      <c r="L28" s="72">
        <v>3363.9</v>
      </c>
      <c r="M28" s="72">
        <v>3586.9</v>
      </c>
      <c r="N28" s="72">
        <v>3680.9</v>
      </c>
      <c r="O28" s="72">
        <v>3616.9</v>
      </c>
      <c r="P28" s="72">
        <v>3479.9</v>
      </c>
      <c r="Q28" s="72">
        <v>3222.9</v>
      </c>
      <c r="R28" s="72">
        <v>2901.9</v>
      </c>
      <c r="S28" s="72">
        <v>2555.9</v>
      </c>
      <c r="T28" s="72">
        <v>2615.9</v>
      </c>
      <c r="U28" s="72">
        <v>2893.9</v>
      </c>
      <c r="V28" s="72">
        <v>2766.9</v>
      </c>
      <c r="W28" s="72">
        <v>2607.9</v>
      </c>
      <c r="X28" s="72">
        <v>2121.9</v>
      </c>
      <c r="Y28" s="72">
        <v>1820.9</v>
      </c>
      <c r="Z28" s="73"/>
      <c r="AA28" s="74">
        <f>SUM(B28:Z28)</f>
        <v>58750.60000000002</v>
      </c>
    </row>
    <row r="29" spans="1:27" ht="24.95" customHeight="1" x14ac:dyDescent="0.2">
      <c r="A29" s="75" t="s">
        <v>23</v>
      </c>
      <c r="B29" s="76">
        <v>1314.3879999999999</v>
      </c>
      <c r="C29" s="77">
        <v>1310.586</v>
      </c>
      <c r="D29" s="77">
        <v>1382.365</v>
      </c>
      <c r="E29" s="77">
        <v>1381.3579999999999</v>
      </c>
      <c r="F29" s="77">
        <v>1391.1320000000001</v>
      </c>
      <c r="G29" s="77">
        <v>1554.5340000000001</v>
      </c>
      <c r="H29" s="77">
        <v>1829.6859999999999</v>
      </c>
      <c r="I29" s="77">
        <v>2264.8249999999998</v>
      </c>
      <c r="J29" s="77">
        <v>2942.1210000000001</v>
      </c>
      <c r="K29" s="77">
        <v>2654.9070000000002</v>
      </c>
      <c r="L29" s="77">
        <v>2876.576</v>
      </c>
      <c r="M29" s="77">
        <v>3093.491</v>
      </c>
      <c r="N29" s="77">
        <v>3002.33</v>
      </c>
      <c r="O29" s="77">
        <v>2893.02</v>
      </c>
      <c r="P29" s="77">
        <v>2850.9319999999998</v>
      </c>
      <c r="Q29" s="77">
        <v>2858.2730000000001</v>
      </c>
      <c r="R29" s="77">
        <v>2581.7170000000001</v>
      </c>
      <c r="S29" s="77">
        <v>2060.7620000000002</v>
      </c>
      <c r="T29" s="77">
        <v>2361.2600000000002</v>
      </c>
      <c r="U29" s="77">
        <v>2295.989</v>
      </c>
      <c r="V29" s="77">
        <v>2309.3850000000002</v>
      </c>
      <c r="W29" s="77">
        <v>2403.7220000000002</v>
      </c>
      <c r="X29" s="77">
        <v>2457.203</v>
      </c>
      <c r="Y29" s="77">
        <v>1990.73</v>
      </c>
      <c r="Z29" s="78"/>
      <c r="AA29" s="79">
        <f>SUM(B29:Z29)</f>
        <v>54061.292000000009</v>
      </c>
    </row>
    <row r="30" spans="1:27" ht="24.95" customHeight="1" x14ac:dyDescent="0.2">
      <c r="A30" s="82" t="s">
        <v>24</v>
      </c>
      <c r="B30" s="80">
        <v>1288</v>
      </c>
      <c r="C30" s="81">
        <v>918</v>
      </c>
      <c r="D30" s="81">
        <v>918</v>
      </c>
      <c r="E30" s="81">
        <v>918</v>
      </c>
      <c r="F30" s="81">
        <v>918</v>
      </c>
      <c r="G30" s="81">
        <v>918</v>
      </c>
      <c r="H30" s="81">
        <v>918</v>
      </c>
      <c r="I30" s="81">
        <v>1025</v>
      </c>
      <c r="J30" s="81">
        <v>1025</v>
      </c>
      <c r="K30" s="81">
        <v>643</v>
      </c>
      <c r="L30" s="81">
        <v>443</v>
      </c>
      <c r="M30" s="81">
        <v>250</v>
      </c>
      <c r="N30" s="81">
        <v>250</v>
      </c>
      <c r="O30" s="81">
        <v>250</v>
      </c>
      <c r="P30" s="81">
        <v>250</v>
      </c>
      <c r="Q30" s="81">
        <v>340</v>
      </c>
      <c r="R30" s="81">
        <v>550</v>
      </c>
      <c r="S30" s="81">
        <v>1067</v>
      </c>
      <c r="T30" s="81">
        <v>1518</v>
      </c>
      <c r="U30" s="81">
        <v>1570</v>
      </c>
      <c r="V30" s="81">
        <v>1570</v>
      </c>
      <c r="W30" s="81">
        <v>1518</v>
      </c>
      <c r="X30" s="81">
        <v>1348</v>
      </c>
      <c r="Y30" s="81">
        <v>1298</v>
      </c>
      <c r="Z30" s="83"/>
      <c r="AA30" s="84">
        <f>SUM(B30:Z30)</f>
        <v>21711</v>
      </c>
    </row>
    <row r="31" spans="1:27" ht="30" customHeight="1" thickBot="1" x14ac:dyDescent="0.25">
      <c r="A31" s="60" t="s">
        <v>25</v>
      </c>
      <c r="B31" s="61">
        <f>IF(LEN(B$2)&gt;0,SUM(B28:B30),"")</f>
        <v>3882.288</v>
      </c>
      <c r="C31" s="62">
        <f t="shared" ref="C31:Z31" si="4">IF(LEN(C$2)&gt;0,SUM(C28:C30),"")</f>
        <v>3513.4859999999999</v>
      </c>
      <c r="D31" s="62">
        <f t="shared" si="4"/>
        <v>3587.2650000000003</v>
      </c>
      <c r="E31" s="62">
        <f t="shared" si="4"/>
        <v>3602.2579999999998</v>
      </c>
      <c r="F31" s="62">
        <f t="shared" si="4"/>
        <v>3649.0320000000002</v>
      </c>
      <c r="G31" s="62">
        <f t="shared" si="4"/>
        <v>3913.4340000000002</v>
      </c>
      <c r="H31" s="62">
        <f t="shared" si="4"/>
        <v>4540.5860000000002</v>
      </c>
      <c r="I31" s="62">
        <f t="shared" si="4"/>
        <v>5517.7250000000004</v>
      </c>
      <c r="J31" s="62">
        <f t="shared" si="4"/>
        <v>6534.0210000000006</v>
      </c>
      <c r="K31" s="62">
        <f t="shared" si="4"/>
        <v>6288.8070000000007</v>
      </c>
      <c r="L31" s="62">
        <f t="shared" si="4"/>
        <v>6683.4760000000006</v>
      </c>
      <c r="M31" s="62">
        <f t="shared" si="4"/>
        <v>6930.3909999999996</v>
      </c>
      <c r="N31" s="62">
        <f t="shared" si="4"/>
        <v>6933.23</v>
      </c>
      <c r="O31" s="62">
        <f t="shared" si="4"/>
        <v>6759.92</v>
      </c>
      <c r="P31" s="62">
        <f t="shared" si="4"/>
        <v>6580.8320000000003</v>
      </c>
      <c r="Q31" s="62">
        <f t="shared" si="4"/>
        <v>6421.1730000000007</v>
      </c>
      <c r="R31" s="62">
        <f t="shared" si="4"/>
        <v>6033.6170000000002</v>
      </c>
      <c r="S31" s="62">
        <f t="shared" si="4"/>
        <v>5683.6620000000003</v>
      </c>
      <c r="T31" s="62">
        <f t="shared" si="4"/>
        <v>6495.16</v>
      </c>
      <c r="U31" s="62">
        <f t="shared" si="4"/>
        <v>6759.8890000000001</v>
      </c>
      <c r="V31" s="62">
        <f t="shared" si="4"/>
        <v>6646.2849999999999</v>
      </c>
      <c r="W31" s="62">
        <f t="shared" si="4"/>
        <v>6529.6220000000003</v>
      </c>
      <c r="X31" s="62">
        <f t="shared" si="4"/>
        <v>5927.1030000000001</v>
      </c>
      <c r="Y31" s="62">
        <f t="shared" si="4"/>
        <v>5109.63</v>
      </c>
      <c r="Z31" s="63" t="str">
        <f t="shared" si="4"/>
        <v/>
      </c>
      <c r="AA31" s="64">
        <f>SUM(AA28:AA30)</f>
        <v>134522.89200000002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211</v>
      </c>
      <c r="C34" s="95">
        <v>211</v>
      </c>
      <c r="D34" s="95">
        <v>291</v>
      </c>
      <c r="E34" s="95">
        <v>291</v>
      </c>
      <c r="F34" s="95">
        <v>281</v>
      </c>
      <c r="G34" s="95">
        <v>297</v>
      </c>
      <c r="H34" s="95">
        <v>169</v>
      </c>
      <c r="I34" s="95">
        <v>109</v>
      </c>
      <c r="J34" s="95">
        <v>47</v>
      </c>
      <c r="K34" s="95"/>
      <c r="L34" s="95"/>
      <c r="M34" s="95"/>
      <c r="N34" s="95"/>
      <c r="O34" s="95"/>
      <c r="P34" s="95"/>
      <c r="Q34" s="95"/>
      <c r="R34" s="95">
        <v>49</v>
      </c>
      <c r="S34" s="95">
        <v>64</v>
      </c>
      <c r="T34" s="95">
        <v>109</v>
      </c>
      <c r="U34" s="95">
        <v>138</v>
      </c>
      <c r="V34" s="95">
        <v>137</v>
      </c>
      <c r="W34" s="95">
        <v>138</v>
      </c>
      <c r="X34" s="95">
        <v>137</v>
      </c>
      <c r="Y34" s="95">
        <v>60</v>
      </c>
      <c r="Z34" s="96"/>
      <c r="AA34" s="74">
        <f t="shared" ref="AA34:AA39" si="5">SUM(B34:Z34)</f>
        <v>2739</v>
      </c>
    </row>
    <row r="35" spans="1:27" ht="24.95" customHeight="1" x14ac:dyDescent="0.2">
      <c r="A35" s="97" t="s">
        <v>28</v>
      </c>
      <c r="B35" s="98">
        <v>498</v>
      </c>
      <c r="C35" s="99">
        <v>512</v>
      </c>
      <c r="D35" s="99">
        <v>512</v>
      </c>
      <c r="E35" s="99">
        <v>512</v>
      </c>
      <c r="F35" s="99">
        <v>512</v>
      </c>
      <c r="G35" s="99">
        <v>512</v>
      </c>
      <c r="H35" s="99">
        <v>443</v>
      </c>
      <c r="I35" s="99">
        <v>129</v>
      </c>
      <c r="J35" s="99">
        <v>33</v>
      </c>
      <c r="K35" s="99">
        <v>8</v>
      </c>
      <c r="L35" s="99"/>
      <c r="M35" s="99"/>
      <c r="N35" s="99">
        <v>18</v>
      </c>
      <c r="O35" s="99">
        <v>33</v>
      </c>
      <c r="P35" s="99">
        <v>38</v>
      </c>
      <c r="Q35" s="99">
        <v>51</v>
      </c>
      <c r="R35" s="99">
        <v>50</v>
      </c>
      <c r="S35" s="99">
        <v>52</v>
      </c>
      <c r="T35" s="99">
        <v>55</v>
      </c>
      <c r="U35" s="99">
        <v>33</v>
      </c>
      <c r="V35" s="99">
        <v>10</v>
      </c>
      <c r="W35" s="99">
        <v>29</v>
      </c>
      <c r="X35" s="99">
        <v>44.576999999999998</v>
      </c>
      <c r="Y35" s="99">
        <v>72</v>
      </c>
      <c r="Z35" s="100"/>
      <c r="AA35" s="79">
        <f t="shared" si="5"/>
        <v>4156.5770000000002</v>
      </c>
    </row>
    <row r="36" spans="1:27" ht="24.95" customHeight="1" x14ac:dyDescent="0.2">
      <c r="A36" s="97" t="s">
        <v>29</v>
      </c>
      <c r="B36" s="98">
        <v>599.4</v>
      </c>
      <c r="C36" s="99">
        <v>772.2</v>
      </c>
      <c r="D36" s="99">
        <v>593.70000000000005</v>
      </c>
      <c r="E36" s="99">
        <v>542.1</v>
      </c>
      <c r="F36" s="99">
        <v>386.4</v>
      </c>
      <c r="G36" s="99">
        <v>5</v>
      </c>
      <c r="H36" s="99">
        <v>259.60000000000002</v>
      </c>
      <c r="I36" s="99">
        <v>5</v>
      </c>
      <c r="J36" s="99"/>
      <c r="K36" s="99"/>
      <c r="L36" s="99"/>
      <c r="M36" s="99"/>
      <c r="N36" s="99"/>
      <c r="O36" s="99"/>
      <c r="P36" s="99"/>
      <c r="Q36" s="99"/>
      <c r="R36" s="99">
        <v>1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3199.4</v>
      </c>
    </row>
    <row r="37" spans="1:27" ht="24.95" customHeight="1" x14ac:dyDescent="0.2">
      <c r="A37" s="97" t="s">
        <v>30</v>
      </c>
      <c r="B37" s="98">
        <v>9</v>
      </c>
      <c r="C37" s="99">
        <v>9</v>
      </c>
      <c r="D37" s="99">
        <v>9</v>
      </c>
      <c r="E37" s="99">
        <v>9</v>
      </c>
      <c r="F37" s="99">
        <v>9</v>
      </c>
      <c r="G37" s="99">
        <v>40</v>
      </c>
      <c r="H37" s="99">
        <v>50</v>
      </c>
      <c r="I37" s="99">
        <v>24</v>
      </c>
      <c r="J37" s="99">
        <v>1</v>
      </c>
      <c r="K37" s="99"/>
      <c r="L37" s="99"/>
      <c r="M37" s="99"/>
      <c r="N37" s="99"/>
      <c r="O37" s="99"/>
      <c r="P37" s="99"/>
      <c r="Q37" s="99"/>
      <c r="R37" s="99"/>
      <c r="S37" s="99">
        <v>5</v>
      </c>
      <c r="T37" s="99">
        <v>19</v>
      </c>
      <c r="U37" s="99">
        <v>50</v>
      </c>
      <c r="V37" s="99">
        <v>50</v>
      </c>
      <c r="W37" s="99">
        <v>50</v>
      </c>
      <c r="X37" s="99">
        <v>50</v>
      </c>
      <c r="Y37" s="99">
        <v>9</v>
      </c>
      <c r="Z37" s="100"/>
      <c r="AA37" s="79">
        <f t="shared" si="5"/>
        <v>393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1317.4</v>
      </c>
      <c r="C39" s="88">
        <f t="shared" si="6"/>
        <v>1504.2</v>
      </c>
      <c r="D39" s="88">
        <f t="shared" si="6"/>
        <v>1405.7</v>
      </c>
      <c r="E39" s="88">
        <f t="shared" si="6"/>
        <v>1354.1</v>
      </c>
      <c r="F39" s="88">
        <f t="shared" si="6"/>
        <v>1188.4000000000001</v>
      </c>
      <c r="G39" s="88">
        <f t="shared" si="6"/>
        <v>854</v>
      </c>
      <c r="H39" s="88">
        <f t="shared" si="6"/>
        <v>921.6</v>
      </c>
      <c r="I39" s="88">
        <f t="shared" si="6"/>
        <v>267</v>
      </c>
      <c r="J39" s="88">
        <f t="shared" si="6"/>
        <v>81</v>
      </c>
      <c r="K39" s="88">
        <f t="shared" si="6"/>
        <v>8</v>
      </c>
      <c r="L39" s="88">
        <f t="shared" si="6"/>
        <v>0</v>
      </c>
      <c r="M39" s="88">
        <f t="shared" si="6"/>
        <v>0</v>
      </c>
      <c r="N39" s="88">
        <f t="shared" si="6"/>
        <v>18</v>
      </c>
      <c r="O39" s="88">
        <f t="shared" si="6"/>
        <v>33</v>
      </c>
      <c r="P39" s="88">
        <f t="shared" si="6"/>
        <v>38</v>
      </c>
      <c r="Q39" s="88">
        <f t="shared" si="6"/>
        <v>51</v>
      </c>
      <c r="R39" s="88">
        <f t="shared" si="6"/>
        <v>100</v>
      </c>
      <c r="S39" s="88">
        <f t="shared" si="6"/>
        <v>126</v>
      </c>
      <c r="T39" s="88">
        <f t="shared" si="6"/>
        <v>188</v>
      </c>
      <c r="U39" s="88">
        <f t="shared" si="6"/>
        <v>226</v>
      </c>
      <c r="V39" s="88">
        <f t="shared" si="6"/>
        <v>202</v>
      </c>
      <c r="W39" s="88">
        <f t="shared" si="6"/>
        <v>222</v>
      </c>
      <c r="X39" s="88">
        <f t="shared" si="6"/>
        <v>236.577</v>
      </c>
      <c r="Y39" s="88">
        <f t="shared" si="6"/>
        <v>146</v>
      </c>
      <c r="Z39" s="89" t="str">
        <f t="shared" si="6"/>
        <v/>
      </c>
      <c r="AA39" s="90">
        <f t="shared" si="5"/>
        <v>10487.976999999999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594.4</v>
      </c>
      <c r="C44" s="99">
        <v>767.2</v>
      </c>
      <c r="D44" s="99">
        <v>588.70000000000005</v>
      </c>
      <c r="E44" s="99">
        <v>537.1</v>
      </c>
      <c r="F44" s="99">
        <v>381.4</v>
      </c>
      <c r="G44" s="99"/>
      <c r="H44" s="99">
        <v>254.6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3123.4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594.4</v>
      </c>
      <c r="C48" s="88">
        <f t="shared" ref="C48:Z48" si="8">IF(LEN(C$2)&gt;0,SUM(C42:C47),"")</f>
        <v>767.2</v>
      </c>
      <c r="D48" s="88">
        <f t="shared" si="8"/>
        <v>588.70000000000005</v>
      </c>
      <c r="E48" s="88">
        <f t="shared" si="8"/>
        <v>537.1</v>
      </c>
      <c r="F48" s="88">
        <f t="shared" si="8"/>
        <v>381.4</v>
      </c>
      <c r="G48" s="88">
        <f t="shared" si="8"/>
        <v>0</v>
      </c>
      <c r="H48" s="88">
        <f t="shared" si="8"/>
        <v>254.6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3123.4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4476.6880000000001</v>
      </c>
      <c r="C51" s="88">
        <f t="shared" si="10"/>
        <v>4280.6860000000006</v>
      </c>
      <c r="D51" s="88">
        <f t="shared" si="10"/>
        <v>4175.9650000000001</v>
      </c>
      <c r="E51" s="88">
        <f t="shared" si="10"/>
        <v>4139.3580000000002</v>
      </c>
      <c r="F51" s="88">
        <f t="shared" si="10"/>
        <v>4030.4320000000002</v>
      </c>
      <c r="G51" s="88">
        <f t="shared" si="10"/>
        <v>3913.4339999999997</v>
      </c>
      <c r="H51" s="88">
        <f t="shared" si="10"/>
        <v>4795.1859999999997</v>
      </c>
      <c r="I51" s="88">
        <f t="shared" si="10"/>
        <v>5517.7250000000004</v>
      </c>
      <c r="J51" s="88">
        <f t="shared" si="10"/>
        <v>6534.0210000000015</v>
      </c>
      <c r="K51" s="88">
        <f t="shared" si="10"/>
        <v>6288.8069999999971</v>
      </c>
      <c r="L51" s="88">
        <f t="shared" si="10"/>
        <v>6683.4759999999997</v>
      </c>
      <c r="M51" s="88">
        <f t="shared" si="10"/>
        <v>6930.3909999999987</v>
      </c>
      <c r="N51" s="88">
        <f t="shared" si="10"/>
        <v>6933.2299999999987</v>
      </c>
      <c r="O51" s="88">
        <f t="shared" si="10"/>
        <v>6759.92</v>
      </c>
      <c r="P51" s="88">
        <f t="shared" si="10"/>
        <v>6580.8320000000012</v>
      </c>
      <c r="Q51" s="88">
        <f t="shared" si="10"/>
        <v>6421.1729999999989</v>
      </c>
      <c r="R51" s="88">
        <f t="shared" si="10"/>
        <v>6033.6170000000002</v>
      </c>
      <c r="S51" s="88">
        <f t="shared" si="10"/>
        <v>5683.6620000000003</v>
      </c>
      <c r="T51" s="88">
        <f t="shared" si="10"/>
        <v>6495.16</v>
      </c>
      <c r="U51" s="88">
        <f t="shared" si="10"/>
        <v>6759.8889999999992</v>
      </c>
      <c r="V51" s="88">
        <f t="shared" si="10"/>
        <v>6646.2849999999999</v>
      </c>
      <c r="W51" s="88">
        <f t="shared" si="10"/>
        <v>6529.6219999999994</v>
      </c>
      <c r="X51" s="88">
        <f t="shared" si="10"/>
        <v>5927.1030000000001</v>
      </c>
      <c r="Y51" s="88">
        <f t="shared" si="10"/>
        <v>5109.6299999999992</v>
      </c>
      <c r="Z51" s="89" t="str">
        <f t="shared" si="10"/>
        <v/>
      </c>
      <c r="AA51" s="104">
        <f>SUM(B51:Z51)</f>
        <v>137646.29199999999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4476.7040000000006</v>
      </c>
      <c r="C4" s="18">
        <v>4280.7349999999997</v>
      </c>
      <c r="D4" s="18">
        <v>4175.9999999999982</v>
      </c>
      <c r="E4" s="18">
        <v>4139.3329999999996</v>
      </c>
      <c r="F4" s="18">
        <v>4030.3969999999999</v>
      </c>
      <c r="G4" s="18">
        <v>3913.4719999999998</v>
      </c>
      <c r="H4" s="18">
        <v>4795.1410000000005</v>
      </c>
      <c r="I4" s="18">
        <v>5517.7129999999997</v>
      </c>
      <c r="J4" s="18">
        <v>6534.05</v>
      </c>
      <c r="K4" s="18">
        <v>6288.8070000000025</v>
      </c>
      <c r="L4" s="18">
        <v>6683.4759999999997</v>
      </c>
      <c r="M4" s="18">
        <v>6930.3910000000005</v>
      </c>
      <c r="N4" s="18">
        <v>6933.2299999999977</v>
      </c>
      <c r="O4" s="18">
        <v>6759.92</v>
      </c>
      <c r="P4" s="18">
        <v>6580.8320000000012</v>
      </c>
      <c r="Q4" s="18">
        <v>6421.1729999999998</v>
      </c>
      <c r="R4" s="18">
        <v>6033.6480000000001</v>
      </c>
      <c r="S4" s="18">
        <v>5683.6920000000009</v>
      </c>
      <c r="T4" s="18">
        <v>6495.1150000000007</v>
      </c>
      <c r="U4" s="18">
        <v>6759.8670000000002</v>
      </c>
      <c r="V4" s="18">
        <v>6646.299</v>
      </c>
      <c r="W4" s="18">
        <v>6529.6309999999976</v>
      </c>
      <c r="X4" s="18">
        <v>5927.1509999999998</v>
      </c>
      <c r="Y4" s="18">
        <v>5109.5979999999981</v>
      </c>
      <c r="Z4" s="19"/>
      <c r="AA4" s="20">
        <f>SUM(B4:Z4)</f>
        <v>137646.375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70.34</v>
      </c>
      <c r="C7" s="28">
        <v>60.69</v>
      </c>
      <c r="D7" s="28">
        <v>58.92</v>
      </c>
      <c r="E7" s="28">
        <v>60.01</v>
      </c>
      <c r="F7" s="28">
        <v>58.9</v>
      </c>
      <c r="G7" s="28">
        <v>67.59</v>
      </c>
      <c r="H7" s="28">
        <v>81.650000000000006</v>
      </c>
      <c r="I7" s="28">
        <v>85.13</v>
      </c>
      <c r="J7" s="28">
        <v>86.25</v>
      </c>
      <c r="K7" s="28">
        <v>56.29</v>
      </c>
      <c r="L7" s="28">
        <v>1.47</v>
      </c>
      <c r="M7" s="28">
        <v>0.05</v>
      </c>
      <c r="N7" s="28">
        <v>0.04</v>
      </c>
      <c r="O7" s="28">
        <v>0.04</v>
      </c>
      <c r="P7" s="28">
        <v>0.04</v>
      </c>
      <c r="Q7" s="28">
        <v>3</v>
      </c>
      <c r="R7" s="28">
        <v>67.790000000000006</v>
      </c>
      <c r="S7" s="28">
        <v>76.28</v>
      </c>
      <c r="T7" s="28">
        <v>86.66</v>
      </c>
      <c r="U7" s="28">
        <v>101.43</v>
      </c>
      <c r="V7" s="28">
        <v>114.05</v>
      </c>
      <c r="W7" s="28">
        <v>105</v>
      </c>
      <c r="X7" s="28">
        <v>93.71</v>
      </c>
      <c r="Y7" s="28">
        <v>84.53</v>
      </c>
      <c r="Z7" s="29"/>
      <c r="AA7" s="30">
        <f>IF(SUM(B7:Z7)&lt;&gt;0,AVERAGEIF(B7:Z7,"&lt;&gt;"""),"")</f>
        <v>59.160833333333322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750.84800000000007</v>
      </c>
      <c r="C19" s="72">
        <v>739.48200000000008</v>
      </c>
      <c r="D19" s="72">
        <v>733.42899999999997</v>
      </c>
      <c r="E19" s="72">
        <v>734.14599999999996</v>
      </c>
      <c r="F19" s="72">
        <v>732.48399999999992</v>
      </c>
      <c r="G19" s="72">
        <v>725.26099999999997</v>
      </c>
      <c r="H19" s="72">
        <v>729.72300000000007</v>
      </c>
      <c r="I19" s="72">
        <v>736.69600000000003</v>
      </c>
      <c r="J19" s="72">
        <v>736.05900000000008</v>
      </c>
      <c r="K19" s="72">
        <v>729.83900000000006</v>
      </c>
      <c r="L19" s="72">
        <v>743.44</v>
      </c>
      <c r="M19" s="72">
        <v>787.51499999999999</v>
      </c>
      <c r="N19" s="72">
        <v>788.80000000000007</v>
      </c>
      <c r="O19" s="72">
        <v>781.7639999999999</v>
      </c>
      <c r="P19" s="72">
        <v>770.06899999999996</v>
      </c>
      <c r="Q19" s="72">
        <v>775.97</v>
      </c>
      <c r="R19" s="72">
        <v>783.91399999999999</v>
      </c>
      <c r="S19" s="72">
        <v>735.41599999999994</v>
      </c>
      <c r="T19" s="72">
        <v>729.79800000000012</v>
      </c>
      <c r="U19" s="72">
        <v>715.87200000000007</v>
      </c>
      <c r="V19" s="72">
        <v>717.9</v>
      </c>
      <c r="W19" s="72">
        <v>714.524</v>
      </c>
      <c r="X19" s="72">
        <v>721.80100000000004</v>
      </c>
      <c r="Y19" s="72">
        <v>726.46899999999994</v>
      </c>
      <c r="Z19" s="73"/>
      <c r="AA19" s="74">
        <f t="shared" ref="AA19:AA24" si="2">SUM(B19:Z19)</f>
        <v>17841.218999999997</v>
      </c>
    </row>
    <row r="20" spans="1:27" ht="24.95" customHeight="1" x14ac:dyDescent="0.2">
      <c r="A20" s="75" t="s">
        <v>15</v>
      </c>
      <c r="B20" s="76">
        <v>777.32299999999998</v>
      </c>
      <c r="C20" s="77">
        <v>770.24900000000014</v>
      </c>
      <c r="D20" s="77">
        <v>761.39100000000008</v>
      </c>
      <c r="E20" s="77">
        <v>754.62599999999998</v>
      </c>
      <c r="F20" s="77">
        <v>753.99700000000007</v>
      </c>
      <c r="G20" s="77">
        <v>758.15</v>
      </c>
      <c r="H20" s="77">
        <v>795.2489999999998</v>
      </c>
      <c r="I20" s="77">
        <v>835.53200000000004</v>
      </c>
      <c r="J20" s="77">
        <v>870.32899999999995</v>
      </c>
      <c r="K20" s="77">
        <v>895.28200000000015</v>
      </c>
      <c r="L20" s="77">
        <v>958.56900000000007</v>
      </c>
      <c r="M20" s="77">
        <v>951.00600000000009</v>
      </c>
      <c r="N20" s="77">
        <v>948.02599999999995</v>
      </c>
      <c r="O20" s="77">
        <v>919.81200000000001</v>
      </c>
      <c r="P20" s="77">
        <v>901.24600000000021</v>
      </c>
      <c r="Q20" s="77">
        <v>872.3950000000001</v>
      </c>
      <c r="R20" s="77">
        <v>832.15399999999988</v>
      </c>
      <c r="S20" s="77">
        <v>830.17900000000009</v>
      </c>
      <c r="T20" s="77">
        <v>813.33600000000013</v>
      </c>
      <c r="U20" s="77">
        <v>818.12</v>
      </c>
      <c r="V20" s="77">
        <v>778.80900000000008</v>
      </c>
      <c r="W20" s="77">
        <v>732.32499999999993</v>
      </c>
      <c r="X20" s="77">
        <v>707.19600000000003</v>
      </c>
      <c r="Y20" s="77">
        <v>690.34699999999987</v>
      </c>
      <c r="Z20" s="78"/>
      <c r="AA20" s="79">
        <f t="shared" si="2"/>
        <v>19725.648000000005</v>
      </c>
    </row>
    <row r="21" spans="1:27" ht="24.95" customHeight="1" x14ac:dyDescent="0.2">
      <c r="A21" s="75" t="s">
        <v>16</v>
      </c>
      <c r="B21" s="80">
        <v>1979.5329999999997</v>
      </c>
      <c r="C21" s="81">
        <v>1869.0040000000001</v>
      </c>
      <c r="D21" s="81">
        <v>1796.1799999999998</v>
      </c>
      <c r="E21" s="81">
        <v>1765.5609999999997</v>
      </c>
      <c r="F21" s="81">
        <v>1769.5160000000001</v>
      </c>
      <c r="G21" s="81">
        <v>1744.7610000000002</v>
      </c>
      <c r="H21" s="81">
        <v>1883.6690000000001</v>
      </c>
      <c r="I21" s="81">
        <v>2156.0850000000005</v>
      </c>
      <c r="J21" s="81">
        <v>2402.5619999999999</v>
      </c>
      <c r="K21" s="81">
        <v>2585.4080000000004</v>
      </c>
      <c r="L21" s="81">
        <v>2811.9670000000001</v>
      </c>
      <c r="M21" s="81">
        <v>2853.37</v>
      </c>
      <c r="N21" s="81">
        <v>2835.904</v>
      </c>
      <c r="O21" s="81">
        <v>2713.3440000000001</v>
      </c>
      <c r="P21" s="81">
        <v>2587.0170000000003</v>
      </c>
      <c r="Q21" s="81">
        <v>2492.808</v>
      </c>
      <c r="R21" s="81">
        <v>2366.7799999999997</v>
      </c>
      <c r="S21" s="81">
        <v>2414.6969999999997</v>
      </c>
      <c r="T21" s="81">
        <v>2520.0809999999997</v>
      </c>
      <c r="U21" s="81">
        <v>2776.4749999999999</v>
      </c>
      <c r="V21" s="81">
        <v>2767.4900000000002</v>
      </c>
      <c r="W21" s="81">
        <v>2646.0820000000003</v>
      </c>
      <c r="X21" s="81">
        <v>2438.154</v>
      </c>
      <c r="Y21" s="81">
        <v>2132.3820000000001</v>
      </c>
      <c r="Z21" s="78"/>
      <c r="AA21" s="79">
        <f t="shared" si="2"/>
        <v>56308.829999999994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61</v>
      </c>
      <c r="C23" s="77">
        <v>61</v>
      </c>
      <c r="D23" s="77">
        <v>62</v>
      </c>
      <c r="E23" s="77">
        <v>61</v>
      </c>
      <c r="F23" s="77">
        <v>62</v>
      </c>
      <c r="G23" s="77">
        <v>60.5</v>
      </c>
      <c r="H23" s="77">
        <v>62.5</v>
      </c>
      <c r="I23" s="77">
        <v>69</v>
      </c>
      <c r="J23" s="77">
        <v>82</v>
      </c>
      <c r="K23" s="77">
        <v>119.5</v>
      </c>
      <c r="L23" s="77">
        <v>163.5</v>
      </c>
      <c r="M23" s="77">
        <v>194.5</v>
      </c>
      <c r="N23" s="77">
        <v>213.5</v>
      </c>
      <c r="O23" s="77">
        <v>216</v>
      </c>
      <c r="P23" s="77">
        <v>214.5</v>
      </c>
      <c r="Q23" s="77">
        <v>172</v>
      </c>
      <c r="R23" s="77">
        <v>153</v>
      </c>
      <c r="S23" s="77">
        <v>105.5</v>
      </c>
      <c r="T23" s="77">
        <v>88.5</v>
      </c>
      <c r="U23" s="77">
        <v>96.5</v>
      </c>
      <c r="V23" s="77">
        <v>107.5</v>
      </c>
      <c r="W23" s="77">
        <v>97.5</v>
      </c>
      <c r="X23" s="77">
        <v>87</v>
      </c>
      <c r="Y23" s="77">
        <v>79</v>
      </c>
      <c r="Z23" s="77"/>
      <c r="AA23" s="79">
        <f t="shared" si="2"/>
        <v>2689</v>
      </c>
    </row>
    <row r="24" spans="1:27" ht="24.95" customHeight="1" x14ac:dyDescent="0.2">
      <c r="A24" s="85" t="s">
        <v>19</v>
      </c>
      <c r="B24" s="77">
        <v>259</v>
      </c>
      <c r="C24" s="77">
        <v>247</v>
      </c>
      <c r="D24" s="77">
        <v>240</v>
      </c>
      <c r="E24" s="77">
        <v>239.00000000000003</v>
      </c>
      <c r="F24" s="77">
        <v>256</v>
      </c>
      <c r="G24" s="77">
        <v>279</v>
      </c>
      <c r="H24" s="77">
        <v>327</v>
      </c>
      <c r="I24" s="77">
        <v>373.99999999999994</v>
      </c>
      <c r="J24" s="77">
        <v>401</v>
      </c>
      <c r="K24" s="77">
        <v>410.99999999999994</v>
      </c>
      <c r="L24" s="77">
        <v>412</v>
      </c>
      <c r="M24" s="77">
        <v>418</v>
      </c>
      <c r="N24" s="77">
        <v>421</v>
      </c>
      <c r="O24" s="77">
        <v>405</v>
      </c>
      <c r="P24" s="77">
        <v>386</v>
      </c>
      <c r="Q24" s="77">
        <v>381.99999999999994</v>
      </c>
      <c r="R24" s="77">
        <v>385</v>
      </c>
      <c r="S24" s="77">
        <v>392</v>
      </c>
      <c r="T24" s="77">
        <v>406.00000000000006</v>
      </c>
      <c r="U24" s="77">
        <v>429</v>
      </c>
      <c r="V24" s="77">
        <v>416</v>
      </c>
      <c r="W24" s="77">
        <v>373.99999999999994</v>
      </c>
      <c r="X24" s="77">
        <v>333</v>
      </c>
      <c r="Y24" s="77">
        <v>295</v>
      </c>
      <c r="Z24" s="77"/>
      <c r="AA24" s="79">
        <f t="shared" si="2"/>
        <v>8487</v>
      </c>
    </row>
    <row r="25" spans="1:27" ht="30" customHeight="1" thickBot="1" x14ac:dyDescent="0.25">
      <c r="A25" s="86" t="s">
        <v>20</v>
      </c>
      <c r="B25" s="87">
        <f t="shared" ref="B25:AA25" si="3">SUM(B19:B24)</f>
        <v>3827.7039999999997</v>
      </c>
      <c r="C25" s="88">
        <f t="shared" si="3"/>
        <v>3686.7350000000006</v>
      </c>
      <c r="D25" s="88">
        <f t="shared" si="3"/>
        <v>3593</v>
      </c>
      <c r="E25" s="88">
        <f t="shared" si="3"/>
        <v>3554.3329999999996</v>
      </c>
      <c r="F25" s="88">
        <f t="shared" si="3"/>
        <v>3573.9970000000003</v>
      </c>
      <c r="G25" s="88">
        <f t="shared" si="3"/>
        <v>3567.6720000000005</v>
      </c>
      <c r="H25" s="88">
        <f t="shared" si="3"/>
        <v>3798.1409999999996</v>
      </c>
      <c r="I25" s="88">
        <f t="shared" si="3"/>
        <v>4171.3130000000001</v>
      </c>
      <c r="J25" s="88">
        <f t="shared" si="3"/>
        <v>4491.95</v>
      </c>
      <c r="K25" s="88">
        <f t="shared" si="3"/>
        <v>4741.0290000000005</v>
      </c>
      <c r="L25" s="88">
        <f t="shared" si="3"/>
        <v>5089.4760000000006</v>
      </c>
      <c r="M25" s="88">
        <f t="shared" si="3"/>
        <v>5314.3909999999996</v>
      </c>
      <c r="N25" s="88">
        <f t="shared" si="3"/>
        <v>5317.23</v>
      </c>
      <c r="O25" s="88">
        <f t="shared" si="3"/>
        <v>5145.92</v>
      </c>
      <c r="P25" s="88">
        <f t="shared" si="3"/>
        <v>4968.8320000000003</v>
      </c>
      <c r="Q25" s="88">
        <f t="shared" si="3"/>
        <v>4805.1730000000007</v>
      </c>
      <c r="R25" s="88">
        <f t="shared" si="3"/>
        <v>4520.848</v>
      </c>
      <c r="S25" s="88">
        <f t="shared" si="3"/>
        <v>4477.7919999999995</v>
      </c>
      <c r="T25" s="88">
        <f t="shared" si="3"/>
        <v>4557.7150000000001</v>
      </c>
      <c r="U25" s="88">
        <f t="shared" si="3"/>
        <v>4835.9670000000006</v>
      </c>
      <c r="V25" s="88">
        <f t="shared" si="3"/>
        <v>4787.6990000000005</v>
      </c>
      <c r="W25" s="88">
        <f t="shared" si="3"/>
        <v>4564.4310000000005</v>
      </c>
      <c r="X25" s="88">
        <f t="shared" si="3"/>
        <v>4287.1509999999998</v>
      </c>
      <c r="Y25" s="88">
        <f t="shared" si="3"/>
        <v>3923.1979999999999</v>
      </c>
      <c r="Z25" s="89">
        <f t="shared" si="3"/>
        <v>0</v>
      </c>
      <c r="AA25" s="90">
        <f t="shared" si="3"/>
        <v>105601.69699999999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444</v>
      </c>
      <c r="C28" s="72">
        <v>432</v>
      </c>
      <c r="D28" s="72">
        <v>426</v>
      </c>
      <c r="E28" s="72">
        <v>414</v>
      </c>
      <c r="F28" s="72">
        <v>432</v>
      </c>
      <c r="G28" s="72">
        <v>453.5</v>
      </c>
      <c r="H28" s="72">
        <v>491.5</v>
      </c>
      <c r="I28" s="72">
        <v>605</v>
      </c>
      <c r="J28" s="72">
        <v>672</v>
      </c>
      <c r="K28" s="72">
        <v>764.5</v>
      </c>
      <c r="L28" s="72">
        <v>848.5</v>
      </c>
      <c r="M28" s="72">
        <v>910.5</v>
      </c>
      <c r="N28" s="72">
        <v>932.5</v>
      </c>
      <c r="O28" s="72">
        <v>919</v>
      </c>
      <c r="P28" s="72">
        <v>898.5</v>
      </c>
      <c r="Q28" s="72">
        <v>821</v>
      </c>
      <c r="R28" s="72">
        <v>795</v>
      </c>
      <c r="S28" s="72">
        <v>681.5</v>
      </c>
      <c r="T28" s="72">
        <v>676.5</v>
      </c>
      <c r="U28" s="72">
        <v>727.5</v>
      </c>
      <c r="V28" s="72">
        <v>725.5</v>
      </c>
      <c r="W28" s="72">
        <v>671.5</v>
      </c>
      <c r="X28" s="72">
        <v>600</v>
      </c>
      <c r="Y28" s="72">
        <v>564</v>
      </c>
      <c r="Z28" s="73"/>
      <c r="AA28" s="74">
        <f>SUM(B28:Z28)</f>
        <v>15906</v>
      </c>
    </row>
    <row r="29" spans="1:27" ht="24.95" customHeight="1" x14ac:dyDescent="0.2">
      <c r="A29" s="75" t="s">
        <v>23</v>
      </c>
      <c r="B29" s="76">
        <v>3532.7040000000002</v>
      </c>
      <c r="C29" s="77">
        <v>3348.7350000000001</v>
      </c>
      <c r="D29" s="77">
        <v>3250</v>
      </c>
      <c r="E29" s="77">
        <v>3225.3330000000001</v>
      </c>
      <c r="F29" s="77">
        <v>3229.9969999999998</v>
      </c>
      <c r="G29" s="77">
        <v>3174.172</v>
      </c>
      <c r="H29" s="77">
        <v>3803.6410000000001</v>
      </c>
      <c r="I29" s="77">
        <v>4222.3130000000001</v>
      </c>
      <c r="J29" s="77">
        <v>4483.95</v>
      </c>
      <c r="K29" s="77">
        <v>4824.3069999999998</v>
      </c>
      <c r="L29" s="77">
        <v>5134.9759999999997</v>
      </c>
      <c r="M29" s="77">
        <v>5319.8909999999996</v>
      </c>
      <c r="N29" s="77">
        <v>5300.73</v>
      </c>
      <c r="O29" s="77">
        <v>5140.92</v>
      </c>
      <c r="P29" s="77">
        <v>4982.3320000000003</v>
      </c>
      <c r="Q29" s="77">
        <v>4900.1729999999998</v>
      </c>
      <c r="R29" s="77">
        <v>4546.848</v>
      </c>
      <c r="S29" s="77">
        <v>4478.2920000000004</v>
      </c>
      <c r="T29" s="77">
        <v>4533.2150000000001</v>
      </c>
      <c r="U29" s="77">
        <v>4780.4669999999996</v>
      </c>
      <c r="V29" s="77">
        <v>4734.1989999999996</v>
      </c>
      <c r="W29" s="77">
        <v>4564.9309999999996</v>
      </c>
      <c r="X29" s="77">
        <v>4319.1509999999998</v>
      </c>
      <c r="Y29" s="77">
        <v>3962.1979999999999</v>
      </c>
      <c r="Z29" s="78"/>
      <c r="AA29" s="79">
        <f>SUM(B29:Z29)</f>
        <v>103793.47499999999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3976.7040000000002</v>
      </c>
      <c r="C31" s="62">
        <f t="shared" si="4"/>
        <v>3780.7350000000001</v>
      </c>
      <c r="D31" s="62">
        <f t="shared" si="4"/>
        <v>3676</v>
      </c>
      <c r="E31" s="62">
        <f t="shared" si="4"/>
        <v>3639.3330000000001</v>
      </c>
      <c r="F31" s="62">
        <f t="shared" si="4"/>
        <v>3661.9969999999998</v>
      </c>
      <c r="G31" s="62">
        <f t="shared" si="4"/>
        <v>3627.672</v>
      </c>
      <c r="H31" s="62">
        <f t="shared" si="4"/>
        <v>4295.1409999999996</v>
      </c>
      <c r="I31" s="62">
        <f t="shared" si="4"/>
        <v>4827.3130000000001</v>
      </c>
      <c r="J31" s="62">
        <f t="shared" si="4"/>
        <v>5155.95</v>
      </c>
      <c r="K31" s="62">
        <f t="shared" si="4"/>
        <v>5588.8069999999998</v>
      </c>
      <c r="L31" s="62">
        <f t="shared" si="4"/>
        <v>5983.4759999999997</v>
      </c>
      <c r="M31" s="62">
        <f t="shared" si="4"/>
        <v>6230.3909999999996</v>
      </c>
      <c r="N31" s="62">
        <f t="shared" si="4"/>
        <v>6233.23</v>
      </c>
      <c r="O31" s="62">
        <f t="shared" si="4"/>
        <v>6059.92</v>
      </c>
      <c r="P31" s="62">
        <f t="shared" si="4"/>
        <v>5880.8320000000003</v>
      </c>
      <c r="Q31" s="62">
        <f t="shared" si="4"/>
        <v>5721.1729999999998</v>
      </c>
      <c r="R31" s="62">
        <f t="shared" si="4"/>
        <v>5341.848</v>
      </c>
      <c r="S31" s="62">
        <f t="shared" si="4"/>
        <v>5159.7920000000004</v>
      </c>
      <c r="T31" s="62">
        <f t="shared" si="4"/>
        <v>5209.7150000000001</v>
      </c>
      <c r="U31" s="62">
        <f t="shared" si="4"/>
        <v>5507.9669999999996</v>
      </c>
      <c r="V31" s="62">
        <f t="shared" si="4"/>
        <v>5459.6989999999996</v>
      </c>
      <c r="W31" s="62">
        <f t="shared" si="4"/>
        <v>5236.4309999999996</v>
      </c>
      <c r="X31" s="62">
        <f t="shared" si="4"/>
        <v>4919.1509999999998</v>
      </c>
      <c r="Y31" s="62">
        <f t="shared" si="4"/>
        <v>4526.1980000000003</v>
      </c>
      <c r="Z31" s="63">
        <f t="shared" si="4"/>
        <v>0</v>
      </c>
      <c r="AA31" s="64">
        <f t="shared" si="4"/>
        <v>119699.47499999999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127</v>
      </c>
      <c r="C34" s="95">
        <v>72</v>
      </c>
      <c r="D34" s="95">
        <v>61</v>
      </c>
      <c r="E34" s="95">
        <v>73</v>
      </c>
      <c r="F34" s="95">
        <v>76</v>
      </c>
      <c r="G34" s="95">
        <v>48</v>
      </c>
      <c r="H34" s="95">
        <v>147</v>
      </c>
      <c r="I34" s="95">
        <v>156</v>
      </c>
      <c r="J34" s="95">
        <v>147</v>
      </c>
      <c r="K34" s="95">
        <v>208</v>
      </c>
      <c r="L34" s="95">
        <v>228</v>
      </c>
      <c r="M34" s="95">
        <v>250</v>
      </c>
      <c r="N34" s="95">
        <v>250</v>
      </c>
      <c r="O34" s="95">
        <v>248</v>
      </c>
      <c r="P34" s="95">
        <v>246</v>
      </c>
      <c r="Q34" s="95">
        <v>250</v>
      </c>
      <c r="R34" s="95">
        <v>256</v>
      </c>
      <c r="S34" s="95">
        <v>172</v>
      </c>
      <c r="T34" s="95">
        <v>142</v>
      </c>
      <c r="U34" s="95">
        <v>162</v>
      </c>
      <c r="V34" s="95">
        <v>162</v>
      </c>
      <c r="W34" s="95">
        <v>162</v>
      </c>
      <c r="X34" s="95">
        <v>167</v>
      </c>
      <c r="Y34" s="95">
        <v>159</v>
      </c>
      <c r="Z34" s="96"/>
      <c r="AA34" s="74">
        <f t="shared" ref="AA34:AA39" si="5">SUM(B34:Z34)</f>
        <v>3969</v>
      </c>
    </row>
    <row r="35" spans="1:27" ht="24.95" customHeight="1" x14ac:dyDescent="0.2">
      <c r="A35" s="97" t="s">
        <v>41</v>
      </c>
      <c r="B35" s="98">
        <v>12</v>
      </c>
      <c r="C35" s="99">
        <v>12</v>
      </c>
      <c r="D35" s="99">
        <v>12</v>
      </c>
      <c r="E35" s="99">
        <v>12</v>
      </c>
      <c r="F35" s="99">
        <v>12</v>
      </c>
      <c r="G35" s="99">
        <v>12</v>
      </c>
      <c r="H35" s="99">
        <v>350</v>
      </c>
      <c r="I35" s="99">
        <v>490</v>
      </c>
      <c r="J35" s="99">
        <v>507</v>
      </c>
      <c r="K35" s="99">
        <v>500</v>
      </c>
      <c r="L35" s="99">
        <v>500</v>
      </c>
      <c r="M35" s="99">
        <v>500</v>
      </c>
      <c r="N35" s="99">
        <v>500</v>
      </c>
      <c r="O35" s="99">
        <v>500</v>
      </c>
      <c r="P35" s="99">
        <v>500</v>
      </c>
      <c r="Q35" s="99">
        <v>500</v>
      </c>
      <c r="R35" s="99">
        <v>509</v>
      </c>
      <c r="S35" s="99">
        <v>510</v>
      </c>
      <c r="T35" s="99">
        <v>510</v>
      </c>
      <c r="U35" s="99">
        <v>510</v>
      </c>
      <c r="V35" s="99">
        <v>510</v>
      </c>
      <c r="W35" s="99">
        <v>510</v>
      </c>
      <c r="X35" s="99">
        <v>465</v>
      </c>
      <c r="Y35" s="99">
        <v>434</v>
      </c>
      <c r="Z35" s="100"/>
      <c r="AA35" s="79">
        <f t="shared" si="5"/>
        <v>8877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275.3</v>
      </c>
      <c r="H36" s="99"/>
      <c r="I36" s="99">
        <v>190.4</v>
      </c>
      <c r="J36" s="99">
        <v>900</v>
      </c>
      <c r="K36" s="99">
        <v>700</v>
      </c>
      <c r="L36" s="99">
        <v>700</v>
      </c>
      <c r="M36" s="99">
        <v>700</v>
      </c>
      <c r="N36" s="99">
        <v>700</v>
      </c>
      <c r="O36" s="99">
        <v>700</v>
      </c>
      <c r="P36" s="99">
        <v>700</v>
      </c>
      <c r="Q36" s="99">
        <v>700</v>
      </c>
      <c r="R36" s="99">
        <v>691.8</v>
      </c>
      <c r="S36" s="99">
        <v>23.9</v>
      </c>
      <c r="T36" s="99">
        <v>785.4</v>
      </c>
      <c r="U36" s="99">
        <v>905</v>
      </c>
      <c r="V36" s="99">
        <v>905</v>
      </c>
      <c r="W36" s="99">
        <v>905</v>
      </c>
      <c r="X36" s="99">
        <v>508</v>
      </c>
      <c r="Y36" s="99">
        <v>83.4</v>
      </c>
      <c r="Z36" s="100"/>
      <c r="AA36" s="79">
        <f t="shared" si="5"/>
        <v>11073.199999999999</v>
      </c>
    </row>
    <row r="37" spans="1:27" ht="24.95" customHeight="1" x14ac:dyDescent="0.2">
      <c r="A37" s="97" t="s">
        <v>43</v>
      </c>
      <c r="B37" s="98">
        <v>10</v>
      </c>
      <c r="C37" s="99">
        <v>10</v>
      </c>
      <c r="D37" s="99">
        <v>10</v>
      </c>
      <c r="E37" s="99"/>
      <c r="F37" s="99"/>
      <c r="G37" s="99"/>
      <c r="H37" s="99"/>
      <c r="I37" s="99">
        <v>10</v>
      </c>
      <c r="J37" s="99">
        <v>10</v>
      </c>
      <c r="K37" s="99">
        <v>139.77800000000002</v>
      </c>
      <c r="L37" s="99">
        <v>166</v>
      </c>
      <c r="M37" s="99">
        <v>166</v>
      </c>
      <c r="N37" s="99">
        <v>166</v>
      </c>
      <c r="O37" s="99">
        <v>166</v>
      </c>
      <c r="P37" s="99">
        <v>166</v>
      </c>
      <c r="Q37" s="99">
        <v>166</v>
      </c>
      <c r="R37" s="99">
        <v>56</v>
      </c>
      <c r="S37" s="99"/>
      <c r="T37" s="99"/>
      <c r="U37" s="99"/>
      <c r="V37" s="99"/>
      <c r="W37" s="99"/>
      <c r="X37" s="99"/>
      <c r="Y37" s="99">
        <v>10</v>
      </c>
      <c r="Z37" s="100"/>
      <c r="AA37" s="79">
        <f t="shared" si="5"/>
        <v>1251.778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368.4</v>
      </c>
      <c r="G38" s="99">
        <v>10.5</v>
      </c>
      <c r="H38" s="99">
        <v>500</v>
      </c>
      <c r="I38" s="99">
        <v>500</v>
      </c>
      <c r="J38" s="99">
        <v>478.1</v>
      </c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500</v>
      </c>
      <c r="U38" s="99">
        <v>346.9</v>
      </c>
      <c r="V38" s="99">
        <v>281.60000000000002</v>
      </c>
      <c r="W38" s="99">
        <v>388.2</v>
      </c>
      <c r="X38" s="99">
        <v>500</v>
      </c>
      <c r="Y38" s="99">
        <v>500</v>
      </c>
      <c r="Z38" s="100"/>
      <c r="AA38" s="79">
        <f t="shared" si="5"/>
        <v>6873.7</v>
      </c>
    </row>
    <row r="39" spans="1:27" ht="30" customHeight="1" thickBot="1" x14ac:dyDescent="0.25">
      <c r="A39" s="86" t="s">
        <v>45</v>
      </c>
      <c r="B39" s="87">
        <f t="shared" ref="B39:Z39" si="6">SUM(B34:B38)</f>
        <v>649</v>
      </c>
      <c r="C39" s="88">
        <f t="shared" si="6"/>
        <v>594</v>
      </c>
      <c r="D39" s="88">
        <f t="shared" si="6"/>
        <v>583</v>
      </c>
      <c r="E39" s="88">
        <f t="shared" si="6"/>
        <v>585</v>
      </c>
      <c r="F39" s="88">
        <f t="shared" si="6"/>
        <v>456.4</v>
      </c>
      <c r="G39" s="88">
        <f t="shared" si="6"/>
        <v>345.8</v>
      </c>
      <c r="H39" s="88">
        <f t="shared" si="6"/>
        <v>997</v>
      </c>
      <c r="I39" s="88">
        <f t="shared" si="6"/>
        <v>1346.4</v>
      </c>
      <c r="J39" s="88">
        <f t="shared" si="6"/>
        <v>2042.1</v>
      </c>
      <c r="K39" s="88">
        <f t="shared" si="6"/>
        <v>1547.778</v>
      </c>
      <c r="L39" s="88">
        <f t="shared" si="6"/>
        <v>1594</v>
      </c>
      <c r="M39" s="88">
        <f t="shared" si="6"/>
        <v>1616</v>
      </c>
      <c r="N39" s="88">
        <f t="shared" si="6"/>
        <v>1616</v>
      </c>
      <c r="O39" s="88">
        <f t="shared" si="6"/>
        <v>1614</v>
      </c>
      <c r="P39" s="88">
        <f t="shared" si="6"/>
        <v>1612</v>
      </c>
      <c r="Q39" s="88">
        <f t="shared" si="6"/>
        <v>1616</v>
      </c>
      <c r="R39" s="88">
        <f t="shared" si="6"/>
        <v>1512.8</v>
      </c>
      <c r="S39" s="88">
        <f t="shared" si="6"/>
        <v>1205.9000000000001</v>
      </c>
      <c r="T39" s="88">
        <f t="shared" si="6"/>
        <v>1937.4</v>
      </c>
      <c r="U39" s="88">
        <f t="shared" si="6"/>
        <v>1923.9</v>
      </c>
      <c r="V39" s="88">
        <f t="shared" si="6"/>
        <v>1858.6</v>
      </c>
      <c r="W39" s="88">
        <f t="shared" si="6"/>
        <v>1965.2</v>
      </c>
      <c r="X39" s="88">
        <f t="shared" si="6"/>
        <v>1640</v>
      </c>
      <c r="Y39" s="88">
        <f t="shared" si="6"/>
        <v>1186.4000000000001</v>
      </c>
      <c r="Z39" s="89">
        <f t="shared" si="6"/>
        <v>0</v>
      </c>
      <c r="AA39" s="90">
        <f t="shared" si="5"/>
        <v>32044.678000000007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275.3</v>
      </c>
      <c r="H44" s="99"/>
      <c r="I44" s="99">
        <v>190.4</v>
      </c>
      <c r="J44" s="99">
        <v>900</v>
      </c>
      <c r="K44" s="99">
        <v>700</v>
      </c>
      <c r="L44" s="99">
        <v>700</v>
      </c>
      <c r="M44" s="99">
        <v>700</v>
      </c>
      <c r="N44" s="99">
        <v>700</v>
      </c>
      <c r="O44" s="99">
        <v>700</v>
      </c>
      <c r="P44" s="99">
        <v>700</v>
      </c>
      <c r="Q44" s="99">
        <v>700</v>
      </c>
      <c r="R44" s="99">
        <v>691.8</v>
      </c>
      <c r="S44" s="99">
        <v>23.9</v>
      </c>
      <c r="T44" s="99">
        <v>785.4</v>
      </c>
      <c r="U44" s="99">
        <v>905</v>
      </c>
      <c r="V44" s="99">
        <v>905</v>
      </c>
      <c r="W44" s="99">
        <v>905</v>
      </c>
      <c r="X44" s="99">
        <v>508</v>
      </c>
      <c r="Y44" s="99">
        <v>83.4</v>
      </c>
      <c r="Z44" s="100"/>
      <c r="AA44" s="79">
        <f t="shared" si="7"/>
        <v>11073.199999999999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368.4</v>
      </c>
      <c r="G46" s="99">
        <v>10.5</v>
      </c>
      <c r="H46" s="99">
        <v>500</v>
      </c>
      <c r="I46" s="99">
        <v>500</v>
      </c>
      <c r="J46" s="99">
        <v>478.1</v>
      </c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500</v>
      </c>
      <c r="U46" s="99">
        <v>346.9</v>
      </c>
      <c r="V46" s="99">
        <v>281.60000000000002</v>
      </c>
      <c r="W46" s="99">
        <v>388.2</v>
      </c>
      <c r="X46" s="99">
        <v>500</v>
      </c>
      <c r="Y46" s="99">
        <v>500</v>
      </c>
      <c r="Z46" s="100"/>
      <c r="AA46" s="79">
        <f t="shared" si="7"/>
        <v>6873.7</v>
      </c>
    </row>
    <row r="47" spans="1:27" ht="24.95" customHeight="1" x14ac:dyDescent="0.2">
      <c r="A47" s="85" t="s">
        <v>47</v>
      </c>
      <c r="B47" s="98">
        <v>110</v>
      </c>
      <c r="C47" s="99">
        <v>93</v>
      </c>
      <c r="D47" s="99">
        <v>87</v>
      </c>
      <c r="E47" s="99">
        <v>82</v>
      </c>
      <c r="F47" s="99">
        <v>96</v>
      </c>
      <c r="G47" s="99">
        <v>120</v>
      </c>
      <c r="H47" s="99">
        <v>148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149</v>
      </c>
      <c r="O47" s="99">
        <v>150</v>
      </c>
      <c r="P47" s="99">
        <v>147</v>
      </c>
      <c r="Q47" s="99">
        <v>150</v>
      </c>
      <c r="R47" s="99">
        <v>148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121</v>
      </c>
      <c r="Z47" s="100"/>
      <c r="AA47" s="79">
        <f t="shared" si="7"/>
        <v>3251</v>
      </c>
    </row>
    <row r="48" spans="1:27" ht="30" customHeight="1" thickBot="1" x14ac:dyDescent="0.25">
      <c r="A48" s="86" t="s">
        <v>48</v>
      </c>
      <c r="B48" s="87">
        <f>SUM(B42:B47)</f>
        <v>610</v>
      </c>
      <c r="C48" s="88">
        <f t="shared" ref="C48:Z48" si="8">SUM(C42:C47)</f>
        <v>593</v>
      </c>
      <c r="D48" s="88">
        <f t="shared" si="8"/>
        <v>587</v>
      </c>
      <c r="E48" s="88">
        <f t="shared" si="8"/>
        <v>582</v>
      </c>
      <c r="F48" s="88">
        <f t="shared" si="8"/>
        <v>464.4</v>
      </c>
      <c r="G48" s="88">
        <f t="shared" si="8"/>
        <v>405.8</v>
      </c>
      <c r="H48" s="88">
        <f t="shared" si="8"/>
        <v>648</v>
      </c>
      <c r="I48" s="88">
        <f t="shared" si="8"/>
        <v>840.4</v>
      </c>
      <c r="J48" s="88">
        <f t="shared" si="8"/>
        <v>1528.1</v>
      </c>
      <c r="K48" s="88">
        <f t="shared" si="8"/>
        <v>850</v>
      </c>
      <c r="L48" s="88">
        <f t="shared" si="8"/>
        <v>850</v>
      </c>
      <c r="M48" s="88">
        <f t="shared" si="8"/>
        <v>850</v>
      </c>
      <c r="N48" s="88">
        <f t="shared" si="8"/>
        <v>849</v>
      </c>
      <c r="O48" s="88">
        <f t="shared" si="8"/>
        <v>850</v>
      </c>
      <c r="P48" s="88">
        <f t="shared" si="8"/>
        <v>847</v>
      </c>
      <c r="Q48" s="88">
        <f t="shared" si="8"/>
        <v>850</v>
      </c>
      <c r="R48" s="88">
        <f t="shared" si="8"/>
        <v>839.8</v>
      </c>
      <c r="S48" s="88">
        <f t="shared" si="8"/>
        <v>673.9</v>
      </c>
      <c r="T48" s="88">
        <f t="shared" si="8"/>
        <v>1435.4</v>
      </c>
      <c r="U48" s="88">
        <f t="shared" si="8"/>
        <v>1401.9</v>
      </c>
      <c r="V48" s="88">
        <f t="shared" si="8"/>
        <v>1336.6</v>
      </c>
      <c r="W48" s="88">
        <f t="shared" si="8"/>
        <v>1443.2</v>
      </c>
      <c r="X48" s="88">
        <f t="shared" si="8"/>
        <v>1158</v>
      </c>
      <c r="Y48" s="88">
        <f t="shared" si="8"/>
        <v>704.4</v>
      </c>
      <c r="Z48" s="89">
        <f t="shared" si="8"/>
        <v>0</v>
      </c>
      <c r="AA48" s="90">
        <f t="shared" si="7"/>
        <v>21197.9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4476.7039999999997</v>
      </c>
      <c r="C51" s="88">
        <f t="shared" si="10"/>
        <v>4280.7350000000006</v>
      </c>
      <c r="D51" s="88">
        <f t="shared" si="10"/>
        <v>4176</v>
      </c>
      <c r="E51" s="88">
        <f t="shared" si="10"/>
        <v>4139.3329999999996</v>
      </c>
      <c r="F51" s="88">
        <f t="shared" si="10"/>
        <v>4030.3970000000004</v>
      </c>
      <c r="G51" s="88">
        <f t="shared" si="10"/>
        <v>3913.4720000000007</v>
      </c>
      <c r="H51" s="88">
        <f t="shared" si="10"/>
        <v>4795.1409999999996</v>
      </c>
      <c r="I51" s="88">
        <f t="shared" si="10"/>
        <v>5517.7129999999997</v>
      </c>
      <c r="J51" s="88">
        <f t="shared" si="10"/>
        <v>6534.0499999999993</v>
      </c>
      <c r="K51" s="88">
        <f t="shared" si="10"/>
        <v>6288.8070000000007</v>
      </c>
      <c r="L51" s="88">
        <f t="shared" si="10"/>
        <v>6683.4760000000006</v>
      </c>
      <c r="M51" s="88">
        <f t="shared" si="10"/>
        <v>6930.3909999999996</v>
      </c>
      <c r="N51" s="88">
        <f t="shared" si="10"/>
        <v>6933.23</v>
      </c>
      <c r="O51" s="88">
        <f t="shared" si="10"/>
        <v>6759.92</v>
      </c>
      <c r="P51" s="88">
        <f t="shared" si="10"/>
        <v>6580.8320000000003</v>
      </c>
      <c r="Q51" s="88">
        <f t="shared" si="10"/>
        <v>6421.1730000000007</v>
      </c>
      <c r="R51" s="88">
        <f t="shared" si="10"/>
        <v>6033.6480000000001</v>
      </c>
      <c r="S51" s="88">
        <f t="shared" si="10"/>
        <v>5683.6919999999991</v>
      </c>
      <c r="T51" s="88">
        <f t="shared" si="10"/>
        <v>6495.1149999999998</v>
      </c>
      <c r="U51" s="88">
        <f t="shared" si="10"/>
        <v>6759.8670000000002</v>
      </c>
      <c r="V51" s="88">
        <f t="shared" si="10"/>
        <v>6646.2990000000009</v>
      </c>
      <c r="W51" s="88">
        <f t="shared" si="10"/>
        <v>6529.6310000000003</v>
      </c>
      <c r="X51" s="88">
        <f t="shared" si="10"/>
        <v>5927.1509999999998</v>
      </c>
      <c r="Y51" s="88">
        <f t="shared" si="10"/>
        <v>5109.598</v>
      </c>
      <c r="Z51" s="89">
        <f t="shared" si="10"/>
        <v>0</v>
      </c>
      <c r="AA51" s="104">
        <f>SUM(B51:Z51)</f>
        <v>137646.37499999997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-94.399999999999977</v>
      </c>
      <c r="C4" s="18">
        <v>-267.20000000000005</v>
      </c>
      <c r="D4" s="18">
        <v>-88.700000000000045</v>
      </c>
      <c r="E4" s="18">
        <v>-37.100000000000023</v>
      </c>
      <c r="F4" s="18">
        <v>-13</v>
      </c>
      <c r="G4" s="18">
        <v>285.8</v>
      </c>
      <c r="H4" s="18">
        <v>245.4</v>
      </c>
      <c r="I4" s="18">
        <v>690.4</v>
      </c>
      <c r="J4" s="18">
        <v>1378.1</v>
      </c>
      <c r="K4" s="18">
        <v>700</v>
      </c>
      <c r="L4" s="18">
        <v>700</v>
      </c>
      <c r="M4" s="18">
        <v>700</v>
      </c>
      <c r="N4" s="18">
        <v>700</v>
      </c>
      <c r="O4" s="18">
        <v>700</v>
      </c>
      <c r="P4" s="18">
        <v>700</v>
      </c>
      <c r="Q4" s="18">
        <v>700</v>
      </c>
      <c r="R4" s="18">
        <v>691.8</v>
      </c>
      <c r="S4" s="18">
        <v>523.9</v>
      </c>
      <c r="T4" s="18">
        <v>1285.4000000000001</v>
      </c>
      <c r="U4" s="18">
        <v>1251.9000000000001</v>
      </c>
      <c r="V4" s="18">
        <v>1186.5999999999999</v>
      </c>
      <c r="W4" s="18">
        <v>1293.2</v>
      </c>
      <c r="X4" s="18">
        <v>1008</v>
      </c>
      <c r="Y4" s="18">
        <v>583.4</v>
      </c>
      <c r="Z4" s="19"/>
      <c r="AA4" s="111">
        <f>SUM(B4:Z4)</f>
        <v>14823.5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70.34</v>
      </c>
      <c r="C7" s="117">
        <v>60.69</v>
      </c>
      <c r="D7" s="117">
        <v>58.92</v>
      </c>
      <c r="E7" s="117">
        <v>60.01</v>
      </c>
      <c r="F7" s="117">
        <v>58.9</v>
      </c>
      <c r="G7" s="117">
        <v>67.59</v>
      </c>
      <c r="H7" s="117">
        <v>81.650000000000006</v>
      </c>
      <c r="I7" s="117">
        <v>85.13</v>
      </c>
      <c r="J7" s="117">
        <v>86.25</v>
      </c>
      <c r="K7" s="117">
        <v>56.29</v>
      </c>
      <c r="L7" s="117">
        <v>1.47</v>
      </c>
      <c r="M7" s="117">
        <v>0.05</v>
      </c>
      <c r="N7" s="117">
        <v>0.04</v>
      </c>
      <c r="O7" s="117">
        <v>0.04</v>
      </c>
      <c r="P7" s="117">
        <v>0.04</v>
      </c>
      <c r="Q7" s="117">
        <v>3</v>
      </c>
      <c r="R7" s="117">
        <v>67.790000000000006</v>
      </c>
      <c r="S7" s="117">
        <v>76.28</v>
      </c>
      <c r="T7" s="117">
        <v>86.66</v>
      </c>
      <c r="U7" s="117">
        <v>101.43</v>
      </c>
      <c r="V7" s="117">
        <v>114.05</v>
      </c>
      <c r="W7" s="117">
        <v>105</v>
      </c>
      <c r="X7" s="117">
        <v>93.71</v>
      </c>
      <c r="Y7" s="117">
        <v>84.53</v>
      </c>
      <c r="Z7" s="118"/>
      <c r="AA7" s="119">
        <f>IF(SUM(B7:Z7)&lt;&gt;0,AVERAGEIF(B7:Z7,"&lt;&gt;"""),"")</f>
        <v>59.160833333333322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594.4</v>
      </c>
      <c r="C13" s="129">
        <v>767.2</v>
      </c>
      <c r="D13" s="129">
        <v>588.70000000000005</v>
      </c>
      <c r="E13" s="129">
        <v>537.1</v>
      </c>
      <c r="F13" s="129">
        <v>381.4</v>
      </c>
      <c r="G13" s="129"/>
      <c r="H13" s="129">
        <v>254.6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3123.4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594.4</v>
      </c>
      <c r="C16" s="135">
        <f t="shared" si="1"/>
        <v>767.2</v>
      </c>
      <c r="D16" s="135">
        <f t="shared" si="1"/>
        <v>588.70000000000005</v>
      </c>
      <c r="E16" s="135">
        <f t="shared" si="1"/>
        <v>537.1</v>
      </c>
      <c r="F16" s="135">
        <f t="shared" si="1"/>
        <v>381.4</v>
      </c>
      <c r="G16" s="135">
        <f t="shared" si="1"/>
        <v>0</v>
      </c>
      <c r="H16" s="135">
        <f t="shared" si="1"/>
        <v>254.6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3123.4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>
        <v>275.3</v>
      </c>
      <c r="H21" s="129"/>
      <c r="I21" s="129">
        <v>190.4</v>
      </c>
      <c r="J21" s="129">
        <v>900</v>
      </c>
      <c r="K21" s="129">
        <v>700</v>
      </c>
      <c r="L21" s="129">
        <v>700</v>
      </c>
      <c r="M21" s="129">
        <v>700</v>
      </c>
      <c r="N21" s="129">
        <v>700</v>
      </c>
      <c r="O21" s="129">
        <v>700</v>
      </c>
      <c r="P21" s="129">
        <v>700</v>
      </c>
      <c r="Q21" s="129">
        <v>700</v>
      </c>
      <c r="R21" s="129">
        <v>691.8</v>
      </c>
      <c r="S21" s="129">
        <v>23.9</v>
      </c>
      <c r="T21" s="129">
        <v>785.4</v>
      </c>
      <c r="U21" s="129">
        <v>905</v>
      </c>
      <c r="V21" s="129">
        <v>905</v>
      </c>
      <c r="W21" s="129">
        <v>905</v>
      </c>
      <c r="X21" s="129">
        <v>508</v>
      </c>
      <c r="Y21" s="130">
        <v>83.4</v>
      </c>
      <c r="Z21" s="131"/>
      <c r="AA21" s="132">
        <f t="shared" si="2"/>
        <v>11073.199999999999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368.4</v>
      </c>
      <c r="G23" s="133">
        <v>10.5</v>
      </c>
      <c r="H23" s="133">
        <v>500</v>
      </c>
      <c r="I23" s="133">
        <v>500</v>
      </c>
      <c r="J23" s="133">
        <v>478.1</v>
      </c>
      <c r="K23" s="133"/>
      <c r="L23" s="133"/>
      <c r="M23" s="133"/>
      <c r="N23" s="133"/>
      <c r="O23" s="133"/>
      <c r="P23" s="133"/>
      <c r="Q23" s="133"/>
      <c r="R23" s="133"/>
      <c r="S23" s="133">
        <v>500</v>
      </c>
      <c r="T23" s="133">
        <v>500</v>
      </c>
      <c r="U23" s="133">
        <v>346.9</v>
      </c>
      <c r="V23" s="133">
        <v>281.60000000000002</v>
      </c>
      <c r="W23" s="133">
        <v>388.2</v>
      </c>
      <c r="X23" s="133">
        <v>500</v>
      </c>
      <c r="Y23" s="133">
        <v>500</v>
      </c>
      <c r="Z23" s="131"/>
      <c r="AA23" s="132">
        <f t="shared" si="2"/>
        <v>6873.7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368.4</v>
      </c>
      <c r="G24" s="135">
        <f t="shared" si="3"/>
        <v>285.8</v>
      </c>
      <c r="H24" s="135">
        <f t="shared" si="3"/>
        <v>500</v>
      </c>
      <c r="I24" s="135">
        <f t="shared" si="3"/>
        <v>690.4</v>
      </c>
      <c r="J24" s="135">
        <f t="shared" si="3"/>
        <v>1378.1</v>
      </c>
      <c r="K24" s="135">
        <f t="shared" si="3"/>
        <v>700</v>
      </c>
      <c r="L24" s="135">
        <f t="shared" si="3"/>
        <v>700</v>
      </c>
      <c r="M24" s="135">
        <f t="shared" si="3"/>
        <v>700</v>
      </c>
      <c r="N24" s="135">
        <f t="shared" si="3"/>
        <v>700</v>
      </c>
      <c r="O24" s="135">
        <f t="shared" si="3"/>
        <v>700</v>
      </c>
      <c r="P24" s="135">
        <f t="shared" si="3"/>
        <v>700</v>
      </c>
      <c r="Q24" s="135">
        <f t="shared" si="3"/>
        <v>700</v>
      </c>
      <c r="R24" s="135">
        <f t="shared" si="3"/>
        <v>691.8</v>
      </c>
      <c r="S24" s="135">
        <f t="shared" si="3"/>
        <v>523.9</v>
      </c>
      <c r="T24" s="135">
        <f t="shared" si="3"/>
        <v>1285.4000000000001</v>
      </c>
      <c r="U24" s="135">
        <f t="shared" si="3"/>
        <v>1251.9000000000001</v>
      </c>
      <c r="V24" s="135">
        <f t="shared" si="3"/>
        <v>1186.5999999999999</v>
      </c>
      <c r="W24" s="135">
        <f t="shared" si="3"/>
        <v>1293.2</v>
      </c>
      <c r="X24" s="135">
        <f t="shared" si="3"/>
        <v>1008</v>
      </c>
      <c r="Y24" s="135">
        <f t="shared" si="3"/>
        <v>583.4</v>
      </c>
      <c r="Z24" s="136" t="str">
        <f t="shared" si="3"/>
        <v/>
      </c>
      <c r="AA24" s="90">
        <f t="shared" si="2"/>
        <v>17946.900000000001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2024-05-02T11:09:33Z</dcterms:created>
  <dcterms:modified xsi:type="dcterms:W3CDTF">2024-05-02T11:09:34Z</dcterms:modified>
</cp:coreProperties>
</file>