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<sst xmlns="http://schemas.openxmlformats.org/spreadsheetml/2006/main" count="117" uniqueCount="53">
  <si>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01/05/2024 14:10:35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</si>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</sst>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AE-4259-8E8C-8E504B1FFE9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141</c:v>
                </c:pt>
                <c:pt idx="8">
                  <c:v>171</c:v>
                </c:pt>
                <c:pt idx="9">
                  <c:v>178</c:v>
                </c:pt>
                <c:pt idx="10">
                  <c:v>171</c:v>
                </c:pt>
                <c:pt idx="11">
                  <c:v>168</c:v>
                </c:pt>
                <c:pt idx="12">
                  <c:v>164</c:v>
                </c:pt>
                <c:pt idx="13">
                  <c:v>157</c:v>
                </c:pt>
                <c:pt idx="14">
                  <c:v>152</c:v>
                </c:pt>
                <c:pt idx="15">
                  <c:v>152</c:v>
                </c:pt>
                <c:pt idx="16">
                  <c:v>167</c:v>
                </c:pt>
                <c:pt idx="17">
                  <c:v>194</c:v>
                </c:pt>
                <c:pt idx="18">
                  <c:v>217</c:v>
                </c:pt>
                <c:pt idx="19">
                  <c:v>236</c:v>
                </c:pt>
                <c:pt idx="20">
                  <c:v>211</c:v>
                </c:pt>
                <c:pt idx="21">
                  <c:v>168</c:v>
                </c:pt>
                <c:pt idx="22">
                  <c:v>135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AE-4259-8E8C-8E504B1FFE9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920.9</c:v>
                </c:pt>
                <c:pt idx="1">
                  <c:v>1013.5519999999999</c:v>
                </c:pt>
                <c:pt idx="2">
                  <c:v>1011.409</c:v>
                </c:pt>
                <c:pt idx="3">
                  <c:v>1029.5</c:v>
                </c:pt>
                <c:pt idx="4">
                  <c:v>1115.3319999999999</c:v>
                </c:pt>
                <c:pt idx="5">
                  <c:v>1213.528</c:v>
                </c:pt>
                <c:pt idx="6">
                  <c:v>1646.9</c:v>
                </c:pt>
                <c:pt idx="7">
                  <c:v>1431.4390000000001</c:v>
                </c:pt>
                <c:pt idx="8">
                  <c:v>1097.9000000000001</c:v>
                </c:pt>
                <c:pt idx="9">
                  <c:v>750.95</c:v>
                </c:pt>
                <c:pt idx="10">
                  <c:v>667.9</c:v>
                </c:pt>
                <c:pt idx="11">
                  <c:v>507.9</c:v>
                </c:pt>
                <c:pt idx="12">
                  <c:v>507.9</c:v>
                </c:pt>
                <c:pt idx="13">
                  <c:v>507.9</c:v>
                </c:pt>
                <c:pt idx="14">
                  <c:v>507.9</c:v>
                </c:pt>
                <c:pt idx="15">
                  <c:v>697.9</c:v>
                </c:pt>
                <c:pt idx="16">
                  <c:v>1039.9000000000001</c:v>
                </c:pt>
                <c:pt idx="17">
                  <c:v>1758.232</c:v>
                </c:pt>
                <c:pt idx="18">
                  <c:v>2700.3609999999999</c:v>
                </c:pt>
                <c:pt idx="19">
                  <c:v>2822.6120000000001</c:v>
                </c:pt>
                <c:pt idx="20">
                  <c:v>3085.297</c:v>
                </c:pt>
                <c:pt idx="21">
                  <c:v>3099.7060000000001</c:v>
                </c:pt>
                <c:pt idx="22">
                  <c:v>2232.038</c:v>
                </c:pt>
                <c:pt idx="23">
                  <c:v>2024.0680000000002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E-4259-8E8C-8E504B1FFE9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1959</c:v>
                </c:pt>
                <c:pt idx="1">
                  <c:v>2004</c:v>
                </c:pt>
                <c:pt idx="2">
                  <c:v>2023</c:v>
                </c:pt>
                <c:pt idx="3">
                  <c:v>1978</c:v>
                </c:pt>
                <c:pt idx="4">
                  <c:v>1970</c:v>
                </c:pt>
                <c:pt idx="5">
                  <c:v>1960</c:v>
                </c:pt>
                <c:pt idx="6">
                  <c:v>1968</c:v>
                </c:pt>
                <c:pt idx="7">
                  <c:v>1809</c:v>
                </c:pt>
                <c:pt idx="8">
                  <c:v>1745</c:v>
                </c:pt>
                <c:pt idx="9">
                  <c:v>1672</c:v>
                </c:pt>
                <c:pt idx="10">
                  <c:v>1563</c:v>
                </c:pt>
                <c:pt idx="11">
                  <c:v>1438.5</c:v>
                </c:pt>
                <c:pt idx="12">
                  <c:v>1420.8</c:v>
                </c:pt>
                <c:pt idx="13">
                  <c:v>1266.5</c:v>
                </c:pt>
                <c:pt idx="14">
                  <c:v>1346.6</c:v>
                </c:pt>
                <c:pt idx="15">
                  <c:v>1081.2</c:v>
                </c:pt>
                <c:pt idx="16">
                  <c:v>1609.2</c:v>
                </c:pt>
                <c:pt idx="17">
                  <c:v>1579.9</c:v>
                </c:pt>
                <c:pt idx="18">
                  <c:v>613</c:v>
                </c:pt>
                <c:pt idx="19">
                  <c:v>648</c:v>
                </c:pt>
                <c:pt idx="20">
                  <c:v>885.7</c:v>
                </c:pt>
                <c:pt idx="21">
                  <c:v>671</c:v>
                </c:pt>
                <c:pt idx="22">
                  <c:v>739</c:v>
                </c:pt>
                <c:pt idx="23">
                  <c:v>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AE-4259-8E8C-8E504B1FFE9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1253.6059999999998</c:v>
                </c:pt>
                <c:pt idx="1">
                  <c:v>1176.039</c:v>
                </c:pt>
                <c:pt idx="2">
                  <c:v>1102.1299999999999</c:v>
                </c:pt>
                <c:pt idx="3">
                  <c:v>1049.3519999999999</c:v>
                </c:pt>
                <c:pt idx="4">
                  <c:v>994.58900000000017</c:v>
                </c:pt>
                <c:pt idx="5">
                  <c:v>912.726</c:v>
                </c:pt>
                <c:pt idx="6">
                  <c:v>1083.7920000000001</c:v>
                </c:pt>
                <c:pt idx="7">
                  <c:v>1856.547</c:v>
                </c:pt>
                <c:pt idx="8">
                  <c:v>2807.2730000000001</c:v>
                </c:pt>
                <c:pt idx="9">
                  <c:v>3632.4859999999999</c:v>
                </c:pt>
                <c:pt idx="10">
                  <c:v>4144.8850000000011</c:v>
                </c:pt>
                <c:pt idx="11">
                  <c:v>4589.9319999999998</c:v>
                </c:pt>
                <c:pt idx="12">
                  <c:v>4700.2450000000017</c:v>
                </c:pt>
                <c:pt idx="13">
                  <c:v>4522.2389999999996</c:v>
                </c:pt>
                <c:pt idx="14">
                  <c:v>4219.6880000000001</c:v>
                </c:pt>
                <c:pt idx="15">
                  <c:v>3802.8620000000005</c:v>
                </c:pt>
                <c:pt idx="16">
                  <c:v>3068.2400000000007</c:v>
                </c:pt>
                <c:pt idx="17">
                  <c:v>2239.4389999999994</c:v>
                </c:pt>
                <c:pt idx="18">
                  <c:v>1521.3209999999997</c:v>
                </c:pt>
                <c:pt idx="19">
                  <c:v>1315.8700000000003</c:v>
                </c:pt>
                <c:pt idx="20">
                  <c:v>1308.05</c:v>
                </c:pt>
                <c:pt idx="21">
                  <c:v>1353.7589999999998</c:v>
                </c:pt>
                <c:pt idx="22">
                  <c:v>1416.2629999999997</c:v>
                </c:pt>
                <c:pt idx="23">
                  <c:v>1456.174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AE-4259-8E8C-8E504B1FFE9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77</c:v>
                </c:pt>
                <c:pt idx="1">
                  <c:v>76</c:v>
                </c:pt>
                <c:pt idx="2">
                  <c:v>75</c:v>
                </c:pt>
                <c:pt idx="3">
                  <c:v>74</c:v>
                </c:pt>
                <c:pt idx="4">
                  <c:v>69</c:v>
                </c:pt>
                <c:pt idx="5">
                  <c:v>65</c:v>
                </c:pt>
                <c:pt idx="6">
                  <c:v>67</c:v>
                </c:pt>
                <c:pt idx="7">
                  <c:v>69</c:v>
                </c:pt>
                <c:pt idx="8">
                  <c:v>73</c:v>
                </c:pt>
                <c:pt idx="9">
                  <c:v>80</c:v>
                </c:pt>
                <c:pt idx="10">
                  <c:v>88</c:v>
                </c:pt>
                <c:pt idx="11">
                  <c:v>92</c:v>
                </c:pt>
                <c:pt idx="12">
                  <c:v>92</c:v>
                </c:pt>
                <c:pt idx="13">
                  <c:v>87</c:v>
                </c:pt>
                <c:pt idx="14">
                  <c:v>78</c:v>
                </c:pt>
                <c:pt idx="15">
                  <c:v>67</c:v>
                </c:pt>
                <c:pt idx="16">
                  <c:v>54</c:v>
                </c:pt>
                <c:pt idx="17">
                  <c:v>38</c:v>
                </c:pt>
                <c:pt idx="18">
                  <c:v>28</c:v>
                </c:pt>
                <c:pt idx="19">
                  <c:v>32</c:v>
                </c:pt>
                <c:pt idx="20">
                  <c:v>38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AE-4259-8E8C-8E504B1FFE9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136</c:v>
                </c:pt>
                <c:pt idx="7">
                  <c:v>305</c:v>
                </c:pt>
                <c:pt idx="8">
                  <c:v>305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7">
                  <c:v>66</c:v>
                </c:pt>
                <c:pt idx="18">
                  <c:v>744</c:v>
                </c:pt>
                <c:pt idx="19">
                  <c:v>1134</c:v>
                </c:pt>
                <c:pt idx="20">
                  <c:v>1066</c:v>
                </c:pt>
                <c:pt idx="21">
                  <c:v>986</c:v>
                </c:pt>
                <c:pt idx="22">
                  <c:v>541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AE-4259-8E8C-8E504B1F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4521.5059999999994</c:v>
                </c:pt>
                <c:pt idx="1">
                  <c:v>4377.5910000000022</c:v>
                </c:pt>
                <c:pt idx="2">
                  <c:v>4313.5390000000007</c:v>
                </c:pt>
                <c:pt idx="3">
                  <c:v>4232.8540000000012</c:v>
                </c:pt>
                <c:pt idx="4">
                  <c:v>4250.9530000000013</c:v>
                </c:pt>
                <c:pt idx="5">
                  <c:v>4339.2709999999997</c:v>
                </c:pt>
                <c:pt idx="6">
                  <c:v>5003.7339999999995</c:v>
                </c:pt>
                <c:pt idx="7">
                  <c:v>5611.9859999999999</c:v>
                </c:pt>
                <c:pt idx="8">
                  <c:v>6199.1729999999998</c:v>
                </c:pt>
                <c:pt idx="9">
                  <c:v>6326.4360000000024</c:v>
                </c:pt>
                <c:pt idx="10">
                  <c:v>6660.7849999999999</c:v>
                </c:pt>
                <c:pt idx="11">
                  <c:v>6822.3129999999992</c:v>
                </c:pt>
                <c:pt idx="12">
                  <c:v>6910.8639999999996</c:v>
                </c:pt>
                <c:pt idx="13">
                  <c:v>6540.6099999999988</c:v>
                </c:pt>
                <c:pt idx="14">
                  <c:v>6304.1960000000008</c:v>
                </c:pt>
                <c:pt idx="15">
                  <c:v>5800.9360000000006</c:v>
                </c:pt>
                <c:pt idx="16">
                  <c:v>5938.3630000000012</c:v>
                </c:pt>
                <c:pt idx="17">
                  <c:v>5875.5729999999994</c:v>
                </c:pt>
                <c:pt idx="18">
                  <c:v>5823.7240000000002</c:v>
                </c:pt>
                <c:pt idx="19">
                  <c:v>6188.5040000000026</c:v>
                </c:pt>
                <c:pt idx="20">
                  <c:v>6594.0140000000019</c:v>
                </c:pt>
                <c:pt idx="21">
                  <c:v>6319.472999999999</c:v>
                </c:pt>
                <c:pt idx="22">
                  <c:v>5105.2539999999999</c:v>
                </c:pt>
                <c:pt idx="23">
                  <c:v>4606.2790000000005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1AE-4259-8E8C-8E504B1F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59.3</c:v>
                </c:pt>
                <c:pt idx="1">
                  <c:v>70.11</c:v>
                </c:pt>
                <c:pt idx="2">
                  <c:v>70</c:v>
                </c:pt>
                <c:pt idx="3">
                  <c:v>77</c:v>
                </c:pt>
                <c:pt idx="4">
                  <c:v>78.900000000000006</c:v>
                </c:pt>
                <c:pt idx="5">
                  <c:v>84.58</c:v>
                </c:pt>
                <c:pt idx="6">
                  <c:v>95</c:v>
                </c:pt>
                <c:pt idx="7">
                  <c:v>85.54</c:v>
                </c:pt>
                <c:pt idx="8">
                  <c:v>63.55</c:v>
                </c:pt>
                <c:pt idx="9">
                  <c:v>73.069999999999993</c:v>
                </c:pt>
                <c:pt idx="10">
                  <c:v>20</c:v>
                </c:pt>
                <c:pt idx="11">
                  <c:v>30.94</c:v>
                </c:pt>
                <c:pt idx="12">
                  <c:v>15.01</c:v>
                </c:pt>
                <c:pt idx="13">
                  <c:v>7.28</c:v>
                </c:pt>
                <c:pt idx="14">
                  <c:v>8.65</c:v>
                </c:pt>
                <c:pt idx="15">
                  <c:v>33.93</c:v>
                </c:pt>
                <c:pt idx="16">
                  <c:v>55.04</c:v>
                </c:pt>
                <c:pt idx="17">
                  <c:v>77.900000000000006</c:v>
                </c:pt>
                <c:pt idx="18">
                  <c:v>98.07</c:v>
                </c:pt>
                <c:pt idx="19">
                  <c:v>115</c:v>
                </c:pt>
                <c:pt idx="20">
                  <c:v>127.29</c:v>
                </c:pt>
                <c:pt idx="21">
                  <c:v>93.28</c:v>
                </c:pt>
                <c:pt idx="22">
                  <c:v>77.650000000000006</c:v>
                </c:pt>
                <c:pt idx="23">
                  <c:v>71.06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AE-4259-8E8C-8E504B1FFE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4521.5060000000021</v>
      </c>
      <c r="C4" s="18">
        <v>4377.5910000000013</v>
      </c>
      <c r="D4" s="18">
        <v>4313.5389999999998</v>
      </c>
      <c r="E4" s="18">
        <v>4232.8520000000008</v>
      </c>
      <c r="F4" s="18">
        <v>4250.9210000000003</v>
      </c>
      <c r="G4" s="18">
        <v>4339.2540000000008</v>
      </c>
      <c r="H4" s="18">
        <v>5003.6919999999991</v>
      </c>
      <c r="I4" s="18">
        <v>5611.9859999999981</v>
      </c>
      <c r="J4" s="18">
        <v>6199.1729999999998</v>
      </c>
      <c r="K4" s="18">
        <v>6326.4359999999979</v>
      </c>
      <c r="L4" s="18">
        <v>6660.7849999999971</v>
      </c>
      <c r="M4" s="18">
        <v>6822.3320000000003</v>
      </c>
      <c r="N4" s="18">
        <v>6910.9450000000015</v>
      </c>
      <c r="O4" s="18">
        <v>6540.6389999999992</v>
      </c>
      <c r="P4" s="18">
        <v>6304.1879999999983</v>
      </c>
      <c r="Q4" s="18">
        <v>5800.9620000000004</v>
      </c>
      <c r="R4" s="18">
        <v>5938.3399999999992</v>
      </c>
      <c r="S4" s="18">
        <v>5875.5709999999999</v>
      </c>
      <c r="T4" s="18">
        <v>5823.6819999999998</v>
      </c>
      <c r="U4" s="18">
        <v>6188.4820000000009</v>
      </c>
      <c r="V4" s="18">
        <v>6594.0469999999996</v>
      </c>
      <c r="W4" s="18">
        <v>6319.4650000000001</v>
      </c>
      <c r="X4" s="18">
        <v>5105.3009999999995</v>
      </c>
      <c r="Y4" s="18">
        <v>4606.2419999999993</v>
      </c>
      <c r="Z4" s="19"/>
      <c r="AA4" s="20">
        <f>SUM(B4:Z4)</f>
        <v>134667.93100000001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</v>
      </c>
      <c r="C7" s="28">
        <v>70.11</v>
      </c>
      <c r="D7" s="28">
        <v>70</v>
      </c>
      <c r="E7" s="28">
        <v>77</v>
      </c>
      <c r="F7" s="28">
        <v>78.900000000000006</v>
      </c>
      <c r="G7" s="28">
        <v>84.58</v>
      </c>
      <c r="H7" s="28">
        <v>95</v>
      </c>
      <c r="I7" s="28">
        <v>85.54</v>
      </c>
      <c r="J7" s="28">
        <v>63.55</v>
      </c>
      <c r="K7" s="28">
        <v>73.069999999999993</v>
      </c>
      <c r="L7" s="28">
        <v>20</v>
      </c>
      <c r="M7" s="28">
        <v>30.94</v>
      </c>
      <c r="N7" s="28">
        <v>15.01</v>
      </c>
      <c r="O7" s="28">
        <v>7.28</v>
      </c>
      <c r="P7" s="28">
        <v>8.65</v>
      </c>
      <c r="Q7" s="28">
        <v>33.93</v>
      </c>
      <c r="R7" s="28">
        <v>55.04</v>
      </c>
      <c r="S7" s="28">
        <v>77.900000000000006</v>
      </c>
      <c r="T7" s="28">
        <v>98.07</v>
      </c>
      <c r="U7" s="28">
        <v>115</v>
      </c>
      <c r="V7" s="28">
        <v>127.29</v>
      </c>
      <c r="W7" s="28">
        <v>93.28</v>
      </c>
      <c r="X7" s="28">
        <v>77.650000000000006</v>
      </c>
      <c r="Y7" s="28">
        <v>71.06</v>
      </c>
      <c r="Z7" s="29"/>
      <c r="AA7" s="30">
        <f>IF(SUM(B7:Z7)&lt;&gt;0,AVERAGEIF(B7:Z7,"&lt;&gt;"""),"")</f>
        <v>66.172916666666652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141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141</v>
      </c>
      <c r="J11" s="47">
        <v>171</v>
      </c>
      <c r="K11" s="47">
        <v>178</v>
      </c>
      <c r="L11" s="47">
        <v>171</v>
      </c>
      <c r="M11" s="47">
        <v>168</v>
      </c>
      <c r="N11" s="47">
        <v>164</v>
      </c>
      <c r="O11" s="47">
        <v>157</v>
      </c>
      <c r="P11" s="47">
        <v>152</v>
      </c>
      <c r="Q11" s="47">
        <v>152</v>
      </c>
      <c r="R11" s="47">
        <v>167</v>
      </c>
      <c r="S11" s="47">
        <v>194</v>
      </c>
      <c r="T11" s="47">
        <v>217</v>
      </c>
      <c r="U11" s="47">
        <v>236</v>
      </c>
      <c r="V11" s="47">
        <v>211</v>
      </c>
      <c r="W11" s="47">
        <v>168</v>
      </c>
      <c r="X11" s="47">
        <v>135</v>
      </c>
      <c r="Y11" s="47">
        <v>102</v>
      </c>
      <c r="Z11" s="48"/>
      <c r="AA11" s="49">
        <f t="shared" si="0"/>
        <v>3643</v>
      </c>
    </row>
    <row r="12" spans="1:27" ht="24.95" customHeight="1" x14ac:dyDescent="0.2">
      <c r="A12" s="50" t="s">
        <v>8</v>
      </c>
      <c r="B12" s="51">
        <v>920.9</v>
      </c>
      <c r="C12" s="52">
        <v>1013.5519999999999</v>
      </c>
      <c r="D12" s="52">
        <v>1011.409</v>
      </c>
      <c r="E12" s="52">
        <v>1029.5</v>
      </c>
      <c r="F12" s="52">
        <v>1115.3319999999999</v>
      </c>
      <c r="G12" s="52">
        <v>1213.528</v>
      </c>
      <c r="H12" s="52">
        <v>1646.9</v>
      </c>
      <c r="I12" s="52">
        <v>1431.4390000000001</v>
      </c>
      <c r="J12" s="52">
        <v>1097.9000000000001</v>
      </c>
      <c r="K12" s="52">
        <v>750.95</v>
      </c>
      <c r="L12" s="52">
        <v>667.9</v>
      </c>
      <c r="M12" s="52">
        <v>507.9</v>
      </c>
      <c r="N12" s="52">
        <v>507.9</v>
      </c>
      <c r="O12" s="52">
        <v>507.9</v>
      </c>
      <c r="P12" s="52">
        <v>507.9</v>
      </c>
      <c r="Q12" s="52">
        <v>697.9</v>
      </c>
      <c r="R12" s="52">
        <v>1039.9000000000001</v>
      </c>
      <c r="S12" s="52">
        <v>1758.232</v>
      </c>
      <c r="T12" s="52">
        <v>2700.3609999999999</v>
      </c>
      <c r="U12" s="52">
        <v>2822.6120000000001</v>
      </c>
      <c r="V12" s="52">
        <v>3085.297</v>
      </c>
      <c r="W12" s="52">
        <v>3099.7060000000001</v>
      </c>
      <c r="X12" s="52">
        <v>2232.038</v>
      </c>
      <c r="Y12" s="52">
        <v>2024.0680000000002</v>
      </c>
      <c r="Z12" s="53"/>
      <c r="AA12" s="54">
        <f t="shared" si="0"/>
        <v>33391.023999999998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136</v>
      </c>
      <c r="I13" s="52">
        <v>305</v>
      </c>
      <c r="J13" s="52">
        <v>305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/>
      <c r="R13" s="52"/>
      <c r="S13" s="52">
        <v>66</v>
      </c>
      <c r="T13" s="52">
        <v>744</v>
      </c>
      <c r="U13" s="52">
        <v>1134</v>
      </c>
      <c r="V13" s="52">
        <v>1066</v>
      </c>
      <c r="W13" s="52">
        <v>986</v>
      </c>
      <c r="X13" s="52">
        <v>541</v>
      </c>
      <c r="Y13" s="52">
        <v>280</v>
      </c>
      <c r="Z13" s="53"/>
      <c r="AA13" s="54">
        <f t="shared" si="0"/>
        <v>5740</v>
      </c>
    </row>
    <row r="14" spans="1:27" ht="24.95" customHeight="1" x14ac:dyDescent="0.2">
      <c r="A14" s="55" t="s">
        <v>10</v>
      </c>
      <c r="B14" s="56">
        <v>1253.6059999999998</v>
      </c>
      <c r="C14" s="57">
        <v>1176.039</v>
      </c>
      <c r="D14" s="57">
        <v>1102.1299999999999</v>
      </c>
      <c r="E14" s="57">
        <v>1049.3519999999999</v>
      </c>
      <c r="F14" s="57">
        <v>994.58900000000017</v>
      </c>
      <c r="G14" s="57">
        <v>912.726</v>
      </c>
      <c r="H14" s="57">
        <v>1083.7920000000001</v>
      </c>
      <c r="I14" s="57">
        <v>1856.547</v>
      </c>
      <c r="J14" s="57">
        <v>2807.2730000000001</v>
      </c>
      <c r="K14" s="57">
        <v>3632.4859999999999</v>
      </c>
      <c r="L14" s="57">
        <v>4144.8850000000011</v>
      </c>
      <c r="M14" s="57">
        <v>4589.9319999999998</v>
      </c>
      <c r="N14" s="57">
        <v>4700.2450000000017</v>
      </c>
      <c r="O14" s="57">
        <v>4522.2389999999996</v>
      </c>
      <c r="P14" s="57">
        <v>4219.6880000000001</v>
      </c>
      <c r="Q14" s="57">
        <v>3802.8620000000005</v>
      </c>
      <c r="R14" s="57">
        <v>3068.2400000000007</v>
      </c>
      <c r="S14" s="57">
        <v>2239.4389999999994</v>
      </c>
      <c r="T14" s="57">
        <v>1521.3209999999997</v>
      </c>
      <c r="U14" s="57">
        <v>1315.8700000000003</v>
      </c>
      <c r="V14" s="57">
        <v>1308.05</v>
      </c>
      <c r="W14" s="57">
        <v>1353.7589999999998</v>
      </c>
      <c r="X14" s="57">
        <v>1416.2629999999997</v>
      </c>
      <c r="Y14" s="57">
        <v>1456.174</v>
      </c>
      <c r="Z14" s="58"/>
      <c r="AA14" s="59">
        <f t="shared" si="0"/>
        <v>55527.507000000005</v>
      </c>
    </row>
    <row r="15" spans="1:27" ht="24.95" customHeight="1" x14ac:dyDescent="0.2">
      <c r="A15" s="55" t="s">
        <v>11</v>
      </c>
      <c r="B15" s="56">
        <v>77</v>
      </c>
      <c r="C15" s="57">
        <v>76</v>
      </c>
      <c r="D15" s="57">
        <v>75</v>
      </c>
      <c r="E15" s="57">
        <v>74</v>
      </c>
      <c r="F15" s="57">
        <v>69</v>
      </c>
      <c r="G15" s="57">
        <v>65</v>
      </c>
      <c r="H15" s="57">
        <v>67</v>
      </c>
      <c r="I15" s="57">
        <v>69</v>
      </c>
      <c r="J15" s="57">
        <v>73</v>
      </c>
      <c r="K15" s="57">
        <v>80</v>
      </c>
      <c r="L15" s="57">
        <v>88</v>
      </c>
      <c r="M15" s="57">
        <v>92</v>
      </c>
      <c r="N15" s="57">
        <v>92</v>
      </c>
      <c r="O15" s="57">
        <v>87</v>
      </c>
      <c r="P15" s="57">
        <v>78</v>
      </c>
      <c r="Q15" s="57">
        <v>67</v>
      </c>
      <c r="R15" s="57">
        <v>54</v>
      </c>
      <c r="S15" s="57">
        <v>38</v>
      </c>
      <c r="T15" s="57">
        <v>28</v>
      </c>
      <c r="U15" s="57">
        <v>32</v>
      </c>
      <c r="V15" s="57">
        <v>38</v>
      </c>
      <c r="W15" s="57">
        <v>41</v>
      </c>
      <c r="X15" s="57">
        <v>42</v>
      </c>
      <c r="Y15" s="57">
        <v>43</v>
      </c>
      <c r="Z15" s="58"/>
      <c r="AA15" s="59">
        <f t="shared" si="0"/>
        <v>1545</v>
      </c>
    </row>
    <row r="16" spans="1:27" ht="30" customHeight="1" thickBot="1" x14ac:dyDescent="0.25">
      <c r="A16" s="60" t="s">
        <v>12</v>
      </c>
      <c r="B16" s="61">
        <f>IF(LEN(B$2)&gt;0,SUM(B10:B15),"")</f>
        <v>2562.5059999999999</v>
      </c>
      <c r="C16" s="62">
        <f t="shared" ref="C16:Z16" si="1">IF(LEN(C$2)&gt;0,SUM(C10:C15),"")</f>
        <v>2373.5909999999999</v>
      </c>
      <c r="D16" s="62">
        <f t="shared" si="1"/>
        <v>2290.5389999999998</v>
      </c>
      <c r="E16" s="62">
        <f t="shared" si="1"/>
        <v>2254.8519999999999</v>
      </c>
      <c r="F16" s="62">
        <f t="shared" si="1"/>
        <v>2280.9210000000003</v>
      </c>
      <c r="G16" s="62">
        <f t="shared" si="1"/>
        <v>2379.2539999999999</v>
      </c>
      <c r="H16" s="62">
        <f t="shared" si="1"/>
        <v>3035.692</v>
      </c>
      <c r="I16" s="62">
        <f t="shared" si="1"/>
        <v>3802.9859999999999</v>
      </c>
      <c r="J16" s="62">
        <f t="shared" si="1"/>
        <v>4454.1730000000007</v>
      </c>
      <c r="K16" s="62">
        <f t="shared" si="1"/>
        <v>4654.4359999999997</v>
      </c>
      <c r="L16" s="62">
        <f t="shared" si="1"/>
        <v>5097.7850000000008</v>
      </c>
      <c r="M16" s="62">
        <f t="shared" si="1"/>
        <v>5383.8319999999994</v>
      </c>
      <c r="N16" s="62">
        <f t="shared" si="1"/>
        <v>5490.1450000000013</v>
      </c>
      <c r="O16" s="62">
        <f t="shared" si="1"/>
        <v>5274.1389999999992</v>
      </c>
      <c r="P16" s="62">
        <f t="shared" si="1"/>
        <v>4957.5879999999997</v>
      </c>
      <c r="Q16" s="62">
        <f t="shared" si="1"/>
        <v>4719.7620000000006</v>
      </c>
      <c r="R16" s="62">
        <f t="shared" si="1"/>
        <v>4329.1400000000012</v>
      </c>
      <c r="S16" s="62">
        <f t="shared" si="1"/>
        <v>4295.6709999999994</v>
      </c>
      <c r="T16" s="62">
        <f t="shared" si="1"/>
        <v>5210.6819999999998</v>
      </c>
      <c r="U16" s="62">
        <f t="shared" si="1"/>
        <v>5540.482</v>
      </c>
      <c r="V16" s="62">
        <f t="shared" si="1"/>
        <v>5708.3470000000007</v>
      </c>
      <c r="W16" s="62">
        <f t="shared" si="1"/>
        <v>5648.4650000000001</v>
      </c>
      <c r="X16" s="62">
        <f t="shared" si="1"/>
        <v>4366.3009999999995</v>
      </c>
      <c r="Y16" s="62">
        <f t="shared" si="1"/>
        <v>3905.2420000000002</v>
      </c>
      <c r="Z16" s="63" t="str">
        <f t="shared" si="1"/>
        <v/>
      </c>
      <c r="AA16" s="64">
        <f>SUM(AA10:AA15)</f>
        <v>100016.531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1210.9000000000001</v>
      </c>
      <c r="C28" s="72">
        <v>1154.9000000000001</v>
      </c>
      <c r="D28" s="72">
        <v>1129.9000000000001</v>
      </c>
      <c r="E28" s="72">
        <v>1106.9000000000001</v>
      </c>
      <c r="F28" s="72">
        <v>1085.9000000000001</v>
      </c>
      <c r="G28" s="72">
        <v>1087.9000000000001</v>
      </c>
      <c r="H28" s="72">
        <v>1210.9000000000001</v>
      </c>
      <c r="I28" s="72">
        <v>1686.9</v>
      </c>
      <c r="J28" s="72">
        <v>2072.9</v>
      </c>
      <c r="K28" s="72">
        <v>2229.9</v>
      </c>
      <c r="L28" s="72">
        <v>2505.9</v>
      </c>
      <c r="M28" s="72">
        <v>2677.9</v>
      </c>
      <c r="N28" s="72">
        <v>2744.9</v>
      </c>
      <c r="O28" s="72">
        <v>2697.9</v>
      </c>
      <c r="P28" s="72">
        <v>2569.9</v>
      </c>
      <c r="Q28" s="72">
        <v>2339.9</v>
      </c>
      <c r="R28" s="72">
        <v>2029.9</v>
      </c>
      <c r="S28" s="72">
        <v>1787.9</v>
      </c>
      <c r="T28" s="72">
        <v>1981.9</v>
      </c>
      <c r="U28" s="72">
        <v>2300.9</v>
      </c>
      <c r="V28" s="72">
        <v>2222.9</v>
      </c>
      <c r="W28" s="72">
        <v>2125.9</v>
      </c>
      <c r="X28" s="72">
        <v>1695.9</v>
      </c>
      <c r="Y28" s="72">
        <v>1480.9</v>
      </c>
      <c r="Z28" s="73"/>
      <c r="AA28" s="74">
        <f>SUM(B28:Z28)</f>
        <v>45139.600000000013</v>
      </c>
    </row>
    <row r="29" spans="1:27" ht="24.95" customHeight="1" x14ac:dyDescent="0.2">
      <c r="A29" s="75" t="s">
        <v>23</v>
      </c>
      <c r="B29" s="76">
        <v>1194.606</v>
      </c>
      <c r="C29" s="77">
        <v>1263.691</v>
      </c>
      <c r="D29" s="77">
        <v>1229.6389999999999</v>
      </c>
      <c r="E29" s="77">
        <v>1216.952</v>
      </c>
      <c r="F29" s="77">
        <v>1244.021</v>
      </c>
      <c r="G29" s="77">
        <v>1272.354</v>
      </c>
      <c r="H29" s="77">
        <v>1628.7919999999999</v>
      </c>
      <c r="I29" s="77">
        <v>1806.086</v>
      </c>
      <c r="J29" s="77">
        <v>2082.2730000000001</v>
      </c>
      <c r="K29" s="77">
        <v>2448.5360000000001</v>
      </c>
      <c r="L29" s="77">
        <v>2547.8850000000002</v>
      </c>
      <c r="M29" s="77">
        <v>2846.9319999999998</v>
      </c>
      <c r="N29" s="77">
        <v>2929.2449999999999</v>
      </c>
      <c r="O29" s="77">
        <v>2791.239</v>
      </c>
      <c r="P29" s="77">
        <v>2608.6880000000001</v>
      </c>
      <c r="Q29" s="77">
        <v>2410.8620000000001</v>
      </c>
      <c r="R29" s="77">
        <v>1983.24</v>
      </c>
      <c r="S29" s="77">
        <v>1894.771</v>
      </c>
      <c r="T29" s="77">
        <v>2101.7820000000002</v>
      </c>
      <c r="U29" s="77">
        <v>1947.5820000000001</v>
      </c>
      <c r="V29" s="77">
        <v>1987.4469999999999</v>
      </c>
      <c r="W29" s="77">
        <v>2123.5650000000001</v>
      </c>
      <c r="X29" s="77">
        <v>1589.4010000000001</v>
      </c>
      <c r="Y29" s="77">
        <v>1305.3420000000001</v>
      </c>
      <c r="Z29" s="78"/>
      <c r="AA29" s="79">
        <f>SUM(B29:Z29)</f>
        <v>46454.930999999997</v>
      </c>
    </row>
    <row r="30" spans="1:27" ht="24.95" customHeight="1" x14ac:dyDescent="0.2">
      <c r="A30" s="82" t="s">
        <v>24</v>
      </c>
      <c r="B30" s="80">
        <v>908</v>
      </c>
      <c r="C30" s="81">
        <v>738</v>
      </c>
      <c r="D30" s="81">
        <v>738</v>
      </c>
      <c r="E30" s="81">
        <v>738</v>
      </c>
      <c r="F30" s="81">
        <v>758</v>
      </c>
      <c r="G30" s="81">
        <v>808</v>
      </c>
      <c r="H30" s="81">
        <v>965</v>
      </c>
      <c r="I30" s="81">
        <v>965</v>
      </c>
      <c r="J30" s="81">
        <v>915</v>
      </c>
      <c r="K30" s="81">
        <v>485</v>
      </c>
      <c r="L30" s="81">
        <v>485</v>
      </c>
      <c r="M30" s="81">
        <v>325</v>
      </c>
      <c r="N30" s="81">
        <v>325</v>
      </c>
      <c r="O30" s="81">
        <v>325</v>
      </c>
      <c r="P30" s="81">
        <v>325</v>
      </c>
      <c r="Q30" s="81">
        <v>515</v>
      </c>
      <c r="R30" s="81">
        <v>857</v>
      </c>
      <c r="S30" s="81">
        <v>1350</v>
      </c>
      <c r="T30" s="81">
        <v>1740</v>
      </c>
      <c r="U30" s="81">
        <v>1940</v>
      </c>
      <c r="V30" s="81">
        <v>2130</v>
      </c>
      <c r="W30" s="81">
        <v>2070</v>
      </c>
      <c r="X30" s="81">
        <v>1820</v>
      </c>
      <c r="Y30" s="81">
        <v>1820</v>
      </c>
      <c r="Z30" s="83"/>
      <c r="AA30" s="84">
        <f>SUM(B30:Z30)</f>
        <v>24045</v>
      </c>
    </row>
    <row r="31" spans="1:27" ht="30" customHeight="1" thickBot="1" x14ac:dyDescent="0.25">
      <c r="A31" s="60" t="s">
        <v>25</v>
      </c>
      <c r="B31" s="61">
        <f>IF(LEN(B$2)&gt;0,SUM(B28:B30),"")</f>
        <v>3313.5060000000003</v>
      </c>
      <c r="C31" s="62">
        <f t="shared" ref="C31:Z31" si="4">IF(LEN(C$2)&gt;0,SUM(C28:C30),"")</f>
        <v>3156.5910000000003</v>
      </c>
      <c r="D31" s="62">
        <f t="shared" si="4"/>
        <v>3097.5389999999998</v>
      </c>
      <c r="E31" s="62">
        <f t="shared" si="4"/>
        <v>3061.8519999999999</v>
      </c>
      <c r="F31" s="62">
        <f t="shared" si="4"/>
        <v>3087.9210000000003</v>
      </c>
      <c r="G31" s="62">
        <f t="shared" si="4"/>
        <v>3168.2539999999999</v>
      </c>
      <c r="H31" s="62">
        <f t="shared" si="4"/>
        <v>3804.692</v>
      </c>
      <c r="I31" s="62">
        <f t="shared" si="4"/>
        <v>4457.9859999999999</v>
      </c>
      <c r="J31" s="62">
        <f t="shared" si="4"/>
        <v>5070.1730000000007</v>
      </c>
      <c r="K31" s="62">
        <f t="shared" si="4"/>
        <v>5163.4359999999997</v>
      </c>
      <c r="L31" s="62">
        <f t="shared" si="4"/>
        <v>5538.7849999999999</v>
      </c>
      <c r="M31" s="62">
        <f t="shared" si="4"/>
        <v>5849.8320000000003</v>
      </c>
      <c r="N31" s="62">
        <f t="shared" si="4"/>
        <v>5999.1450000000004</v>
      </c>
      <c r="O31" s="62">
        <f t="shared" si="4"/>
        <v>5814.1390000000001</v>
      </c>
      <c r="P31" s="62">
        <f t="shared" si="4"/>
        <v>5503.5879999999997</v>
      </c>
      <c r="Q31" s="62">
        <f t="shared" si="4"/>
        <v>5265.7620000000006</v>
      </c>
      <c r="R31" s="62">
        <f t="shared" si="4"/>
        <v>4870.1400000000003</v>
      </c>
      <c r="S31" s="62">
        <f t="shared" si="4"/>
        <v>5032.6710000000003</v>
      </c>
      <c r="T31" s="62">
        <f t="shared" si="4"/>
        <v>5823.6820000000007</v>
      </c>
      <c r="U31" s="62">
        <f t="shared" si="4"/>
        <v>6188.482</v>
      </c>
      <c r="V31" s="62">
        <f t="shared" si="4"/>
        <v>6340.3469999999998</v>
      </c>
      <c r="W31" s="62">
        <f t="shared" si="4"/>
        <v>6319.4650000000001</v>
      </c>
      <c r="X31" s="62">
        <f t="shared" si="4"/>
        <v>5105.3010000000004</v>
      </c>
      <c r="Y31" s="62">
        <f t="shared" si="4"/>
        <v>4606.2420000000002</v>
      </c>
      <c r="Z31" s="63" t="str">
        <f t="shared" si="4"/>
        <v/>
      </c>
      <c r="AA31" s="64">
        <f>SUM(AA28:AA30)</f>
        <v>115639.53100000002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252</v>
      </c>
      <c r="C34" s="95">
        <v>252</v>
      </c>
      <c r="D34" s="95">
        <v>252</v>
      </c>
      <c r="E34" s="95">
        <v>252</v>
      </c>
      <c r="F34" s="95">
        <v>252</v>
      </c>
      <c r="G34" s="95">
        <v>252</v>
      </c>
      <c r="H34" s="95">
        <v>214</v>
      </c>
      <c r="I34" s="95">
        <v>207</v>
      </c>
      <c r="J34" s="95">
        <v>206</v>
      </c>
      <c r="K34" s="95">
        <v>130</v>
      </c>
      <c r="L34" s="95">
        <v>107</v>
      </c>
      <c r="M34" s="95">
        <v>96</v>
      </c>
      <c r="N34" s="95">
        <v>111</v>
      </c>
      <c r="O34" s="95">
        <v>125</v>
      </c>
      <c r="P34" s="95">
        <v>131</v>
      </c>
      <c r="Q34" s="95">
        <v>130</v>
      </c>
      <c r="R34" s="95">
        <v>142</v>
      </c>
      <c r="S34" s="95">
        <v>246</v>
      </c>
      <c r="T34" s="95">
        <v>243</v>
      </c>
      <c r="U34" s="95">
        <v>243</v>
      </c>
      <c r="V34" s="95">
        <v>246</v>
      </c>
      <c r="W34" s="95">
        <v>243</v>
      </c>
      <c r="X34" s="95">
        <v>250</v>
      </c>
      <c r="Y34" s="95">
        <v>231</v>
      </c>
      <c r="Z34" s="96"/>
      <c r="AA34" s="74">
        <f t="shared" ref="AA34:AA39" si="5">SUM(B34:Z34)</f>
        <v>4813</v>
      </c>
    </row>
    <row r="35" spans="1:27" ht="24.95" customHeight="1" x14ac:dyDescent="0.2">
      <c r="A35" s="97" t="s">
        <v>28</v>
      </c>
      <c r="B35" s="98">
        <v>471</v>
      </c>
      <c r="C35" s="99">
        <v>485</v>
      </c>
      <c r="D35" s="99">
        <v>500</v>
      </c>
      <c r="E35" s="99">
        <v>500</v>
      </c>
      <c r="F35" s="99">
        <v>500</v>
      </c>
      <c r="G35" s="99">
        <v>482</v>
      </c>
      <c r="H35" s="99">
        <v>500</v>
      </c>
      <c r="I35" s="99">
        <v>395</v>
      </c>
      <c r="J35" s="99">
        <v>395</v>
      </c>
      <c r="K35" s="99">
        <v>334</v>
      </c>
      <c r="L35" s="99">
        <v>324</v>
      </c>
      <c r="M35" s="99">
        <v>360</v>
      </c>
      <c r="N35" s="99">
        <v>388</v>
      </c>
      <c r="O35" s="99">
        <v>405</v>
      </c>
      <c r="P35" s="99">
        <v>405</v>
      </c>
      <c r="Q35" s="99">
        <v>406</v>
      </c>
      <c r="R35" s="99">
        <v>389</v>
      </c>
      <c r="S35" s="99">
        <v>451</v>
      </c>
      <c r="T35" s="99">
        <v>315</v>
      </c>
      <c r="U35" s="99">
        <v>350</v>
      </c>
      <c r="V35" s="99">
        <v>331</v>
      </c>
      <c r="W35" s="99">
        <v>373</v>
      </c>
      <c r="X35" s="99">
        <v>451</v>
      </c>
      <c r="Y35" s="99">
        <v>451</v>
      </c>
      <c r="Z35" s="100"/>
      <c r="AA35" s="79">
        <f t="shared" si="5"/>
        <v>9961</v>
      </c>
    </row>
    <row r="36" spans="1:27" ht="24.95" customHeight="1" x14ac:dyDescent="0.2">
      <c r="A36" s="97" t="s">
        <v>29</v>
      </c>
      <c r="B36" s="98">
        <v>1213</v>
      </c>
      <c r="C36" s="99">
        <v>1226</v>
      </c>
      <c r="D36" s="99">
        <v>1221</v>
      </c>
      <c r="E36" s="99">
        <v>1176</v>
      </c>
      <c r="F36" s="99">
        <v>1168</v>
      </c>
      <c r="G36" s="99">
        <v>1176</v>
      </c>
      <c r="H36" s="99">
        <v>1204</v>
      </c>
      <c r="I36" s="99">
        <v>1159</v>
      </c>
      <c r="J36" s="99">
        <v>1134</v>
      </c>
      <c r="K36" s="99">
        <v>1168</v>
      </c>
      <c r="L36" s="99">
        <v>1127</v>
      </c>
      <c r="M36" s="99">
        <v>977.5</v>
      </c>
      <c r="N36" s="99">
        <v>916.8</v>
      </c>
      <c r="O36" s="99">
        <v>731.5</v>
      </c>
      <c r="P36" s="99">
        <v>805.6</v>
      </c>
      <c r="Q36" s="99">
        <v>540.20000000000005</v>
      </c>
      <c r="R36" s="99">
        <v>1073.2</v>
      </c>
      <c r="S36" s="99">
        <v>847.9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18894.7</v>
      </c>
    </row>
    <row r="37" spans="1:27" ht="24.95" customHeight="1" x14ac:dyDescent="0.2">
      <c r="A37" s="97" t="s">
        <v>30</v>
      </c>
      <c r="B37" s="98">
        <v>23</v>
      </c>
      <c r="C37" s="99">
        <v>41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48</v>
      </c>
      <c r="J37" s="99">
        <v>10</v>
      </c>
      <c r="K37" s="99">
        <v>40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35</v>
      </c>
      <c r="T37" s="99">
        <v>50</v>
      </c>
      <c r="U37" s="99">
        <v>50</v>
      </c>
      <c r="V37" s="99">
        <v>50</v>
      </c>
      <c r="W37" s="99">
        <v>50</v>
      </c>
      <c r="X37" s="99">
        <v>33</v>
      </c>
      <c r="Y37" s="99">
        <v>14</v>
      </c>
      <c r="Z37" s="100"/>
      <c r="AA37" s="79">
        <f t="shared" si="5"/>
        <v>729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253.7</v>
      </c>
      <c r="W38" s="99"/>
      <c r="X38" s="99"/>
      <c r="Y38" s="99"/>
      <c r="Z38" s="100"/>
      <c r="AA38" s="79">
        <f t="shared" si="5"/>
        <v>253.7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1959</v>
      </c>
      <c r="C39" s="88">
        <f t="shared" si="6"/>
        <v>2004</v>
      </c>
      <c r="D39" s="88">
        <f t="shared" si="6"/>
        <v>2023</v>
      </c>
      <c r="E39" s="88">
        <f t="shared" si="6"/>
        <v>1978</v>
      </c>
      <c r="F39" s="88">
        <f t="shared" si="6"/>
        <v>1970</v>
      </c>
      <c r="G39" s="88">
        <f t="shared" si="6"/>
        <v>1960</v>
      </c>
      <c r="H39" s="88">
        <f t="shared" si="6"/>
        <v>1968</v>
      </c>
      <c r="I39" s="88">
        <f t="shared" si="6"/>
        <v>1809</v>
      </c>
      <c r="J39" s="88">
        <f t="shared" si="6"/>
        <v>1745</v>
      </c>
      <c r="K39" s="88">
        <f t="shared" si="6"/>
        <v>1672</v>
      </c>
      <c r="L39" s="88">
        <f t="shared" si="6"/>
        <v>1563</v>
      </c>
      <c r="M39" s="88">
        <f t="shared" si="6"/>
        <v>1438.5</v>
      </c>
      <c r="N39" s="88">
        <f t="shared" si="6"/>
        <v>1420.8</v>
      </c>
      <c r="O39" s="88">
        <f t="shared" si="6"/>
        <v>1266.5</v>
      </c>
      <c r="P39" s="88">
        <f t="shared" si="6"/>
        <v>1346.6</v>
      </c>
      <c r="Q39" s="88">
        <f t="shared" si="6"/>
        <v>1081.2</v>
      </c>
      <c r="R39" s="88">
        <f t="shared" si="6"/>
        <v>1609.2</v>
      </c>
      <c r="S39" s="88">
        <f t="shared" si="6"/>
        <v>1579.9</v>
      </c>
      <c r="T39" s="88">
        <f t="shared" si="6"/>
        <v>613</v>
      </c>
      <c r="U39" s="88">
        <f t="shared" si="6"/>
        <v>648</v>
      </c>
      <c r="V39" s="88">
        <f t="shared" si="6"/>
        <v>885.7</v>
      </c>
      <c r="W39" s="88">
        <f t="shared" si="6"/>
        <v>671</v>
      </c>
      <c r="X39" s="88">
        <f t="shared" si="6"/>
        <v>739</v>
      </c>
      <c r="Y39" s="88">
        <f t="shared" si="6"/>
        <v>701</v>
      </c>
      <c r="Z39" s="89" t="str">
        <f t="shared" si="6"/>
        <v/>
      </c>
      <c r="AA39" s="90">
        <f t="shared" si="5"/>
        <v>34651.4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1208</v>
      </c>
      <c r="C44" s="99">
        <v>1221</v>
      </c>
      <c r="D44" s="99">
        <v>1216</v>
      </c>
      <c r="E44" s="99">
        <v>1171</v>
      </c>
      <c r="F44" s="99">
        <v>1163</v>
      </c>
      <c r="G44" s="99">
        <v>1171</v>
      </c>
      <c r="H44" s="99">
        <v>1199</v>
      </c>
      <c r="I44" s="99">
        <v>1154</v>
      </c>
      <c r="J44" s="99">
        <v>1129</v>
      </c>
      <c r="K44" s="99">
        <v>1163</v>
      </c>
      <c r="L44" s="99">
        <v>1122</v>
      </c>
      <c r="M44" s="99">
        <v>972.5</v>
      </c>
      <c r="N44" s="99">
        <v>911.8</v>
      </c>
      <c r="O44" s="99">
        <v>726.5</v>
      </c>
      <c r="P44" s="99">
        <v>800.6</v>
      </c>
      <c r="Q44" s="99">
        <v>535.20000000000005</v>
      </c>
      <c r="R44" s="99">
        <v>1068.2</v>
      </c>
      <c r="S44" s="99">
        <v>842.9</v>
      </c>
      <c r="T44" s="99"/>
      <c r="U44" s="99"/>
      <c r="V44" s="99"/>
      <c r="W44" s="99"/>
      <c r="X44" s="99"/>
      <c r="Y44" s="99"/>
      <c r="Z44" s="100"/>
      <c r="AA44" s="79">
        <f t="shared" si="7"/>
        <v>18774.7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253.7</v>
      </c>
      <c r="W46" s="99"/>
      <c r="X46" s="99"/>
      <c r="Y46" s="99"/>
      <c r="Z46" s="100"/>
      <c r="AA46" s="79">
        <f t="shared" si="7"/>
        <v>253.7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1208</v>
      </c>
      <c r="C48" s="88">
        <f t="shared" ref="C48:Z48" si="8">IF(LEN(C$2)&gt;0,SUM(C42:C47),"")</f>
        <v>1221</v>
      </c>
      <c r="D48" s="88">
        <f t="shared" si="8"/>
        <v>1216</v>
      </c>
      <c r="E48" s="88">
        <f t="shared" si="8"/>
        <v>1171</v>
      </c>
      <c r="F48" s="88">
        <f t="shared" si="8"/>
        <v>1163</v>
      </c>
      <c r="G48" s="88">
        <f t="shared" si="8"/>
        <v>1171</v>
      </c>
      <c r="H48" s="88">
        <f t="shared" si="8"/>
        <v>1199</v>
      </c>
      <c r="I48" s="88">
        <f t="shared" si="8"/>
        <v>1154</v>
      </c>
      <c r="J48" s="88">
        <f t="shared" si="8"/>
        <v>1129</v>
      </c>
      <c r="K48" s="88">
        <f t="shared" si="8"/>
        <v>1163</v>
      </c>
      <c r="L48" s="88">
        <f t="shared" si="8"/>
        <v>1122</v>
      </c>
      <c r="M48" s="88">
        <f t="shared" si="8"/>
        <v>972.5</v>
      </c>
      <c r="N48" s="88">
        <f t="shared" si="8"/>
        <v>911.8</v>
      </c>
      <c r="O48" s="88">
        <f t="shared" si="8"/>
        <v>726.5</v>
      </c>
      <c r="P48" s="88">
        <f t="shared" si="8"/>
        <v>800.6</v>
      </c>
      <c r="Q48" s="88">
        <f t="shared" si="8"/>
        <v>535.20000000000005</v>
      </c>
      <c r="R48" s="88">
        <f t="shared" si="8"/>
        <v>1068.2</v>
      </c>
      <c r="S48" s="88">
        <f t="shared" si="8"/>
        <v>842.9</v>
      </c>
      <c r="T48" s="88">
        <f t="shared" si="8"/>
        <v>0</v>
      </c>
      <c r="U48" s="88">
        <f t="shared" si="8"/>
        <v>0</v>
      </c>
      <c r="V48" s="88">
        <f t="shared" si="8"/>
        <v>253.7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19028.400000000001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4521.5059999999994</v>
      </c>
      <c r="C51" s="88">
        <f t="shared" si="10"/>
        <v>4377.5910000000003</v>
      </c>
      <c r="D51" s="88">
        <f t="shared" si="10"/>
        <v>4313.5389999999998</v>
      </c>
      <c r="E51" s="88">
        <f t="shared" si="10"/>
        <v>4232.8519999999999</v>
      </c>
      <c r="F51" s="88">
        <f t="shared" si="10"/>
        <v>4250.9210000000003</v>
      </c>
      <c r="G51" s="88">
        <f t="shared" si="10"/>
        <v>4339.2539999999999</v>
      </c>
      <c r="H51" s="88">
        <f t="shared" si="10"/>
        <v>5003.692</v>
      </c>
      <c r="I51" s="88">
        <f t="shared" si="10"/>
        <v>5611.9859999999999</v>
      </c>
      <c r="J51" s="88">
        <f t="shared" si="10"/>
        <v>6199.1730000000007</v>
      </c>
      <c r="K51" s="88">
        <f t="shared" si="10"/>
        <v>6326.4359999999997</v>
      </c>
      <c r="L51" s="88">
        <f t="shared" si="10"/>
        <v>6660.7850000000008</v>
      </c>
      <c r="M51" s="88">
        <f t="shared" si="10"/>
        <v>6822.3319999999994</v>
      </c>
      <c r="N51" s="88">
        <f t="shared" si="10"/>
        <v>6910.9450000000015</v>
      </c>
      <c r="O51" s="88">
        <f t="shared" si="10"/>
        <v>6540.6389999999992</v>
      </c>
      <c r="P51" s="88">
        <f t="shared" si="10"/>
        <v>6304.1880000000001</v>
      </c>
      <c r="Q51" s="88">
        <f t="shared" si="10"/>
        <v>5800.9620000000004</v>
      </c>
      <c r="R51" s="88">
        <f t="shared" si="10"/>
        <v>5938.3400000000011</v>
      </c>
      <c r="S51" s="88">
        <f t="shared" si="10"/>
        <v>5875.5709999999999</v>
      </c>
      <c r="T51" s="88">
        <f t="shared" si="10"/>
        <v>5823.6819999999998</v>
      </c>
      <c r="U51" s="88">
        <f t="shared" si="10"/>
        <v>6188.482</v>
      </c>
      <c r="V51" s="88">
        <f t="shared" si="10"/>
        <v>6594.0470000000005</v>
      </c>
      <c r="W51" s="88">
        <f t="shared" si="10"/>
        <v>6319.4650000000001</v>
      </c>
      <c r="X51" s="88">
        <f t="shared" si="10"/>
        <v>5105.3009999999995</v>
      </c>
      <c r="Y51" s="88">
        <f t="shared" si="10"/>
        <v>4606.2420000000002</v>
      </c>
      <c r="Z51" s="89" t="str">
        <f t="shared" si="10"/>
        <v/>
      </c>
      <c r="AA51" s="104">
        <f>SUM(B51:Z51)</f>
        <v>134667.93100000001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4521.5059999999994</v>
      </c>
      <c r="C4" s="18">
        <v>4377.5910000000022</v>
      </c>
      <c r="D4" s="18">
        <v>4313.5390000000007</v>
      </c>
      <c r="E4" s="18">
        <v>4232.8540000000012</v>
      </c>
      <c r="F4" s="18">
        <v>4250.9530000000013</v>
      </c>
      <c r="G4" s="18">
        <v>4339.2709999999997</v>
      </c>
      <c r="H4" s="18">
        <v>5003.7339999999995</v>
      </c>
      <c r="I4" s="18">
        <v>5611.9859999999999</v>
      </c>
      <c r="J4" s="18">
        <v>6199.1729999999998</v>
      </c>
      <c r="K4" s="18">
        <v>6326.4360000000024</v>
      </c>
      <c r="L4" s="18">
        <v>6660.7849999999999</v>
      </c>
      <c r="M4" s="18">
        <v>6822.3129999999992</v>
      </c>
      <c r="N4" s="18">
        <v>6910.8639999999996</v>
      </c>
      <c r="O4" s="18">
        <v>6540.6099999999988</v>
      </c>
      <c r="P4" s="18">
        <v>6304.1960000000008</v>
      </c>
      <c r="Q4" s="18">
        <v>5800.9360000000006</v>
      </c>
      <c r="R4" s="18">
        <v>5938.3630000000012</v>
      </c>
      <c r="S4" s="18">
        <v>5875.5729999999994</v>
      </c>
      <c r="T4" s="18">
        <v>5823.7240000000002</v>
      </c>
      <c r="U4" s="18">
        <v>6188.5040000000026</v>
      </c>
      <c r="V4" s="18">
        <v>6594.0140000000019</v>
      </c>
      <c r="W4" s="18">
        <v>6319.472999999999</v>
      </c>
      <c r="X4" s="18">
        <v>5105.2539999999999</v>
      </c>
      <c r="Y4" s="18">
        <v>4606.2790000000005</v>
      </c>
      <c r="Z4" s="19"/>
      <c r="AA4" s="20">
        <f>SUM(B4:Z4)</f>
        <v>134667.93100000001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</v>
      </c>
      <c r="C7" s="28">
        <v>70.11</v>
      </c>
      <c r="D7" s="28">
        <v>70</v>
      </c>
      <c r="E7" s="28">
        <v>77</v>
      </c>
      <c r="F7" s="28">
        <v>78.900000000000006</v>
      </c>
      <c r="G7" s="28">
        <v>84.58</v>
      </c>
      <c r="H7" s="28">
        <v>95</v>
      </c>
      <c r="I7" s="28">
        <v>85.54</v>
      </c>
      <c r="J7" s="28">
        <v>63.55</v>
      </c>
      <c r="K7" s="28">
        <v>73.069999999999993</v>
      </c>
      <c r="L7" s="28">
        <v>20</v>
      </c>
      <c r="M7" s="28">
        <v>30.94</v>
      </c>
      <c r="N7" s="28">
        <v>15.01</v>
      </c>
      <c r="O7" s="28">
        <v>7.28</v>
      </c>
      <c r="P7" s="28">
        <v>8.65</v>
      </c>
      <c r="Q7" s="28">
        <v>33.93</v>
      </c>
      <c r="R7" s="28">
        <v>55.04</v>
      </c>
      <c r="S7" s="28">
        <v>77.900000000000006</v>
      </c>
      <c r="T7" s="28">
        <v>98.07</v>
      </c>
      <c r="U7" s="28">
        <v>115</v>
      </c>
      <c r="V7" s="28">
        <v>127.29</v>
      </c>
      <c r="W7" s="28">
        <v>93.28</v>
      </c>
      <c r="X7" s="28">
        <v>77.650000000000006</v>
      </c>
      <c r="Y7" s="28">
        <v>71.06</v>
      </c>
      <c r="Z7" s="29"/>
      <c r="AA7" s="30">
        <f>IF(SUM(B7:Z7)&lt;&gt;0,AVERAGEIF(B7:Z7,"&lt;&gt;"""),"")</f>
        <v>66.172916666666652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743.89900000000011</v>
      </c>
      <c r="C19" s="72">
        <v>738.84799999999996</v>
      </c>
      <c r="D19" s="72">
        <v>735.76799999999992</v>
      </c>
      <c r="E19" s="72">
        <v>733.85799999999995</v>
      </c>
      <c r="F19" s="72">
        <v>718.4559999999999</v>
      </c>
      <c r="G19" s="72">
        <v>692.70399999999984</v>
      </c>
      <c r="H19" s="72">
        <v>692.745</v>
      </c>
      <c r="I19" s="72">
        <v>702.31299999999999</v>
      </c>
      <c r="J19" s="72">
        <v>687.91100000000006</v>
      </c>
      <c r="K19" s="72">
        <v>694.99099999999999</v>
      </c>
      <c r="L19" s="72">
        <v>731.85199999999998</v>
      </c>
      <c r="M19" s="72">
        <v>731.30200000000002</v>
      </c>
      <c r="N19" s="72">
        <v>734.72</v>
      </c>
      <c r="O19" s="72">
        <v>725.34100000000001</v>
      </c>
      <c r="P19" s="72">
        <v>720.46800000000019</v>
      </c>
      <c r="Q19" s="72">
        <v>729.00300000000004</v>
      </c>
      <c r="R19" s="72">
        <v>717.65</v>
      </c>
      <c r="S19" s="72">
        <v>701.39099999999996</v>
      </c>
      <c r="T19" s="72">
        <v>697.70800000000008</v>
      </c>
      <c r="U19" s="72">
        <v>694.12800000000004</v>
      </c>
      <c r="V19" s="72">
        <v>689.96500000000003</v>
      </c>
      <c r="W19" s="72">
        <v>684.529</v>
      </c>
      <c r="X19" s="72">
        <v>700.98</v>
      </c>
      <c r="Y19" s="72">
        <v>706.78800000000001</v>
      </c>
      <c r="Z19" s="73"/>
      <c r="AA19" s="74">
        <f t="shared" ref="AA19:AA24" si="2">SUM(B19:Z19)</f>
        <v>17107.318000000003</v>
      </c>
    </row>
    <row r="20" spans="1:27" ht="24.95" customHeight="1" x14ac:dyDescent="0.2">
      <c r="A20" s="75" t="s">
        <v>15</v>
      </c>
      <c r="B20" s="76">
        <v>935.58800000000008</v>
      </c>
      <c r="C20" s="77">
        <v>910.75000000000011</v>
      </c>
      <c r="D20" s="77">
        <v>915.97699999999986</v>
      </c>
      <c r="E20" s="77">
        <v>907.56200000000001</v>
      </c>
      <c r="F20" s="77">
        <v>950.36099999999999</v>
      </c>
      <c r="G20" s="77">
        <v>1049.9680000000001</v>
      </c>
      <c r="H20" s="77">
        <v>1204.973</v>
      </c>
      <c r="I20" s="77">
        <v>1302.8300000000002</v>
      </c>
      <c r="J20" s="77">
        <v>1352.49</v>
      </c>
      <c r="K20" s="77">
        <v>1340.1880000000001</v>
      </c>
      <c r="L20" s="77">
        <v>1363.1479999999999</v>
      </c>
      <c r="M20" s="77">
        <v>1340.7950000000001</v>
      </c>
      <c r="N20" s="77">
        <v>1343.5950000000003</v>
      </c>
      <c r="O20" s="77">
        <v>1317.5539999999999</v>
      </c>
      <c r="P20" s="77">
        <v>1257.134</v>
      </c>
      <c r="Q20" s="77">
        <v>1165.308</v>
      </c>
      <c r="R20" s="77">
        <v>1141.998</v>
      </c>
      <c r="S20" s="77">
        <v>1112.0419999999999</v>
      </c>
      <c r="T20" s="77">
        <v>1087.5650000000001</v>
      </c>
      <c r="U20" s="77">
        <v>1112.751</v>
      </c>
      <c r="V20" s="77">
        <v>1056.5810000000001</v>
      </c>
      <c r="W20" s="77">
        <v>941.36400000000003</v>
      </c>
      <c r="X20" s="77">
        <v>858.64499999999998</v>
      </c>
      <c r="Y20" s="77">
        <v>815.97399999999982</v>
      </c>
      <c r="Z20" s="78"/>
      <c r="AA20" s="79">
        <f t="shared" si="2"/>
        <v>26785.141000000003</v>
      </c>
    </row>
    <row r="21" spans="1:27" ht="24.95" customHeight="1" x14ac:dyDescent="0.2">
      <c r="A21" s="75" t="s">
        <v>16</v>
      </c>
      <c r="B21" s="80">
        <v>1907.1299999999999</v>
      </c>
      <c r="C21" s="81">
        <v>1815.992</v>
      </c>
      <c r="D21" s="81">
        <v>1765.2940000000001</v>
      </c>
      <c r="E21" s="81">
        <v>1713.8340000000001</v>
      </c>
      <c r="F21" s="81">
        <v>1775.1360000000002</v>
      </c>
      <c r="G21" s="81">
        <v>1945.8990000000001</v>
      </c>
      <c r="H21" s="81">
        <v>2286.3160000000007</v>
      </c>
      <c r="I21" s="81">
        <v>2622.3429999999998</v>
      </c>
      <c r="J21" s="81">
        <v>2946.0889999999999</v>
      </c>
      <c r="K21" s="81">
        <v>3143.2569999999996</v>
      </c>
      <c r="L21" s="81">
        <v>3344.7849999999999</v>
      </c>
      <c r="M21" s="81">
        <v>3435.7159999999999</v>
      </c>
      <c r="N21" s="81">
        <v>3505.1489999999999</v>
      </c>
      <c r="O21" s="81">
        <v>3371.6149999999998</v>
      </c>
      <c r="P21" s="81">
        <v>3173.9939999999997</v>
      </c>
      <c r="Q21" s="81">
        <v>2953.4250000000002</v>
      </c>
      <c r="R21" s="81">
        <v>2876.2150000000001</v>
      </c>
      <c r="S21" s="81">
        <v>2848.8400000000006</v>
      </c>
      <c r="T21" s="81">
        <v>2924.8510000000001</v>
      </c>
      <c r="U21" s="81">
        <v>3211.3249999999994</v>
      </c>
      <c r="V21" s="81">
        <v>3272.9680000000003</v>
      </c>
      <c r="W21" s="81">
        <v>2915.3800000000006</v>
      </c>
      <c r="X21" s="81">
        <v>2542.1289999999999</v>
      </c>
      <c r="Y21" s="81">
        <v>2193.4170000000004</v>
      </c>
      <c r="Z21" s="78"/>
      <c r="AA21" s="79">
        <f t="shared" si="2"/>
        <v>64491.099000000002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139.5</v>
      </c>
      <c r="C23" s="77">
        <v>133</v>
      </c>
      <c r="D23" s="77">
        <v>122.5</v>
      </c>
      <c r="E23" s="77">
        <v>122</v>
      </c>
      <c r="F23" s="77">
        <v>121.5</v>
      </c>
      <c r="G23" s="77">
        <v>126.5</v>
      </c>
      <c r="H23" s="77">
        <v>116</v>
      </c>
      <c r="I23" s="77">
        <v>106.5</v>
      </c>
      <c r="J23" s="77">
        <v>107.5</v>
      </c>
      <c r="K23" s="77">
        <v>82</v>
      </c>
      <c r="L23" s="77">
        <v>60</v>
      </c>
      <c r="M23" s="77">
        <v>60.5</v>
      </c>
      <c r="N23" s="77">
        <v>61</v>
      </c>
      <c r="O23" s="77">
        <v>61</v>
      </c>
      <c r="P23" s="77">
        <v>61.5</v>
      </c>
      <c r="Q23" s="77">
        <v>62.5</v>
      </c>
      <c r="R23" s="77">
        <v>59.5</v>
      </c>
      <c r="S23" s="77">
        <v>69</v>
      </c>
      <c r="T23" s="77">
        <v>82.5</v>
      </c>
      <c r="U23" s="77">
        <v>106.5</v>
      </c>
      <c r="V23" s="77">
        <v>122.5</v>
      </c>
      <c r="W23" s="77">
        <v>97.5</v>
      </c>
      <c r="X23" s="77">
        <v>78</v>
      </c>
      <c r="Y23" s="77">
        <v>70</v>
      </c>
      <c r="Z23" s="77"/>
      <c r="AA23" s="79">
        <f t="shared" si="2"/>
        <v>2229</v>
      </c>
    </row>
    <row r="24" spans="1:27" ht="24.95" customHeight="1" x14ac:dyDescent="0.2">
      <c r="A24" s="85" t="s">
        <v>19</v>
      </c>
      <c r="B24" s="77">
        <v>263</v>
      </c>
      <c r="C24" s="77">
        <v>251.99999999999997</v>
      </c>
      <c r="D24" s="77">
        <v>247</v>
      </c>
      <c r="E24" s="77">
        <v>246.00000000000003</v>
      </c>
      <c r="F24" s="77">
        <v>254</v>
      </c>
      <c r="G24" s="77">
        <v>274</v>
      </c>
      <c r="H24" s="77">
        <v>319.00000000000006</v>
      </c>
      <c r="I24" s="77">
        <v>360</v>
      </c>
      <c r="J24" s="77">
        <v>394</v>
      </c>
      <c r="K24" s="77">
        <v>407.99999999999994</v>
      </c>
      <c r="L24" s="77">
        <v>409</v>
      </c>
      <c r="M24" s="77">
        <v>410</v>
      </c>
      <c r="N24" s="77">
        <v>406.00000000000006</v>
      </c>
      <c r="O24" s="77">
        <v>394</v>
      </c>
      <c r="P24" s="77">
        <v>380</v>
      </c>
      <c r="Q24" s="77">
        <v>369</v>
      </c>
      <c r="R24" s="77">
        <v>371</v>
      </c>
      <c r="S24" s="77">
        <v>381.99999999999994</v>
      </c>
      <c r="T24" s="77">
        <v>395.00000000000006</v>
      </c>
      <c r="U24" s="77">
        <v>418</v>
      </c>
      <c r="V24" s="77">
        <v>398.99999999999994</v>
      </c>
      <c r="W24" s="77">
        <v>359</v>
      </c>
      <c r="X24" s="77">
        <v>319.00000000000006</v>
      </c>
      <c r="Y24" s="77">
        <v>283</v>
      </c>
      <c r="Z24" s="77"/>
      <c r="AA24" s="79">
        <f t="shared" si="2"/>
        <v>8311</v>
      </c>
    </row>
    <row r="25" spans="1:27" ht="30" customHeight="1" thickBot="1" x14ac:dyDescent="0.25">
      <c r="A25" s="86" t="s">
        <v>20</v>
      </c>
      <c r="B25" s="87">
        <f t="shared" ref="B25:AA25" si="3">SUM(B19:B24)</f>
        <v>3989.1170000000002</v>
      </c>
      <c r="C25" s="88">
        <f t="shared" si="3"/>
        <v>3850.59</v>
      </c>
      <c r="D25" s="88">
        <f t="shared" si="3"/>
        <v>3786.5389999999998</v>
      </c>
      <c r="E25" s="88">
        <f t="shared" si="3"/>
        <v>3723.2539999999999</v>
      </c>
      <c r="F25" s="88">
        <f t="shared" si="3"/>
        <v>3819.4530000000004</v>
      </c>
      <c r="G25" s="88">
        <f t="shared" si="3"/>
        <v>4089.0709999999999</v>
      </c>
      <c r="H25" s="88">
        <f t="shared" si="3"/>
        <v>4619.0340000000006</v>
      </c>
      <c r="I25" s="88">
        <f t="shared" si="3"/>
        <v>5093.9859999999999</v>
      </c>
      <c r="J25" s="88">
        <f t="shared" si="3"/>
        <v>5487.99</v>
      </c>
      <c r="K25" s="88">
        <f t="shared" si="3"/>
        <v>5668.4359999999997</v>
      </c>
      <c r="L25" s="88">
        <f t="shared" si="3"/>
        <v>5908.7849999999999</v>
      </c>
      <c r="M25" s="88">
        <f t="shared" si="3"/>
        <v>5978.3130000000001</v>
      </c>
      <c r="N25" s="88">
        <f t="shared" si="3"/>
        <v>6160.4639999999999</v>
      </c>
      <c r="O25" s="88">
        <f t="shared" si="3"/>
        <v>5979.51</v>
      </c>
      <c r="P25" s="88">
        <f t="shared" si="3"/>
        <v>5703.0959999999995</v>
      </c>
      <c r="Q25" s="88">
        <f t="shared" si="3"/>
        <v>5279.2360000000008</v>
      </c>
      <c r="R25" s="88">
        <f t="shared" si="3"/>
        <v>5166.3630000000003</v>
      </c>
      <c r="S25" s="88">
        <f t="shared" si="3"/>
        <v>5113.273000000001</v>
      </c>
      <c r="T25" s="88">
        <f t="shared" si="3"/>
        <v>5187.6239999999998</v>
      </c>
      <c r="U25" s="88">
        <f t="shared" si="3"/>
        <v>5542.7039999999997</v>
      </c>
      <c r="V25" s="88">
        <f t="shared" si="3"/>
        <v>5541.014000000001</v>
      </c>
      <c r="W25" s="88">
        <f t="shared" si="3"/>
        <v>4997.773000000001</v>
      </c>
      <c r="X25" s="88">
        <f t="shared" si="3"/>
        <v>4498.7539999999999</v>
      </c>
      <c r="Y25" s="88">
        <f t="shared" si="3"/>
        <v>4069.1790000000001</v>
      </c>
      <c r="Z25" s="89">
        <f t="shared" si="3"/>
        <v>0</v>
      </c>
      <c r="AA25" s="90">
        <f t="shared" si="3"/>
        <v>119253.558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459.5</v>
      </c>
      <c r="C28" s="72">
        <v>442</v>
      </c>
      <c r="D28" s="72">
        <v>426.5</v>
      </c>
      <c r="E28" s="72">
        <v>425</v>
      </c>
      <c r="F28" s="72">
        <v>432.5</v>
      </c>
      <c r="G28" s="72">
        <v>457.5</v>
      </c>
      <c r="H28" s="72">
        <v>492</v>
      </c>
      <c r="I28" s="72">
        <v>523.5</v>
      </c>
      <c r="J28" s="72">
        <v>609.5</v>
      </c>
      <c r="K28" s="72">
        <v>598</v>
      </c>
      <c r="L28" s="72">
        <v>611</v>
      </c>
      <c r="M28" s="72">
        <v>655.5</v>
      </c>
      <c r="N28" s="72">
        <v>652</v>
      </c>
      <c r="O28" s="72">
        <v>640</v>
      </c>
      <c r="P28" s="72">
        <v>626.5</v>
      </c>
      <c r="Q28" s="72">
        <v>606.5</v>
      </c>
      <c r="R28" s="72">
        <v>601.5</v>
      </c>
      <c r="S28" s="72">
        <v>570</v>
      </c>
      <c r="T28" s="72">
        <v>532.5</v>
      </c>
      <c r="U28" s="72">
        <v>599.5</v>
      </c>
      <c r="V28" s="72">
        <v>596.5</v>
      </c>
      <c r="W28" s="72">
        <v>531.5</v>
      </c>
      <c r="X28" s="72">
        <v>452</v>
      </c>
      <c r="Y28" s="72">
        <v>408</v>
      </c>
      <c r="Z28" s="73"/>
      <c r="AA28" s="74">
        <f>SUM(B28:Z28)</f>
        <v>12949</v>
      </c>
    </row>
    <row r="29" spans="1:27" ht="24.95" customHeight="1" x14ac:dyDescent="0.2">
      <c r="A29" s="75" t="s">
        <v>23</v>
      </c>
      <c r="B29" s="76">
        <v>3562.0059999999999</v>
      </c>
      <c r="C29" s="77">
        <v>3435.5909999999999</v>
      </c>
      <c r="D29" s="77">
        <v>3387.0390000000002</v>
      </c>
      <c r="E29" s="77">
        <v>3312.2539999999999</v>
      </c>
      <c r="F29" s="77">
        <v>3413.953</v>
      </c>
      <c r="G29" s="77">
        <v>3633.5709999999999</v>
      </c>
      <c r="H29" s="77">
        <v>4153.0339999999997</v>
      </c>
      <c r="I29" s="77">
        <v>4588.4859999999999</v>
      </c>
      <c r="J29" s="77">
        <v>5089.6729999999998</v>
      </c>
      <c r="K29" s="77">
        <v>5228.4359999999997</v>
      </c>
      <c r="L29" s="77">
        <v>5549.7849999999999</v>
      </c>
      <c r="M29" s="77">
        <v>5666.8130000000001</v>
      </c>
      <c r="N29" s="77">
        <v>5844.4639999999999</v>
      </c>
      <c r="O29" s="77">
        <v>5699.51</v>
      </c>
      <c r="P29" s="77">
        <v>5427.5959999999995</v>
      </c>
      <c r="Q29" s="77">
        <v>4965.7359999999999</v>
      </c>
      <c r="R29" s="77">
        <v>4836.8630000000003</v>
      </c>
      <c r="S29" s="77">
        <v>4849.2730000000001</v>
      </c>
      <c r="T29" s="77">
        <v>4728.1239999999998</v>
      </c>
      <c r="U29" s="77">
        <v>5091.2039999999997</v>
      </c>
      <c r="V29" s="77">
        <v>5092.5140000000001</v>
      </c>
      <c r="W29" s="77">
        <v>4589.2730000000001</v>
      </c>
      <c r="X29" s="77">
        <v>4081.7539999999999</v>
      </c>
      <c r="Y29" s="77">
        <v>3686.1790000000001</v>
      </c>
      <c r="Z29" s="78"/>
      <c r="AA29" s="79">
        <f>SUM(B29:Z29)</f>
        <v>109913.13100000001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4021.5059999999999</v>
      </c>
      <c r="C31" s="62">
        <f t="shared" si="4"/>
        <v>3877.5909999999999</v>
      </c>
      <c r="D31" s="62">
        <f t="shared" si="4"/>
        <v>3813.5390000000002</v>
      </c>
      <c r="E31" s="62">
        <f t="shared" si="4"/>
        <v>3737.2539999999999</v>
      </c>
      <c r="F31" s="62">
        <f t="shared" si="4"/>
        <v>3846.453</v>
      </c>
      <c r="G31" s="62">
        <f t="shared" si="4"/>
        <v>4091.0709999999999</v>
      </c>
      <c r="H31" s="62">
        <f t="shared" si="4"/>
        <v>4645.0339999999997</v>
      </c>
      <c r="I31" s="62">
        <f t="shared" si="4"/>
        <v>5111.9859999999999</v>
      </c>
      <c r="J31" s="62">
        <f t="shared" si="4"/>
        <v>5699.1729999999998</v>
      </c>
      <c r="K31" s="62">
        <f t="shared" si="4"/>
        <v>5826.4359999999997</v>
      </c>
      <c r="L31" s="62">
        <f t="shared" si="4"/>
        <v>6160.7849999999999</v>
      </c>
      <c r="M31" s="62">
        <f t="shared" si="4"/>
        <v>6322.3130000000001</v>
      </c>
      <c r="N31" s="62">
        <f t="shared" si="4"/>
        <v>6496.4639999999999</v>
      </c>
      <c r="O31" s="62">
        <f t="shared" si="4"/>
        <v>6339.51</v>
      </c>
      <c r="P31" s="62">
        <f t="shared" si="4"/>
        <v>6054.0959999999995</v>
      </c>
      <c r="Q31" s="62">
        <f t="shared" si="4"/>
        <v>5572.2359999999999</v>
      </c>
      <c r="R31" s="62">
        <f t="shared" si="4"/>
        <v>5438.3630000000003</v>
      </c>
      <c r="S31" s="62">
        <f t="shared" si="4"/>
        <v>5419.2730000000001</v>
      </c>
      <c r="T31" s="62">
        <f t="shared" si="4"/>
        <v>5260.6239999999998</v>
      </c>
      <c r="U31" s="62">
        <f t="shared" si="4"/>
        <v>5690.7039999999997</v>
      </c>
      <c r="V31" s="62">
        <f t="shared" si="4"/>
        <v>5689.0140000000001</v>
      </c>
      <c r="W31" s="62">
        <f t="shared" si="4"/>
        <v>5120.7730000000001</v>
      </c>
      <c r="X31" s="62">
        <f t="shared" si="4"/>
        <v>4533.7539999999999</v>
      </c>
      <c r="Y31" s="62">
        <f t="shared" si="4"/>
        <v>4094.1790000000001</v>
      </c>
      <c r="Z31" s="63">
        <f t="shared" si="4"/>
        <v>0</v>
      </c>
      <c r="AA31" s="64">
        <f t="shared" si="4"/>
        <v>122862.13100000001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27</v>
      </c>
      <c r="D34" s="95">
        <v>27</v>
      </c>
      <c r="E34" s="95">
        <v>14</v>
      </c>
      <c r="F34" s="95">
        <v>27</v>
      </c>
      <c r="G34" s="95">
        <v>2</v>
      </c>
      <c r="H34" s="95">
        <v>2</v>
      </c>
      <c r="I34" s="95">
        <v>18</v>
      </c>
      <c r="J34" s="95">
        <v>55.183</v>
      </c>
      <c r="K34" s="95">
        <v>32</v>
      </c>
      <c r="L34" s="95">
        <v>41</v>
      </c>
      <c r="M34" s="95">
        <v>125</v>
      </c>
      <c r="N34" s="95">
        <v>122</v>
      </c>
      <c r="O34" s="95">
        <v>109</v>
      </c>
      <c r="P34" s="95">
        <v>110</v>
      </c>
      <c r="Q34" s="95">
        <v>82</v>
      </c>
      <c r="R34" s="95">
        <v>61</v>
      </c>
      <c r="S34" s="95">
        <v>35</v>
      </c>
      <c r="T34" s="95">
        <v>3</v>
      </c>
      <c r="U34" s="95">
        <v>3</v>
      </c>
      <c r="V34" s="95">
        <v>3</v>
      </c>
      <c r="W34" s="95">
        <v>3</v>
      </c>
      <c r="X34" s="95"/>
      <c r="Y34" s="95"/>
      <c r="Z34" s="96"/>
      <c r="AA34" s="74">
        <f t="shared" ref="AA34:AA39" si="5">SUM(B34:Z34)</f>
        <v>928.18299999999999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24</v>
      </c>
      <c r="I35" s="99"/>
      <c r="J35" s="99">
        <v>10</v>
      </c>
      <c r="K35" s="99">
        <v>10</v>
      </c>
      <c r="L35" s="99">
        <v>40</v>
      </c>
      <c r="M35" s="99">
        <v>48</v>
      </c>
      <c r="N35" s="99">
        <v>43</v>
      </c>
      <c r="O35" s="99">
        <v>80</v>
      </c>
      <c r="P35" s="99">
        <v>70</v>
      </c>
      <c r="Q35" s="99">
        <v>40</v>
      </c>
      <c r="R35" s="99">
        <v>40</v>
      </c>
      <c r="S35" s="99">
        <v>90</v>
      </c>
      <c r="T35" s="99">
        <v>70</v>
      </c>
      <c r="U35" s="99">
        <v>145</v>
      </c>
      <c r="V35" s="99">
        <v>145</v>
      </c>
      <c r="W35" s="99">
        <v>120</v>
      </c>
      <c r="X35" s="99">
        <v>35</v>
      </c>
      <c r="Y35" s="99">
        <v>25</v>
      </c>
      <c r="Z35" s="100"/>
      <c r="AA35" s="79">
        <f t="shared" si="5"/>
        <v>1035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63.1</v>
      </c>
      <c r="U36" s="99">
        <v>396.4</v>
      </c>
      <c r="V36" s="99">
        <v>905</v>
      </c>
      <c r="W36" s="99">
        <v>698.7</v>
      </c>
      <c r="X36" s="99">
        <v>71.5</v>
      </c>
      <c r="Y36" s="99">
        <v>12.1</v>
      </c>
      <c r="Z36" s="100"/>
      <c r="AA36" s="79">
        <f t="shared" si="5"/>
        <v>2146.7999999999997</v>
      </c>
    </row>
    <row r="37" spans="1:27" ht="24.95" customHeight="1" x14ac:dyDescent="0.2">
      <c r="A37" s="97" t="s">
        <v>43</v>
      </c>
      <c r="B37" s="98">
        <v>5.3890000000000002</v>
      </c>
      <c r="C37" s="99">
        <v>1E-3</v>
      </c>
      <c r="D37" s="99"/>
      <c r="E37" s="99"/>
      <c r="F37" s="99"/>
      <c r="G37" s="99"/>
      <c r="H37" s="99"/>
      <c r="I37" s="99"/>
      <c r="J37" s="99">
        <v>146</v>
      </c>
      <c r="K37" s="99">
        <v>116</v>
      </c>
      <c r="L37" s="99">
        <v>171</v>
      </c>
      <c r="M37" s="99">
        <v>171</v>
      </c>
      <c r="N37" s="99">
        <v>171</v>
      </c>
      <c r="O37" s="99">
        <v>171</v>
      </c>
      <c r="P37" s="99">
        <v>171</v>
      </c>
      <c r="Q37" s="99">
        <v>171</v>
      </c>
      <c r="R37" s="99">
        <v>171</v>
      </c>
      <c r="S37" s="99">
        <v>181</v>
      </c>
      <c r="T37" s="99"/>
      <c r="U37" s="99"/>
      <c r="V37" s="99"/>
      <c r="W37" s="99"/>
      <c r="X37" s="99"/>
      <c r="Y37" s="99"/>
      <c r="Z37" s="100"/>
      <c r="AA37" s="79">
        <f t="shared" si="5"/>
        <v>1645.3899999999999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495.6</v>
      </c>
      <c r="F38" s="99">
        <v>404.5</v>
      </c>
      <c r="G38" s="99">
        <v>248.2</v>
      </c>
      <c r="H38" s="99">
        <v>358.7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414.4</v>
      </c>
      <c r="O38" s="99">
        <v>201.1</v>
      </c>
      <c r="P38" s="99">
        <v>250.1</v>
      </c>
      <c r="Q38" s="99">
        <v>228.7</v>
      </c>
      <c r="R38" s="99">
        <v>500</v>
      </c>
      <c r="S38" s="99">
        <v>456.3</v>
      </c>
      <c r="T38" s="99">
        <v>500</v>
      </c>
      <c r="U38" s="99">
        <v>101.4</v>
      </c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9659</v>
      </c>
    </row>
    <row r="39" spans="1:27" ht="30" customHeight="1" thickBot="1" x14ac:dyDescent="0.25">
      <c r="A39" s="86" t="s">
        <v>45</v>
      </c>
      <c r="B39" s="87">
        <f t="shared" ref="B39:Z39" si="6">SUM(B34:B38)</f>
        <v>532.38900000000001</v>
      </c>
      <c r="C39" s="88">
        <f t="shared" si="6"/>
        <v>527.00099999999998</v>
      </c>
      <c r="D39" s="88">
        <f t="shared" si="6"/>
        <v>527</v>
      </c>
      <c r="E39" s="88">
        <f t="shared" si="6"/>
        <v>509.6</v>
      </c>
      <c r="F39" s="88">
        <f t="shared" si="6"/>
        <v>431.5</v>
      </c>
      <c r="G39" s="88">
        <f t="shared" si="6"/>
        <v>250.2</v>
      </c>
      <c r="H39" s="88">
        <f t="shared" si="6"/>
        <v>384.7</v>
      </c>
      <c r="I39" s="88">
        <f t="shared" si="6"/>
        <v>518</v>
      </c>
      <c r="J39" s="88">
        <f t="shared" si="6"/>
        <v>711.18299999999999</v>
      </c>
      <c r="K39" s="88">
        <f t="shared" si="6"/>
        <v>658</v>
      </c>
      <c r="L39" s="88">
        <f t="shared" si="6"/>
        <v>752</v>
      </c>
      <c r="M39" s="88">
        <f t="shared" si="6"/>
        <v>844</v>
      </c>
      <c r="N39" s="88">
        <f t="shared" si="6"/>
        <v>750.4</v>
      </c>
      <c r="O39" s="88">
        <f t="shared" si="6"/>
        <v>561.1</v>
      </c>
      <c r="P39" s="88">
        <f t="shared" si="6"/>
        <v>601.1</v>
      </c>
      <c r="Q39" s="88">
        <f t="shared" si="6"/>
        <v>521.70000000000005</v>
      </c>
      <c r="R39" s="88">
        <f t="shared" si="6"/>
        <v>772</v>
      </c>
      <c r="S39" s="88">
        <f t="shared" si="6"/>
        <v>762.3</v>
      </c>
      <c r="T39" s="88">
        <f t="shared" si="6"/>
        <v>636.1</v>
      </c>
      <c r="U39" s="88">
        <f t="shared" si="6"/>
        <v>645.79999999999995</v>
      </c>
      <c r="V39" s="88">
        <f t="shared" si="6"/>
        <v>1053</v>
      </c>
      <c r="W39" s="88">
        <f t="shared" si="6"/>
        <v>1321.7</v>
      </c>
      <c r="X39" s="88">
        <f t="shared" si="6"/>
        <v>606.5</v>
      </c>
      <c r="Y39" s="88">
        <f t="shared" si="6"/>
        <v>537.1</v>
      </c>
      <c r="Z39" s="89">
        <f t="shared" si="6"/>
        <v>0</v>
      </c>
      <c r="AA39" s="90">
        <f t="shared" si="5"/>
        <v>15414.373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63.1</v>
      </c>
      <c r="U44" s="99">
        <v>396.4</v>
      </c>
      <c r="V44" s="99">
        <v>905</v>
      </c>
      <c r="W44" s="99">
        <v>698.7</v>
      </c>
      <c r="X44" s="99">
        <v>71.5</v>
      </c>
      <c r="Y44" s="99">
        <v>12.1</v>
      </c>
      <c r="Z44" s="100"/>
      <c r="AA44" s="79">
        <f t="shared" si="7"/>
        <v>2146.7999999999997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495.6</v>
      </c>
      <c r="F46" s="99">
        <v>404.5</v>
      </c>
      <c r="G46" s="99">
        <v>248.2</v>
      </c>
      <c r="H46" s="99">
        <v>358.7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414.4</v>
      </c>
      <c r="O46" s="99">
        <v>201.1</v>
      </c>
      <c r="P46" s="99">
        <v>250.1</v>
      </c>
      <c r="Q46" s="99">
        <v>228.7</v>
      </c>
      <c r="R46" s="99">
        <v>500</v>
      </c>
      <c r="S46" s="99">
        <v>456.3</v>
      </c>
      <c r="T46" s="99">
        <v>500</v>
      </c>
      <c r="U46" s="99">
        <v>101.4</v>
      </c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9659</v>
      </c>
    </row>
    <row r="47" spans="1:27" ht="24.95" customHeight="1" x14ac:dyDescent="0.2">
      <c r="A47" s="85" t="s">
        <v>47</v>
      </c>
      <c r="B47" s="98">
        <v>45</v>
      </c>
      <c r="C47" s="99">
        <v>68</v>
      </c>
      <c r="D47" s="99">
        <v>70</v>
      </c>
      <c r="E47" s="99">
        <v>70</v>
      </c>
      <c r="F47" s="99">
        <v>83</v>
      </c>
      <c r="G47" s="99">
        <v>107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142</v>
      </c>
      <c r="Y47" s="99">
        <v>138</v>
      </c>
      <c r="Z47" s="100"/>
      <c r="AA47" s="79">
        <f t="shared" si="7"/>
        <v>3123</v>
      </c>
    </row>
    <row r="48" spans="1:27" ht="30" customHeight="1" thickBot="1" x14ac:dyDescent="0.25">
      <c r="A48" s="86" t="s">
        <v>48</v>
      </c>
      <c r="B48" s="87">
        <f>SUM(B42:B47)</f>
        <v>545</v>
      </c>
      <c r="C48" s="88">
        <f t="shared" ref="C48:Z48" si="8">SUM(C42:C47)</f>
        <v>568</v>
      </c>
      <c r="D48" s="88">
        <f t="shared" si="8"/>
        <v>570</v>
      </c>
      <c r="E48" s="88">
        <f t="shared" si="8"/>
        <v>565.6</v>
      </c>
      <c r="F48" s="88">
        <f t="shared" si="8"/>
        <v>487.5</v>
      </c>
      <c r="G48" s="88">
        <f t="shared" si="8"/>
        <v>355.2</v>
      </c>
      <c r="H48" s="88">
        <f t="shared" si="8"/>
        <v>508.7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564.4</v>
      </c>
      <c r="O48" s="88">
        <f t="shared" si="8"/>
        <v>351.1</v>
      </c>
      <c r="P48" s="88">
        <f t="shared" si="8"/>
        <v>400.1</v>
      </c>
      <c r="Q48" s="88">
        <f t="shared" si="8"/>
        <v>378.7</v>
      </c>
      <c r="R48" s="88">
        <f t="shared" si="8"/>
        <v>650</v>
      </c>
      <c r="S48" s="88">
        <f t="shared" si="8"/>
        <v>606.29999999999995</v>
      </c>
      <c r="T48" s="88">
        <f t="shared" si="8"/>
        <v>713.1</v>
      </c>
      <c r="U48" s="88">
        <f t="shared" si="8"/>
        <v>647.79999999999995</v>
      </c>
      <c r="V48" s="88">
        <f t="shared" si="8"/>
        <v>1055</v>
      </c>
      <c r="W48" s="88">
        <f t="shared" si="8"/>
        <v>1348.7</v>
      </c>
      <c r="X48" s="88">
        <f t="shared" si="8"/>
        <v>713.5</v>
      </c>
      <c r="Y48" s="88">
        <f t="shared" si="8"/>
        <v>650.1</v>
      </c>
      <c r="Z48" s="89">
        <f t="shared" si="8"/>
        <v>0</v>
      </c>
      <c r="AA48" s="90">
        <f t="shared" si="7"/>
        <v>14928.800000000001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4521.5060000000003</v>
      </c>
      <c r="C51" s="88">
        <f t="shared" si="10"/>
        <v>4377.5910000000003</v>
      </c>
      <c r="D51" s="88">
        <f t="shared" si="10"/>
        <v>4313.5389999999998</v>
      </c>
      <c r="E51" s="88">
        <f t="shared" si="10"/>
        <v>4232.8540000000003</v>
      </c>
      <c r="F51" s="88">
        <f t="shared" si="10"/>
        <v>4250.9530000000004</v>
      </c>
      <c r="G51" s="88">
        <f t="shared" si="10"/>
        <v>4339.2709999999997</v>
      </c>
      <c r="H51" s="88">
        <f t="shared" si="10"/>
        <v>5003.7340000000004</v>
      </c>
      <c r="I51" s="88">
        <f t="shared" si="10"/>
        <v>5611.9859999999999</v>
      </c>
      <c r="J51" s="88">
        <f t="shared" si="10"/>
        <v>6199.1729999999998</v>
      </c>
      <c r="K51" s="88">
        <f t="shared" si="10"/>
        <v>6326.4359999999997</v>
      </c>
      <c r="L51" s="88">
        <f t="shared" si="10"/>
        <v>6660.7849999999999</v>
      </c>
      <c r="M51" s="88">
        <f t="shared" si="10"/>
        <v>6822.3130000000001</v>
      </c>
      <c r="N51" s="88">
        <f t="shared" si="10"/>
        <v>6910.8639999999996</v>
      </c>
      <c r="O51" s="88">
        <f t="shared" si="10"/>
        <v>6540.6100000000006</v>
      </c>
      <c r="P51" s="88">
        <f t="shared" si="10"/>
        <v>6304.1959999999999</v>
      </c>
      <c r="Q51" s="88">
        <f t="shared" si="10"/>
        <v>5800.9360000000006</v>
      </c>
      <c r="R51" s="88">
        <f t="shared" si="10"/>
        <v>5938.3630000000003</v>
      </c>
      <c r="S51" s="88">
        <f t="shared" si="10"/>
        <v>5875.5730000000012</v>
      </c>
      <c r="T51" s="88">
        <f t="shared" si="10"/>
        <v>5823.7240000000002</v>
      </c>
      <c r="U51" s="88">
        <f t="shared" si="10"/>
        <v>6188.5039999999999</v>
      </c>
      <c r="V51" s="88">
        <f t="shared" si="10"/>
        <v>6594.014000000001</v>
      </c>
      <c r="W51" s="88">
        <f t="shared" si="10"/>
        <v>6319.4730000000009</v>
      </c>
      <c r="X51" s="88">
        <f t="shared" si="10"/>
        <v>5105.2539999999999</v>
      </c>
      <c r="Y51" s="88">
        <f t="shared" si="10"/>
        <v>4606.2790000000005</v>
      </c>
      <c r="Z51" s="89">
        <f t="shared" si="10"/>
        <v>0</v>
      </c>
      <c r="AA51" s="104">
        <f>SUM(B51:Z51)</f>
        <v>134667.93100000001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-708</v>
      </c>
      <c r="C4" s="18">
        <v>-721</v>
      </c>
      <c r="D4" s="18">
        <v>-716</v>
      </c>
      <c r="E4" s="18">
        <v>-675.4</v>
      </c>
      <c r="F4" s="18">
        <v>-758.5</v>
      </c>
      <c r="G4" s="18">
        <v>-922.8</v>
      </c>
      <c r="H4" s="18">
        <v>-840.3</v>
      </c>
      <c r="I4" s="18">
        <v>-654</v>
      </c>
      <c r="J4" s="18">
        <v>-629</v>
      </c>
      <c r="K4" s="18">
        <v>-663</v>
      </c>
      <c r="L4" s="18">
        <v>-622</v>
      </c>
      <c r="M4" s="18">
        <v>-472.5</v>
      </c>
      <c r="N4" s="18">
        <v>-497.4</v>
      </c>
      <c r="O4" s="18">
        <v>-525.4</v>
      </c>
      <c r="P4" s="18">
        <v>-550.5</v>
      </c>
      <c r="Q4" s="18">
        <v>-306.50000000000006</v>
      </c>
      <c r="R4" s="18">
        <v>-568.20000000000005</v>
      </c>
      <c r="S4" s="18">
        <v>-386.59999999999997</v>
      </c>
      <c r="T4" s="18">
        <v>563.1</v>
      </c>
      <c r="U4" s="18">
        <v>497.79999999999995</v>
      </c>
      <c r="V4" s="18">
        <v>651.29999999999995</v>
      </c>
      <c r="W4" s="18">
        <v>1198.7</v>
      </c>
      <c r="X4" s="18">
        <v>571.5</v>
      </c>
      <c r="Y4" s="18">
        <v>512.1</v>
      </c>
      <c r="Z4" s="19"/>
      <c r="AA4" s="111">
        <f>SUM(B4:Z4)</f>
        <v>-7222.6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59.3</v>
      </c>
      <c r="C7" s="117">
        <v>70.11</v>
      </c>
      <c r="D7" s="117">
        <v>70</v>
      </c>
      <c r="E7" s="117">
        <v>77</v>
      </c>
      <c r="F7" s="117">
        <v>78.900000000000006</v>
      </c>
      <c r="G7" s="117">
        <v>84.58</v>
      </c>
      <c r="H7" s="117">
        <v>95</v>
      </c>
      <c r="I7" s="117">
        <v>85.54</v>
      </c>
      <c r="J7" s="117">
        <v>63.55</v>
      </c>
      <c r="K7" s="117">
        <v>73.069999999999993</v>
      </c>
      <c r="L7" s="117">
        <v>20</v>
      </c>
      <c r="M7" s="117">
        <v>30.94</v>
      </c>
      <c r="N7" s="117">
        <v>15.01</v>
      </c>
      <c r="O7" s="117">
        <v>7.28</v>
      </c>
      <c r="P7" s="117">
        <v>8.65</v>
      </c>
      <c r="Q7" s="117">
        <v>33.93</v>
      </c>
      <c r="R7" s="117">
        <v>55.04</v>
      </c>
      <c r="S7" s="117">
        <v>77.900000000000006</v>
      </c>
      <c r="T7" s="117">
        <v>98.07</v>
      </c>
      <c r="U7" s="117">
        <v>115</v>
      </c>
      <c r="V7" s="117">
        <v>127.29</v>
      </c>
      <c r="W7" s="117">
        <v>93.28</v>
      </c>
      <c r="X7" s="117">
        <v>77.650000000000006</v>
      </c>
      <c r="Y7" s="117">
        <v>71.06</v>
      </c>
      <c r="Z7" s="118"/>
      <c r="AA7" s="119">
        <f>IF(SUM(B7:Z7)&lt;&gt;0,AVERAGEIF(B7:Z7,"&lt;&gt;"""),"")</f>
        <v>66.172916666666652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1208</v>
      </c>
      <c r="C13" s="129">
        <v>1221</v>
      </c>
      <c r="D13" s="129">
        <v>1216</v>
      </c>
      <c r="E13" s="129">
        <v>1171</v>
      </c>
      <c r="F13" s="129">
        <v>1163</v>
      </c>
      <c r="G13" s="129">
        <v>1171</v>
      </c>
      <c r="H13" s="129">
        <v>1199</v>
      </c>
      <c r="I13" s="129">
        <v>1154</v>
      </c>
      <c r="J13" s="129">
        <v>1129</v>
      </c>
      <c r="K13" s="129">
        <v>1163</v>
      </c>
      <c r="L13" s="129">
        <v>1122</v>
      </c>
      <c r="M13" s="129">
        <v>972.5</v>
      </c>
      <c r="N13" s="129">
        <v>911.8</v>
      </c>
      <c r="O13" s="129">
        <v>726.5</v>
      </c>
      <c r="P13" s="129">
        <v>800.6</v>
      </c>
      <c r="Q13" s="129">
        <v>535.20000000000005</v>
      </c>
      <c r="R13" s="129">
        <v>1068.2</v>
      </c>
      <c r="S13" s="129">
        <v>842.9</v>
      </c>
      <c r="T13" s="129"/>
      <c r="U13" s="129"/>
      <c r="V13" s="129"/>
      <c r="W13" s="129"/>
      <c r="X13" s="129"/>
      <c r="Y13" s="130"/>
      <c r="Z13" s="131"/>
      <c r="AA13" s="132">
        <f t="shared" si="0"/>
        <v>18774.7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253.7</v>
      </c>
      <c r="W15" s="133"/>
      <c r="X15" s="133"/>
      <c r="Y15" s="133"/>
      <c r="Z15" s="131"/>
      <c r="AA15" s="132">
        <f t="shared" si="0"/>
        <v>253.7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1208</v>
      </c>
      <c r="C16" s="135">
        <f t="shared" si="1"/>
        <v>1221</v>
      </c>
      <c r="D16" s="135">
        <f t="shared" si="1"/>
        <v>1216</v>
      </c>
      <c r="E16" s="135">
        <f t="shared" si="1"/>
        <v>1171</v>
      </c>
      <c r="F16" s="135">
        <f t="shared" si="1"/>
        <v>1163</v>
      </c>
      <c r="G16" s="135">
        <f t="shared" si="1"/>
        <v>1171</v>
      </c>
      <c r="H16" s="135">
        <f t="shared" si="1"/>
        <v>1199</v>
      </c>
      <c r="I16" s="135">
        <f t="shared" si="1"/>
        <v>1154</v>
      </c>
      <c r="J16" s="135">
        <f t="shared" si="1"/>
        <v>1129</v>
      </c>
      <c r="K16" s="135">
        <f t="shared" si="1"/>
        <v>1163</v>
      </c>
      <c r="L16" s="135">
        <f t="shared" si="1"/>
        <v>1122</v>
      </c>
      <c r="M16" s="135">
        <f t="shared" si="1"/>
        <v>972.5</v>
      </c>
      <c r="N16" s="135">
        <f t="shared" si="1"/>
        <v>911.8</v>
      </c>
      <c r="O16" s="135">
        <f t="shared" si="1"/>
        <v>726.5</v>
      </c>
      <c r="P16" s="135">
        <f t="shared" si="1"/>
        <v>800.6</v>
      </c>
      <c r="Q16" s="135">
        <f t="shared" si="1"/>
        <v>535.20000000000005</v>
      </c>
      <c r="R16" s="135">
        <f t="shared" si="1"/>
        <v>1068.2</v>
      </c>
      <c r="S16" s="135">
        <f t="shared" si="1"/>
        <v>842.9</v>
      </c>
      <c r="T16" s="135">
        <f t="shared" si="1"/>
        <v>0</v>
      </c>
      <c r="U16" s="135">
        <f t="shared" si="1"/>
        <v>0</v>
      </c>
      <c r="V16" s="135">
        <f t="shared" si="1"/>
        <v>253.7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19028.400000000001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63.1</v>
      </c>
      <c r="U21" s="129">
        <v>396.4</v>
      </c>
      <c r="V21" s="129">
        <v>905</v>
      </c>
      <c r="W21" s="129">
        <v>698.7</v>
      </c>
      <c r="X21" s="129">
        <v>71.5</v>
      </c>
      <c r="Y21" s="130">
        <v>12.1</v>
      </c>
      <c r="Z21" s="131"/>
      <c r="AA21" s="132">
        <f t="shared" si="2"/>
        <v>2146.7999999999997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495.6</v>
      </c>
      <c r="F23" s="133">
        <v>404.5</v>
      </c>
      <c r="G23" s="133">
        <v>248.2</v>
      </c>
      <c r="H23" s="133">
        <v>358.7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414.4</v>
      </c>
      <c r="O23" s="133">
        <v>201.1</v>
      </c>
      <c r="P23" s="133">
        <v>250.1</v>
      </c>
      <c r="Q23" s="133">
        <v>228.7</v>
      </c>
      <c r="R23" s="133">
        <v>500</v>
      </c>
      <c r="S23" s="133">
        <v>456.3</v>
      </c>
      <c r="T23" s="133">
        <v>500</v>
      </c>
      <c r="U23" s="133">
        <v>101.4</v>
      </c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9659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495.6</v>
      </c>
      <c r="F24" s="135">
        <f t="shared" si="3"/>
        <v>404.5</v>
      </c>
      <c r="G24" s="135">
        <f t="shared" si="3"/>
        <v>248.2</v>
      </c>
      <c r="H24" s="135">
        <f t="shared" si="3"/>
        <v>358.7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414.4</v>
      </c>
      <c r="O24" s="135">
        <f t="shared" si="3"/>
        <v>201.1</v>
      </c>
      <c r="P24" s="135">
        <f t="shared" si="3"/>
        <v>250.1</v>
      </c>
      <c r="Q24" s="135">
        <f t="shared" si="3"/>
        <v>228.7</v>
      </c>
      <c r="R24" s="135">
        <f t="shared" si="3"/>
        <v>500</v>
      </c>
      <c r="S24" s="135">
        <f t="shared" si="3"/>
        <v>456.3</v>
      </c>
      <c r="T24" s="135">
        <f t="shared" si="3"/>
        <v>563.1</v>
      </c>
      <c r="U24" s="135">
        <f t="shared" si="3"/>
        <v>497.79999999999995</v>
      </c>
      <c r="V24" s="135">
        <f t="shared" si="3"/>
        <v>905</v>
      </c>
      <c r="W24" s="135">
        <f t="shared" si="3"/>
        <v>1198.7</v>
      </c>
      <c r="X24" s="135">
        <f t="shared" si="3"/>
        <v>571.5</v>
      </c>
      <c r="Y24" s="135">
        <f t="shared" si="3"/>
        <v>512.1</v>
      </c>
      <c r="Z24" s="136" t="str">
        <f t="shared" si="3"/>
        <v/>
      </c>
      <c r="AA24" s="90">
        <f t="shared" si="2"/>
        <v>11805.800000000001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2024-05-01T11:10:35Z</dcterms:created>
  <dcterms:modified xsi:type="dcterms:W3CDTF">2024-05-01T11:10:37Z</dcterms:modified>
</cp:coreProperties>
</file>