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<sst xmlns="http://schemas.openxmlformats.org/spreadsheetml/2006/main" count="117" uniqueCount="53">
  <si>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30/04/2024 14:08:20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</si>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</sst>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CE7F-47B3-B806-D668E999C925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102</c:v>
                </c:pt>
                <c:pt idx="1">
                  <c:v>102</c:v>
                </c:pt>
                <c:pt idx="2">
                  <c:v>102</c:v>
                </c:pt>
                <c:pt idx="3">
                  <c:v>102</c:v>
                </c:pt>
                <c:pt idx="4">
                  <c:v>102</c:v>
                </c:pt>
                <c:pt idx="5">
                  <c:v>102</c:v>
                </c:pt>
                <c:pt idx="6">
                  <c:v>102</c:v>
                </c:pt>
                <c:pt idx="7">
                  <c:v>104</c:v>
                </c:pt>
                <c:pt idx="8">
                  <c:v>108</c:v>
                </c:pt>
                <c:pt idx="9">
                  <c:v>108</c:v>
                </c:pt>
                <c:pt idx="10">
                  <c:v>108</c:v>
                </c:pt>
                <c:pt idx="11">
                  <c:v>108</c:v>
                </c:pt>
                <c:pt idx="12">
                  <c:v>108</c:v>
                </c:pt>
                <c:pt idx="13">
                  <c:v>108</c:v>
                </c:pt>
                <c:pt idx="14">
                  <c:v>108</c:v>
                </c:pt>
                <c:pt idx="15">
                  <c:v>108</c:v>
                </c:pt>
                <c:pt idx="16">
                  <c:v>108</c:v>
                </c:pt>
                <c:pt idx="17">
                  <c:v>125</c:v>
                </c:pt>
                <c:pt idx="18">
                  <c:v>159</c:v>
                </c:pt>
                <c:pt idx="19">
                  <c:v>180</c:v>
                </c:pt>
                <c:pt idx="20">
                  <c:v>159</c:v>
                </c:pt>
                <c:pt idx="21">
                  <c:v>153</c:v>
                </c:pt>
                <c:pt idx="22">
                  <c:v>153</c:v>
                </c:pt>
                <c:pt idx="23">
                  <c:v>153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E7F-47B3-B806-D668E999C925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1307.9000000000001</c:v>
                </c:pt>
                <c:pt idx="1">
                  <c:v>1127.9000000000001</c:v>
                </c:pt>
                <c:pt idx="2">
                  <c:v>727.9</c:v>
                </c:pt>
                <c:pt idx="3">
                  <c:v>707.9</c:v>
                </c:pt>
                <c:pt idx="4">
                  <c:v>707.9</c:v>
                </c:pt>
                <c:pt idx="5">
                  <c:v>707.9</c:v>
                </c:pt>
                <c:pt idx="6">
                  <c:v>707.9</c:v>
                </c:pt>
                <c:pt idx="7">
                  <c:v>507.9</c:v>
                </c:pt>
                <c:pt idx="8">
                  <c:v>507.9</c:v>
                </c:pt>
                <c:pt idx="9">
                  <c:v>347.9</c:v>
                </c:pt>
                <c:pt idx="10">
                  <c:v>347.9</c:v>
                </c:pt>
                <c:pt idx="11">
                  <c:v>347.9</c:v>
                </c:pt>
                <c:pt idx="12">
                  <c:v>347.9</c:v>
                </c:pt>
                <c:pt idx="13">
                  <c:v>347.9</c:v>
                </c:pt>
                <c:pt idx="14">
                  <c:v>347.9</c:v>
                </c:pt>
                <c:pt idx="15">
                  <c:v>347.9</c:v>
                </c:pt>
                <c:pt idx="16">
                  <c:v>457.9</c:v>
                </c:pt>
                <c:pt idx="17">
                  <c:v>829.9</c:v>
                </c:pt>
                <c:pt idx="18">
                  <c:v>1359.3530000000001</c:v>
                </c:pt>
                <c:pt idx="19">
                  <c:v>1898.769</c:v>
                </c:pt>
                <c:pt idx="20">
                  <c:v>2044.8580000000002</c:v>
                </c:pt>
                <c:pt idx="21">
                  <c:v>1838.021</c:v>
                </c:pt>
                <c:pt idx="22">
                  <c:v>1210.9000000000001</c:v>
                </c:pt>
                <c:pt idx="23">
                  <c:v>1190.9000000000001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E7F-47B3-B806-D668E999C925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495</c:v>
                </c:pt>
                <c:pt idx="1">
                  <c:v>529</c:v>
                </c:pt>
                <c:pt idx="2">
                  <c:v>525</c:v>
                </c:pt>
                <c:pt idx="3">
                  <c:v>499</c:v>
                </c:pt>
                <c:pt idx="4">
                  <c:v>478</c:v>
                </c:pt>
                <c:pt idx="5">
                  <c:v>592</c:v>
                </c:pt>
                <c:pt idx="6">
                  <c:v>647</c:v>
                </c:pt>
                <c:pt idx="7">
                  <c:v>712</c:v>
                </c:pt>
                <c:pt idx="8">
                  <c:v>767</c:v>
                </c:pt>
                <c:pt idx="9">
                  <c:v>766</c:v>
                </c:pt>
                <c:pt idx="10">
                  <c:v>1877</c:v>
                </c:pt>
                <c:pt idx="11">
                  <c:v>1286.2</c:v>
                </c:pt>
                <c:pt idx="12">
                  <c:v>1250.7</c:v>
                </c:pt>
                <c:pt idx="13">
                  <c:v>1264.5</c:v>
                </c:pt>
                <c:pt idx="14">
                  <c:v>1240.2</c:v>
                </c:pt>
                <c:pt idx="15">
                  <c:v>1202.4000000000001</c:v>
                </c:pt>
                <c:pt idx="16">
                  <c:v>1859</c:v>
                </c:pt>
                <c:pt idx="17">
                  <c:v>1872.3</c:v>
                </c:pt>
                <c:pt idx="18">
                  <c:v>1499.2</c:v>
                </c:pt>
                <c:pt idx="19">
                  <c:v>1158.4000000000001</c:v>
                </c:pt>
                <c:pt idx="20">
                  <c:v>1322</c:v>
                </c:pt>
                <c:pt idx="21">
                  <c:v>950.3</c:v>
                </c:pt>
                <c:pt idx="22">
                  <c:v>1643.3</c:v>
                </c:pt>
                <c:pt idx="23">
                  <c:v>1643.9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E7F-47B3-B806-D668E999C925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3005.4259999999995</c:v>
                </c:pt>
                <c:pt idx="1">
                  <c:v>2953.4609999999993</c:v>
                </c:pt>
                <c:pt idx="2">
                  <c:v>2981.0079999999989</c:v>
                </c:pt>
                <c:pt idx="3">
                  <c:v>3015.1279999999992</c:v>
                </c:pt>
                <c:pt idx="4">
                  <c:v>3023.9289999999996</c:v>
                </c:pt>
                <c:pt idx="5">
                  <c:v>3017.6540000000005</c:v>
                </c:pt>
                <c:pt idx="6">
                  <c:v>3124.0249999999996</c:v>
                </c:pt>
                <c:pt idx="7">
                  <c:v>3715.0499999999997</c:v>
                </c:pt>
                <c:pt idx="8">
                  <c:v>4453.6400000000003</c:v>
                </c:pt>
                <c:pt idx="9">
                  <c:v>4780.7820000000011</c:v>
                </c:pt>
                <c:pt idx="10">
                  <c:v>3397.221</c:v>
                </c:pt>
                <c:pt idx="11">
                  <c:v>4216.0590000000002</c:v>
                </c:pt>
                <c:pt idx="12">
                  <c:v>4281.2409999999991</c:v>
                </c:pt>
                <c:pt idx="13">
                  <c:v>4178.6370000000006</c:v>
                </c:pt>
                <c:pt idx="14">
                  <c:v>4006.3039999999996</c:v>
                </c:pt>
                <c:pt idx="15">
                  <c:v>3760.701</c:v>
                </c:pt>
                <c:pt idx="16">
                  <c:v>2928.7519999999986</c:v>
                </c:pt>
                <c:pt idx="17">
                  <c:v>2427.3119999999999</c:v>
                </c:pt>
                <c:pt idx="18">
                  <c:v>1642.7129999999997</c:v>
                </c:pt>
                <c:pt idx="19">
                  <c:v>1264.6359999999997</c:v>
                </c:pt>
                <c:pt idx="20">
                  <c:v>1126.521</c:v>
                </c:pt>
                <c:pt idx="21">
                  <c:v>1076.9350000000002</c:v>
                </c:pt>
                <c:pt idx="22">
                  <c:v>1029.8450000000005</c:v>
                </c:pt>
                <c:pt idx="23">
                  <c:v>1006.574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CE7F-47B3-B806-D668E999C925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131</c:v>
                </c:pt>
                <c:pt idx="1">
                  <c:v>127</c:v>
                </c:pt>
                <c:pt idx="2">
                  <c:v>124</c:v>
                </c:pt>
                <c:pt idx="3">
                  <c:v>125</c:v>
                </c:pt>
                <c:pt idx="4">
                  <c:v>127</c:v>
                </c:pt>
                <c:pt idx="5">
                  <c:v>132</c:v>
                </c:pt>
                <c:pt idx="6">
                  <c:v>137</c:v>
                </c:pt>
                <c:pt idx="7">
                  <c:v>143</c:v>
                </c:pt>
                <c:pt idx="8">
                  <c:v>150</c:v>
                </c:pt>
                <c:pt idx="9">
                  <c:v>157</c:v>
                </c:pt>
                <c:pt idx="10">
                  <c:v>158</c:v>
                </c:pt>
                <c:pt idx="11">
                  <c:v>158</c:v>
                </c:pt>
                <c:pt idx="12">
                  <c:v>157</c:v>
                </c:pt>
                <c:pt idx="13">
                  <c:v>151</c:v>
                </c:pt>
                <c:pt idx="14">
                  <c:v>142</c:v>
                </c:pt>
                <c:pt idx="15">
                  <c:v>130</c:v>
                </c:pt>
                <c:pt idx="16">
                  <c:v>117</c:v>
                </c:pt>
                <c:pt idx="17">
                  <c:v>102</c:v>
                </c:pt>
                <c:pt idx="18">
                  <c:v>88</c:v>
                </c:pt>
                <c:pt idx="19">
                  <c:v>82</c:v>
                </c:pt>
                <c:pt idx="20">
                  <c:v>81</c:v>
                </c:pt>
                <c:pt idx="21">
                  <c:v>76</c:v>
                </c:pt>
                <c:pt idx="22">
                  <c:v>71</c:v>
                </c:pt>
                <c:pt idx="23">
                  <c:v>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E7F-47B3-B806-D668E999C925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166</c:v>
                </c:pt>
                <c:pt idx="6">
                  <c:v>216</c:v>
                </c:pt>
                <c:pt idx="7">
                  <c:v>110</c:v>
                </c:pt>
                <c:pt idx="8">
                  <c:v>63</c:v>
                </c:pt>
                <c:pt idx="9">
                  <c:v>26</c:v>
                </c:pt>
                <c:pt idx="10">
                  <c:v>26</c:v>
                </c:pt>
                <c:pt idx="11">
                  <c:v>26</c:v>
                </c:pt>
                <c:pt idx="12">
                  <c:v>26</c:v>
                </c:pt>
                <c:pt idx="17">
                  <c:v>66</c:v>
                </c:pt>
                <c:pt idx="18">
                  <c:v>599</c:v>
                </c:pt>
                <c:pt idx="19">
                  <c:v>1179</c:v>
                </c:pt>
                <c:pt idx="20">
                  <c:v>1121</c:v>
                </c:pt>
                <c:pt idx="21">
                  <c:v>1126</c:v>
                </c:pt>
                <c:pt idx="22">
                  <c:v>676</c:v>
                </c:pt>
                <c:pt idx="23">
                  <c:v>280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CE7F-47B3-B806-D668E999C9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5041.326</c:v>
                </c:pt>
                <c:pt idx="1">
                  <c:v>4839.3610000000008</c:v>
                </c:pt>
                <c:pt idx="2">
                  <c:v>4459.8680000000013</c:v>
                </c:pt>
                <c:pt idx="3">
                  <c:v>4448.9920000000002</c:v>
                </c:pt>
                <c:pt idx="4">
                  <c:v>4438.8209999999999</c:v>
                </c:pt>
                <c:pt idx="5">
                  <c:v>4717.5819999999994</c:v>
                </c:pt>
                <c:pt idx="6">
                  <c:v>4933.9730000000009</c:v>
                </c:pt>
                <c:pt idx="7">
                  <c:v>5291.9570000000003</c:v>
                </c:pt>
                <c:pt idx="8">
                  <c:v>6049.5459999999994</c:v>
                </c:pt>
                <c:pt idx="9">
                  <c:v>6185.6840000000011</c:v>
                </c:pt>
                <c:pt idx="10">
                  <c:v>5914.1209999999992</c:v>
                </c:pt>
                <c:pt idx="11">
                  <c:v>6142.16</c:v>
                </c:pt>
                <c:pt idx="12">
                  <c:v>6170.8419999999996</c:v>
                </c:pt>
                <c:pt idx="13">
                  <c:v>6050.0389999999998</c:v>
                </c:pt>
                <c:pt idx="14">
                  <c:v>5844.4050000000025</c:v>
                </c:pt>
                <c:pt idx="15">
                  <c:v>5549.0029999999997</c:v>
                </c:pt>
                <c:pt idx="16">
                  <c:v>5470.6519999999991</c:v>
                </c:pt>
                <c:pt idx="17">
                  <c:v>5422.5410000000011</c:v>
                </c:pt>
                <c:pt idx="18">
                  <c:v>5347.2350000000015</c:v>
                </c:pt>
                <c:pt idx="19">
                  <c:v>5762.7860000000001</c:v>
                </c:pt>
                <c:pt idx="20">
                  <c:v>5854.3670000000029</c:v>
                </c:pt>
                <c:pt idx="21">
                  <c:v>5220.2629999999999</c:v>
                </c:pt>
                <c:pt idx="22">
                  <c:v>4784.0859999999993</c:v>
                </c:pt>
                <c:pt idx="23">
                  <c:v>4345.3580000000011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CE7F-47B3-B806-D668E999C9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36.99</c:v>
                </c:pt>
                <c:pt idx="1">
                  <c:v>34.86</c:v>
                </c:pt>
                <c:pt idx="2">
                  <c:v>49.57</c:v>
                </c:pt>
                <c:pt idx="3">
                  <c:v>43.91</c:v>
                </c:pt>
                <c:pt idx="4">
                  <c:v>46.51</c:v>
                </c:pt>
                <c:pt idx="5">
                  <c:v>44.08</c:v>
                </c:pt>
                <c:pt idx="6">
                  <c:v>42.2</c:v>
                </c:pt>
                <c:pt idx="7">
                  <c:v>30.18</c:v>
                </c:pt>
                <c:pt idx="8">
                  <c:v>9.85</c:v>
                </c:pt>
                <c:pt idx="9">
                  <c:v>0.04</c:v>
                </c:pt>
                <c:pt idx="10">
                  <c:v>0</c:v>
                </c:pt>
                <c:pt idx="11">
                  <c:v>0.03</c:v>
                </c:pt>
                <c:pt idx="12">
                  <c:v>0.03</c:v>
                </c:pt>
                <c:pt idx="13">
                  <c:v>0.03</c:v>
                </c:pt>
                <c:pt idx="14">
                  <c:v>0.03</c:v>
                </c:pt>
                <c:pt idx="15">
                  <c:v>0.03</c:v>
                </c:pt>
                <c:pt idx="16">
                  <c:v>0.03</c:v>
                </c:pt>
                <c:pt idx="17">
                  <c:v>3.07</c:v>
                </c:pt>
                <c:pt idx="18">
                  <c:v>81.19</c:v>
                </c:pt>
                <c:pt idx="19">
                  <c:v>87.23</c:v>
                </c:pt>
                <c:pt idx="20">
                  <c:v>132.01</c:v>
                </c:pt>
                <c:pt idx="21">
                  <c:v>90.55</c:v>
                </c:pt>
                <c:pt idx="22">
                  <c:v>55</c:v>
                </c:pt>
                <c:pt idx="23">
                  <c:v>60.08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CE7F-47B3-B806-D668E999C9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45413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5041.3260000000009</v>
      </c>
      <c r="C4" s="18">
        <v>4839.3610000000008</v>
      </c>
      <c r="D4" s="18">
        <v>4459.9080000000013</v>
      </c>
      <c r="E4" s="18">
        <v>4449.0280000000002</v>
      </c>
      <c r="F4" s="18">
        <v>4438.8290000000006</v>
      </c>
      <c r="G4" s="18">
        <v>4717.5540000000001</v>
      </c>
      <c r="H4" s="18">
        <v>4933.9249999999993</v>
      </c>
      <c r="I4" s="18">
        <v>5291.949999999998</v>
      </c>
      <c r="J4" s="18">
        <v>6049.54</v>
      </c>
      <c r="K4" s="18">
        <v>6185.6820000000016</v>
      </c>
      <c r="L4" s="18">
        <v>5914.121000000001</v>
      </c>
      <c r="M4" s="18">
        <v>6142.1589999999997</v>
      </c>
      <c r="N4" s="18">
        <v>6170.8410000000003</v>
      </c>
      <c r="O4" s="18">
        <v>6050.0370000000003</v>
      </c>
      <c r="P4" s="18">
        <v>5844.4039999999995</v>
      </c>
      <c r="Q4" s="18">
        <v>5549.0009999999993</v>
      </c>
      <c r="R4" s="18">
        <v>5470.6520000000019</v>
      </c>
      <c r="S4" s="18">
        <v>5422.5119999999988</v>
      </c>
      <c r="T4" s="18">
        <v>5347.2659999999987</v>
      </c>
      <c r="U4" s="18">
        <v>5762.8050000000012</v>
      </c>
      <c r="V4" s="18">
        <v>5854.378999999999</v>
      </c>
      <c r="W4" s="18">
        <v>5220.2559999999994</v>
      </c>
      <c r="X4" s="18">
        <v>4784.0449999999992</v>
      </c>
      <c r="Y4" s="18">
        <v>4345.3739999999989</v>
      </c>
      <c r="Z4" s="19"/>
      <c r="AA4" s="20">
        <f>SUM(B4:Z4)</f>
        <v>128284.955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36.99</v>
      </c>
      <c r="C7" s="28">
        <v>34.86</v>
      </c>
      <c r="D7" s="28">
        <v>49.57</v>
      </c>
      <c r="E7" s="28">
        <v>43.91</v>
      </c>
      <c r="F7" s="28">
        <v>46.51</v>
      </c>
      <c r="G7" s="28">
        <v>44.08</v>
      </c>
      <c r="H7" s="28">
        <v>42.2</v>
      </c>
      <c r="I7" s="28">
        <v>30.18</v>
      </c>
      <c r="J7" s="28">
        <v>9.85</v>
      </c>
      <c r="K7" s="28">
        <v>0.04</v>
      </c>
      <c r="L7" s="28">
        <v>0</v>
      </c>
      <c r="M7" s="28">
        <v>0.03</v>
      </c>
      <c r="N7" s="28">
        <v>0.03</v>
      </c>
      <c r="O7" s="28">
        <v>0.03</v>
      </c>
      <c r="P7" s="28">
        <v>0.03</v>
      </c>
      <c r="Q7" s="28">
        <v>0.03</v>
      </c>
      <c r="R7" s="28">
        <v>0.03</v>
      </c>
      <c r="S7" s="28">
        <v>3.07</v>
      </c>
      <c r="T7" s="28">
        <v>81.19</v>
      </c>
      <c r="U7" s="28">
        <v>87.23</v>
      </c>
      <c r="V7" s="28">
        <v>132.01</v>
      </c>
      <c r="W7" s="28">
        <v>90.55</v>
      </c>
      <c r="X7" s="28">
        <v>55</v>
      </c>
      <c r="Y7" s="28">
        <v>60.08</v>
      </c>
      <c r="Z7" s="29"/>
      <c r="AA7" s="30">
        <f>IF(SUM(B7:Z7)&lt;&gt;0,AVERAGEIF(B7:Z7,"&lt;&gt;"""),"")</f>
        <v>35.312499999999993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>
        <v>102</v>
      </c>
      <c r="C11" s="47">
        <v>102</v>
      </c>
      <c r="D11" s="47">
        <v>102</v>
      </c>
      <c r="E11" s="47">
        <v>102</v>
      </c>
      <c r="F11" s="47">
        <v>102</v>
      </c>
      <c r="G11" s="47">
        <v>102</v>
      </c>
      <c r="H11" s="47">
        <v>102</v>
      </c>
      <c r="I11" s="47">
        <v>104</v>
      </c>
      <c r="J11" s="47">
        <v>108</v>
      </c>
      <c r="K11" s="47">
        <v>108</v>
      </c>
      <c r="L11" s="47">
        <v>108</v>
      </c>
      <c r="M11" s="47">
        <v>108</v>
      </c>
      <c r="N11" s="47">
        <v>108</v>
      </c>
      <c r="O11" s="47">
        <v>108</v>
      </c>
      <c r="P11" s="47">
        <v>108</v>
      </c>
      <c r="Q11" s="47">
        <v>108</v>
      </c>
      <c r="R11" s="47">
        <v>108</v>
      </c>
      <c r="S11" s="47">
        <v>125</v>
      </c>
      <c r="T11" s="47">
        <v>159</v>
      </c>
      <c r="U11" s="47">
        <v>180</v>
      </c>
      <c r="V11" s="47">
        <v>159</v>
      </c>
      <c r="W11" s="47">
        <v>153</v>
      </c>
      <c r="X11" s="47">
        <v>153</v>
      </c>
      <c r="Y11" s="47">
        <v>153</v>
      </c>
      <c r="Z11" s="48"/>
      <c r="AA11" s="49">
        <f t="shared" si="0"/>
        <v>2872</v>
      </c>
    </row>
    <row r="12" spans="1:27" ht="24.95" customHeight="1" x14ac:dyDescent="0.2">
      <c r="A12" s="50" t="s">
        <v>8</v>
      </c>
      <c r="B12" s="51">
        <v>1307.9000000000001</v>
      </c>
      <c r="C12" s="52">
        <v>1127.9000000000001</v>
      </c>
      <c r="D12" s="52">
        <v>727.9</v>
      </c>
      <c r="E12" s="52">
        <v>707.9</v>
      </c>
      <c r="F12" s="52">
        <v>707.9</v>
      </c>
      <c r="G12" s="52">
        <v>707.9</v>
      </c>
      <c r="H12" s="52">
        <v>707.9</v>
      </c>
      <c r="I12" s="52">
        <v>507.9</v>
      </c>
      <c r="J12" s="52">
        <v>507.9</v>
      </c>
      <c r="K12" s="52">
        <v>347.9</v>
      </c>
      <c r="L12" s="52">
        <v>347.9</v>
      </c>
      <c r="M12" s="52">
        <v>347.9</v>
      </c>
      <c r="N12" s="52">
        <v>347.9</v>
      </c>
      <c r="O12" s="52">
        <v>347.9</v>
      </c>
      <c r="P12" s="52">
        <v>347.9</v>
      </c>
      <c r="Q12" s="52">
        <v>347.9</v>
      </c>
      <c r="R12" s="52">
        <v>457.9</v>
      </c>
      <c r="S12" s="52">
        <v>829.9</v>
      </c>
      <c r="T12" s="52">
        <v>1359.3530000000001</v>
      </c>
      <c r="U12" s="52">
        <v>1898.769</v>
      </c>
      <c r="V12" s="52">
        <v>2044.8580000000002</v>
      </c>
      <c r="W12" s="52">
        <v>1838.021</v>
      </c>
      <c r="X12" s="52">
        <v>1210.9000000000001</v>
      </c>
      <c r="Y12" s="52">
        <v>1190.9000000000001</v>
      </c>
      <c r="Z12" s="53"/>
      <c r="AA12" s="54">
        <f t="shared" si="0"/>
        <v>20277.001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166</v>
      </c>
      <c r="H13" s="52">
        <v>216</v>
      </c>
      <c r="I13" s="52">
        <v>110</v>
      </c>
      <c r="J13" s="52">
        <v>63</v>
      </c>
      <c r="K13" s="52">
        <v>26</v>
      </c>
      <c r="L13" s="52">
        <v>26</v>
      </c>
      <c r="M13" s="52">
        <v>26</v>
      </c>
      <c r="N13" s="52">
        <v>26</v>
      </c>
      <c r="O13" s="52"/>
      <c r="P13" s="52"/>
      <c r="Q13" s="52"/>
      <c r="R13" s="52"/>
      <c r="S13" s="52">
        <v>66</v>
      </c>
      <c r="T13" s="52">
        <v>599</v>
      </c>
      <c r="U13" s="52">
        <v>1179</v>
      </c>
      <c r="V13" s="52">
        <v>1121</v>
      </c>
      <c r="W13" s="52">
        <v>1126</v>
      </c>
      <c r="X13" s="52">
        <v>676</v>
      </c>
      <c r="Y13" s="52">
        <v>280</v>
      </c>
      <c r="Z13" s="53"/>
      <c r="AA13" s="54">
        <f t="shared" si="0"/>
        <v>5706</v>
      </c>
    </row>
    <row r="14" spans="1:27" ht="24.95" customHeight="1" x14ac:dyDescent="0.2">
      <c r="A14" s="55" t="s">
        <v>10</v>
      </c>
      <c r="B14" s="56">
        <v>3005.4259999999995</v>
      </c>
      <c r="C14" s="57">
        <v>2953.4609999999993</v>
      </c>
      <c r="D14" s="57">
        <v>2981.0079999999989</v>
      </c>
      <c r="E14" s="57">
        <v>3015.1279999999992</v>
      </c>
      <c r="F14" s="57">
        <v>3023.9289999999996</v>
      </c>
      <c r="G14" s="57">
        <v>3017.6540000000005</v>
      </c>
      <c r="H14" s="57">
        <v>3124.0249999999996</v>
      </c>
      <c r="I14" s="57">
        <v>3715.0499999999997</v>
      </c>
      <c r="J14" s="57">
        <v>4453.6400000000003</v>
      </c>
      <c r="K14" s="57">
        <v>4780.7820000000011</v>
      </c>
      <c r="L14" s="57">
        <v>3397.221</v>
      </c>
      <c r="M14" s="57">
        <v>4216.0590000000002</v>
      </c>
      <c r="N14" s="57">
        <v>4281.2409999999991</v>
      </c>
      <c r="O14" s="57">
        <v>4178.6370000000006</v>
      </c>
      <c r="P14" s="57">
        <v>4006.3039999999996</v>
      </c>
      <c r="Q14" s="57">
        <v>3760.701</v>
      </c>
      <c r="R14" s="57">
        <v>2928.7519999999986</v>
      </c>
      <c r="S14" s="57">
        <v>2427.3119999999999</v>
      </c>
      <c r="T14" s="57">
        <v>1642.7129999999997</v>
      </c>
      <c r="U14" s="57">
        <v>1264.6359999999997</v>
      </c>
      <c r="V14" s="57">
        <v>1126.521</v>
      </c>
      <c r="W14" s="57">
        <v>1076.9350000000002</v>
      </c>
      <c r="X14" s="57">
        <v>1029.8450000000005</v>
      </c>
      <c r="Y14" s="57">
        <v>1006.574</v>
      </c>
      <c r="Z14" s="58"/>
      <c r="AA14" s="59">
        <f t="shared" si="0"/>
        <v>70413.553999999975</v>
      </c>
    </row>
    <row r="15" spans="1:27" ht="24.95" customHeight="1" x14ac:dyDescent="0.2">
      <c r="A15" s="55" t="s">
        <v>11</v>
      </c>
      <c r="B15" s="56">
        <v>131</v>
      </c>
      <c r="C15" s="57">
        <v>127</v>
      </c>
      <c r="D15" s="57">
        <v>124</v>
      </c>
      <c r="E15" s="57">
        <v>125</v>
      </c>
      <c r="F15" s="57">
        <v>127</v>
      </c>
      <c r="G15" s="57">
        <v>132</v>
      </c>
      <c r="H15" s="57">
        <v>137</v>
      </c>
      <c r="I15" s="57">
        <v>143</v>
      </c>
      <c r="J15" s="57">
        <v>150</v>
      </c>
      <c r="K15" s="57">
        <v>157</v>
      </c>
      <c r="L15" s="57">
        <v>158</v>
      </c>
      <c r="M15" s="57">
        <v>158</v>
      </c>
      <c r="N15" s="57">
        <v>157</v>
      </c>
      <c r="O15" s="57">
        <v>151</v>
      </c>
      <c r="P15" s="57">
        <v>142</v>
      </c>
      <c r="Q15" s="57">
        <v>130</v>
      </c>
      <c r="R15" s="57">
        <v>117</v>
      </c>
      <c r="S15" s="57">
        <v>102</v>
      </c>
      <c r="T15" s="57">
        <v>88</v>
      </c>
      <c r="U15" s="57">
        <v>82</v>
      </c>
      <c r="V15" s="57">
        <v>81</v>
      </c>
      <c r="W15" s="57">
        <v>76</v>
      </c>
      <c r="X15" s="57">
        <v>71</v>
      </c>
      <c r="Y15" s="57">
        <v>71</v>
      </c>
      <c r="Z15" s="58"/>
      <c r="AA15" s="59">
        <f t="shared" si="0"/>
        <v>2937</v>
      </c>
    </row>
    <row r="16" spans="1:27" ht="30" customHeight="1" thickBot="1" x14ac:dyDescent="0.25">
      <c r="A16" s="60" t="s">
        <v>12</v>
      </c>
      <c r="B16" s="61">
        <f>IF(LEN(B$2)&gt;0,SUM(B10:B15),"")</f>
        <v>4546.3259999999991</v>
      </c>
      <c r="C16" s="62">
        <f t="shared" ref="C16:Z16" si="1">IF(LEN(C$2)&gt;0,SUM(C10:C15),"")</f>
        <v>4310.360999999999</v>
      </c>
      <c r="D16" s="62">
        <f t="shared" si="1"/>
        <v>3934.907999999999</v>
      </c>
      <c r="E16" s="62">
        <f t="shared" si="1"/>
        <v>3950.0279999999993</v>
      </c>
      <c r="F16" s="62">
        <f t="shared" si="1"/>
        <v>3960.8289999999997</v>
      </c>
      <c r="G16" s="62">
        <f t="shared" si="1"/>
        <v>4125.5540000000001</v>
      </c>
      <c r="H16" s="62">
        <f t="shared" si="1"/>
        <v>4286.9249999999993</v>
      </c>
      <c r="I16" s="62">
        <f t="shared" si="1"/>
        <v>4579.95</v>
      </c>
      <c r="J16" s="62">
        <f t="shared" si="1"/>
        <v>5282.54</v>
      </c>
      <c r="K16" s="62">
        <f t="shared" si="1"/>
        <v>5419.6820000000007</v>
      </c>
      <c r="L16" s="62">
        <f t="shared" si="1"/>
        <v>4037.1210000000001</v>
      </c>
      <c r="M16" s="62">
        <f t="shared" si="1"/>
        <v>4855.9589999999998</v>
      </c>
      <c r="N16" s="62">
        <f t="shared" si="1"/>
        <v>4920.1409999999987</v>
      </c>
      <c r="O16" s="62">
        <f t="shared" si="1"/>
        <v>4785.5370000000003</v>
      </c>
      <c r="P16" s="62">
        <f t="shared" si="1"/>
        <v>4604.2039999999997</v>
      </c>
      <c r="Q16" s="62">
        <f t="shared" si="1"/>
        <v>4346.6009999999997</v>
      </c>
      <c r="R16" s="62">
        <f t="shared" si="1"/>
        <v>3611.6519999999987</v>
      </c>
      <c r="S16" s="62">
        <f t="shared" si="1"/>
        <v>3550.212</v>
      </c>
      <c r="T16" s="62">
        <f t="shared" si="1"/>
        <v>3848.0659999999998</v>
      </c>
      <c r="U16" s="62">
        <f t="shared" si="1"/>
        <v>4604.4049999999997</v>
      </c>
      <c r="V16" s="62">
        <f t="shared" si="1"/>
        <v>4532.3789999999999</v>
      </c>
      <c r="W16" s="62">
        <f t="shared" si="1"/>
        <v>4269.9560000000001</v>
      </c>
      <c r="X16" s="62">
        <f t="shared" si="1"/>
        <v>3140.7450000000008</v>
      </c>
      <c r="Y16" s="62">
        <f t="shared" si="1"/>
        <v>2701.4740000000002</v>
      </c>
      <c r="Z16" s="63" t="str">
        <f t="shared" si="1"/>
        <v/>
      </c>
      <c r="AA16" s="64">
        <f>SUM(AA10:AA15)</f>
        <v>102205.55499999998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2163.9</v>
      </c>
      <c r="C28" s="72">
        <v>2139.9</v>
      </c>
      <c r="D28" s="72">
        <v>2132.9</v>
      </c>
      <c r="E28" s="72">
        <v>2129.9</v>
      </c>
      <c r="F28" s="72">
        <v>2121.9</v>
      </c>
      <c r="G28" s="72">
        <v>2238.9</v>
      </c>
      <c r="H28" s="72">
        <v>2364.9</v>
      </c>
      <c r="I28" s="72">
        <v>2494.9</v>
      </c>
      <c r="J28" s="72">
        <v>2827.9</v>
      </c>
      <c r="K28" s="72">
        <v>3065.9</v>
      </c>
      <c r="L28" s="72">
        <v>3240.9</v>
      </c>
      <c r="M28" s="72">
        <v>3321.9</v>
      </c>
      <c r="N28" s="72">
        <v>3299.9</v>
      </c>
      <c r="O28" s="72">
        <v>3174.9</v>
      </c>
      <c r="P28" s="72">
        <v>2974.9</v>
      </c>
      <c r="Q28" s="72">
        <v>2662.9</v>
      </c>
      <c r="R28" s="72">
        <v>2241.9</v>
      </c>
      <c r="S28" s="72">
        <v>1869.9</v>
      </c>
      <c r="T28" s="72">
        <v>1966.9</v>
      </c>
      <c r="U28" s="72">
        <v>2241.9</v>
      </c>
      <c r="V28" s="72">
        <v>2115.9</v>
      </c>
      <c r="W28" s="72">
        <v>1993.9</v>
      </c>
      <c r="X28" s="72">
        <v>1674.9</v>
      </c>
      <c r="Y28" s="72">
        <v>1365.9</v>
      </c>
      <c r="Z28" s="73"/>
      <c r="AA28" s="74">
        <f>SUM(B28:Z28)</f>
        <v>57827.60000000002</v>
      </c>
    </row>
    <row r="29" spans="1:27" ht="24.95" customHeight="1" x14ac:dyDescent="0.2">
      <c r="A29" s="75" t="s">
        <v>23</v>
      </c>
      <c r="B29" s="76">
        <v>1752.4259999999999</v>
      </c>
      <c r="C29" s="77">
        <v>1754.461</v>
      </c>
      <c r="D29" s="77">
        <v>1782.008</v>
      </c>
      <c r="E29" s="77">
        <v>1794.1279999999999</v>
      </c>
      <c r="F29" s="77">
        <v>1791.9290000000001</v>
      </c>
      <c r="G29" s="77">
        <v>1953.654</v>
      </c>
      <c r="H29" s="77">
        <v>2044.0250000000001</v>
      </c>
      <c r="I29" s="77">
        <v>2472.0500000000002</v>
      </c>
      <c r="J29" s="77">
        <v>2896.64</v>
      </c>
      <c r="K29" s="77">
        <v>2954.7820000000002</v>
      </c>
      <c r="L29" s="77">
        <v>1413.221</v>
      </c>
      <c r="M29" s="77">
        <v>2101.0590000000002</v>
      </c>
      <c r="N29" s="77">
        <v>2174.241</v>
      </c>
      <c r="O29" s="77">
        <v>2188.6370000000002</v>
      </c>
      <c r="P29" s="77">
        <v>2207.3040000000001</v>
      </c>
      <c r="Q29" s="77">
        <v>2241.701</v>
      </c>
      <c r="R29" s="77">
        <v>1788.752</v>
      </c>
      <c r="S29" s="77">
        <v>1802.3119999999999</v>
      </c>
      <c r="T29" s="77">
        <v>1729.1659999999999</v>
      </c>
      <c r="U29" s="77">
        <v>1937.5050000000001</v>
      </c>
      <c r="V29" s="77">
        <v>1988.479</v>
      </c>
      <c r="W29" s="77">
        <v>1860.056</v>
      </c>
      <c r="X29" s="77">
        <v>1220.845</v>
      </c>
      <c r="Y29" s="77">
        <v>1047.5740000000001</v>
      </c>
      <c r="Z29" s="78"/>
      <c r="AA29" s="79">
        <f>SUM(B29:Z29)</f>
        <v>46896.954999999994</v>
      </c>
    </row>
    <row r="30" spans="1:27" ht="24.95" customHeight="1" x14ac:dyDescent="0.2">
      <c r="A30" s="82" t="s">
        <v>24</v>
      </c>
      <c r="B30" s="80">
        <v>1125</v>
      </c>
      <c r="C30" s="81">
        <v>945</v>
      </c>
      <c r="D30" s="81">
        <v>545</v>
      </c>
      <c r="E30" s="81">
        <v>525</v>
      </c>
      <c r="F30" s="81">
        <v>525</v>
      </c>
      <c r="G30" s="81">
        <v>525</v>
      </c>
      <c r="H30" s="81">
        <v>525</v>
      </c>
      <c r="I30" s="81">
        <v>325</v>
      </c>
      <c r="J30" s="81">
        <v>325</v>
      </c>
      <c r="K30" s="81">
        <v>165</v>
      </c>
      <c r="L30" s="81">
        <v>165</v>
      </c>
      <c r="M30" s="81">
        <v>165</v>
      </c>
      <c r="N30" s="81">
        <v>165</v>
      </c>
      <c r="O30" s="81">
        <v>165</v>
      </c>
      <c r="P30" s="81">
        <v>165</v>
      </c>
      <c r="Q30" s="81">
        <v>165</v>
      </c>
      <c r="R30" s="81">
        <v>275</v>
      </c>
      <c r="S30" s="81">
        <v>647</v>
      </c>
      <c r="T30" s="81">
        <v>950</v>
      </c>
      <c r="U30" s="81">
        <v>1250</v>
      </c>
      <c r="V30" s="81">
        <v>1250</v>
      </c>
      <c r="W30" s="81">
        <v>1120</v>
      </c>
      <c r="X30" s="81">
        <v>1028</v>
      </c>
      <c r="Y30" s="81">
        <v>1008</v>
      </c>
      <c r="Z30" s="83"/>
      <c r="AA30" s="84">
        <f>SUM(B30:Z30)</f>
        <v>14048</v>
      </c>
    </row>
    <row r="31" spans="1:27" ht="30" customHeight="1" thickBot="1" x14ac:dyDescent="0.25">
      <c r="A31" s="60" t="s">
        <v>25</v>
      </c>
      <c r="B31" s="61">
        <f>IF(LEN(B$2)&gt;0,SUM(B28:B30),"")</f>
        <v>5041.326</v>
      </c>
      <c r="C31" s="62">
        <f t="shared" ref="C31:Z31" si="4">IF(LEN(C$2)&gt;0,SUM(C28:C30),"")</f>
        <v>4839.3609999999999</v>
      </c>
      <c r="D31" s="62">
        <f t="shared" si="4"/>
        <v>4459.9080000000004</v>
      </c>
      <c r="E31" s="62">
        <f t="shared" si="4"/>
        <v>4449.0280000000002</v>
      </c>
      <c r="F31" s="62">
        <f t="shared" si="4"/>
        <v>4438.8289999999997</v>
      </c>
      <c r="G31" s="62">
        <f t="shared" si="4"/>
        <v>4717.5540000000001</v>
      </c>
      <c r="H31" s="62">
        <f t="shared" si="4"/>
        <v>4933.9250000000002</v>
      </c>
      <c r="I31" s="62">
        <f t="shared" si="4"/>
        <v>5291.9500000000007</v>
      </c>
      <c r="J31" s="62">
        <f t="shared" si="4"/>
        <v>6049.54</v>
      </c>
      <c r="K31" s="62">
        <f t="shared" si="4"/>
        <v>6185.6820000000007</v>
      </c>
      <c r="L31" s="62">
        <f t="shared" si="4"/>
        <v>4819.1210000000001</v>
      </c>
      <c r="M31" s="62">
        <f t="shared" si="4"/>
        <v>5587.9590000000007</v>
      </c>
      <c r="N31" s="62">
        <f t="shared" si="4"/>
        <v>5639.1409999999996</v>
      </c>
      <c r="O31" s="62">
        <f t="shared" si="4"/>
        <v>5528.5370000000003</v>
      </c>
      <c r="P31" s="62">
        <f t="shared" si="4"/>
        <v>5347.2039999999997</v>
      </c>
      <c r="Q31" s="62">
        <f t="shared" si="4"/>
        <v>5069.6010000000006</v>
      </c>
      <c r="R31" s="62">
        <f t="shared" si="4"/>
        <v>4305.652</v>
      </c>
      <c r="S31" s="62">
        <f t="shared" si="4"/>
        <v>4319.2119999999995</v>
      </c>
      <c r="T31" s="62">
        <f t="shared" si="4"/>
        <v>4646.0659999999998</v>
      </c>
      <c r="U31" s="62">
        <f t="shared" si="4"/>
        <v>5429.4050000000007</v>
      </c>
      <c r="V31" s="62">
        <f t="shared" si="4"/>
        <v>5354.3789999999999</v>
      </c>
      <c r="W31" s="62">
        <f t="shared" si="4"/>
        <v>4973.9560000000001</v>
      </c>
      <c r="X31" s="62">
        <f t="shared" si="4"/>
        <v>3923.7449999999999</v>
      </c>
      <c r="Y31" s="62">
        <f t="shared" si="4"/>
        <v>3421.4740000000002</v>
      </c>
      <c r="Z31" s="63" t="str">
        <f t="shared" si="4"/>
        <v/>
      </c>
      <c r="AA31" s="64">
        <f>SUM(AA28:AA30)</f>
        <v>118772.55500000002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154</v>
      </c>
      <c r="C34" s="95">
        <v>179</v>
      </c>
      <c r="D34" s="95">
        <v>184</v>
      </c>
      <c r="E34" s="95">
        <v>194</v>
      </c>
      <c r="F34" s="95">
        <v>169</v>
      </c>
      <c r="G34" s="95">
        <v>179</v>
      </c>
      <c r="H34" s="95">
        <v>194</v>
      </c>
      <c r="I34" s="95">
        <v>233</v>
      </c>
      <c r="J34" s="95">
        <v>252</v>
      </c>
      <c r="K34" s="95">
        <v>270</v>
      </c>
      <c r="L34" s="95">
        <v>267</v>
      </c>
      <c r="M34" s="95">
        <v>237</v>
      </c>
      <c r="N34" s="95">
        <v>233</v>
      </c>
      <c r="O34" s="95">
        <v>253</v>
      </c>
      <c r="P34" s="95">
        <v>253</v>
      </c>
      <c r="Q34" s="95">
        <v>233</v>
      </c>
      <c r="R34" s="95">
        <v>204</v>
      </c>
      <c r="S34" s="95">
        <v>244</v>
      </c>
      <c r="T34" s="95">
        <v>250</v>
      </c>
      <c r="U34" s="95">
        <v>250</v>
      </c>
      <c r="V34" s="95">
        <v>250</v>
      </c>
      <c r="W34" s="95">
        <v>250</v>
      </c>
      <c r="X34" s="95">
        <v>252</v>
      </c>
      <c r="Y34" s="95">
        <v>252</v>
      </c>
      <c r="Z34" s="96"/>
      <c r="AA34" s="74">
        <f t="shared" ref="AA34:AA39" si="5">SUM(B34:Z34)</f>
        <v>5436</v>
      </c>
    </row>
    <row r="35" spans="1:27" ht="24.95" customHeight="1" x14ac:dyDescent="0.2">
      <c r="A35" s="97" t="s">
        <v>28</v>
      </c>
      <c r="B35" s="98">
        <v>316</v>
      </c>
      <c r="C35" s="99">
        <v>325</v>
      </c>
      <c r="D35" s="99">
        <v>310</v>
      </c>
      <c r="E35" s="99">
        <v>280</v>
      </c>
      <c r="F35" s="99">
        <v>280</v>
      </c>
      <c r="G35" s="99">
        <v>365</v>
      </c>
      <c r="H35" s="99">
        <v>400</v>
      </c>
      <c r="I35" s="99">
        <v>464</v>
      </c>
      <c r="J35" s="99">
        <v>500</v>
      </c>
      <c r="K35" s="99">
        <v>481</v>
      </c>
      <c r="L35" s="99">
        <v>500</v>
      </c>
      <c r="M35" s="99">
        <v>480</v>
      </c>
      <c r="N35" s="99">
        <v>476</v>
      </c>
      <c r="O35" s="99">
        <v>480</v>
      </c>
      <c r="P35" s="99">
        <v>480</v>
      </c>
      <c r="Q35" s="99">
        <v>480</v>
      </c>
      <c r="R35" s="99">
        <v>480</v>
      </c>
      <c r="S35" s="99">
        <v>500</v>
      </c>
      <c r="T35" s="99">
        <v>500</v>
      </c>
      <c r="U35" s="99">
        <v>520</v>
      </c>
      <c r="V35" s="99">
        <v>517</v>
      </c>
      <c r="W35" s="99">
        <v>399</v>
      </c>
      <c r="X35" s="99">
        <v>500</v>
      </c>
      <c r="Y35" s="99">
        <v>439</v>
      </c>
      <c r="Z35" s="100"/>
      <c r="AA35" s="79">
        <f t="shared" si="5"/>
        <v>10472</v>
      </c>
    </row>
    <row r="36" spans="1:27" ht="24.95" customHeight="1" x14ac:dyDescent="0.2">
      <c r="A36" s="97" t="s">
        <v>29</v>
      </c>
      <c r="B36" s="98">
        <v>5</v>
      </c>
      <c r="C36" s="99">
        <v>5</v>
      </c>
      <c r="D36" s="99">
        <v>5</v>
      </c>
      <c r="E36" s="99">
        <v>5</v>
      </c>
      <c r="F36" s="99">
        <v>5</v>
      </c>
      <c r="G36" s="99">
        <v>5</v>
      </c>
      <c r="H36" s="99">
        <v>5</v>
      </c>
      <c r="I36" s="99">
        <v>5</v>
      </c>
      <c r="J36" s="99">
        <v>5</v>
      </c>
      <c r="K36" s="99">
        <v>5</v>
      </c>
      <c r="L36" s="99">
        <v>1100</v>
      </c>
      <c r="M36" s="99">
        <v>559.20000000000005</v>
      </c>
      <c r="N36" s="99">
        <v>536.70000000000005</v>
      </c>
      <c r="O36" s="99">
        <v>526.5</v>
      </c>
      <c r="P36" s="99">
        <v>502.2</v>
      </c>
      <c r="Q36" s="99">
        <v>484.4</v>
      </c>
      <c r="R36" s="99">
        <v>1170</v>
      </c>
      <c r="S36" s="99">
        <v>1108.3</v>
      </c>
      <c r="T36" s="99">
        <v>706.2</v>
      </c>
      <c r="U36" s="99">
        <v>338.4</v>
      </c>
      <c r="V36" s="99">
        <v>5</v>
      </c>
      <c r="W36" s="99">
        <v>251.3</v>
      </c>
      <c r="X36" s="99">
        <v>865.3</v>
      </c>
      <c r="Y36" s="99">
        <v>928.9</v>
      </c>
      <c r="Z36" s="100"/>
      <c r="AA36" s="79">
        <f t="shared" si="5"/>
        <v>9132.4</v>
      </c>
    </row>
    <row r="37" spans="1:27" ht="24.95" customHeight="1" x14ac:dyDescent="0.2">
      <c r="A37" s="97" t="s">
        <v>30</v>
      </c>
      <c r="B37" s="98">
        <v>20</v>
      </c>
      <c r="C37" s="99">
        <v>20</v>
      </c>
      <c r="D37" s="99">
        <v>26</v>
      </c>
      <c r="E37" s="99">
        <v>20</v>
      </c>
      <c r="F37" s="99">
        <v>24</v>
      </c>
      <c r="G37" s="99">
        <v>43</v>
      </c>
      <c r="H37" s="99">
        <v>48</v>
      </c>
      <c r="I37" s="99">
        <v>10</v>
      </c>
      <c r="J37" s="99">
        <v>10</v>
      </c>
      <c r="K37" s="99">
        <v>10</v>
      </c>
      <c r="L37" s="99">
        <v>10</v>
      </c>
      <c r="M37" s="99">
        <v>10</v>
      </c>
      <c r="N37" s="99">
        <v>5</v>
      </c>
      <c r="O37" s="99">
        <v>5</v>
      </c>
      <c r="P37" s="99">
        <v>5</v>
      </c>
      <c r="Q37" s="99">
        <v>5</v>
      </c>
      <c r="R37" s="99">
        <v>5</v>
      </c>
      <c r="S37" s="99">
        <v>20</v>
      </c>
      <c r="T37" s="99">
        <v>43</v>
      </c>
      <c r="U37" s="99">
        <v>50</v>
      </c>
      <c r="V37" s="99">
        <v>50</v>
      </c>
      <c r="W37" s="99">
        <v>50</v>
      </c>
      <c r="X37" s="99">
        <v>26</v>
      </c>
      <c r="Y37" s="99">
        <v>24</v>
      </c>
      <c r="Z37" s="100"/>
      <c r="AA37" s="79">
        <f t="shared" si="5"/>
        <v>539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>
        <v>500</v>
      </c>
      <c r="W38" s="99"/>
      <c r="X38" s="99"/>
      <c r="Y38" s="99"/>
      <c r="Z38" s="100"/>
      <c r="AA38" s="79">
        <f t="shared" si="5"/>
        <v>500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495</v>
      </c>
      <c r="C39" s="88">
        <f t="shared" si="6"/>
        <v>529</v>
      </c>
      <c r="D39" s="88">
        <f t="shared" si="6"/>
        <v>525</v>
      </c>
      <c r="E39" s="88">
        <f t="shared" si="6"/>
        <v>499</v>
      </c>
      <c r="F39" s="88">
        <f t="shared" si="6"/>
        <v>478</v>
      </c>
      <c r="G39" s="88">
        <f t="shared" si="6"/>
        <v>592</v>
      </c>
      <c r="H39" s="88">
        <f t="shared" si="6"/>
        <v>647</v>
      </c>
      <c r="I39" s="88">
        <f t="shared" si="6"/>
        <v>712</v>
      </c>
      <c r="J39" s="88">
        <f t="shared" si="6"/>
        <v>767</v>
      </c>
      <c r="K39" s="88">
        <f t="shared" si="6"/>
        <v>766</v>
      </c>
      <c r="L39" s="88">
        <f t="shared" si="6"/>
        <v>1877</v>
      </c>
      <c r="M39" s="88">
        <f t="shared" si="6"/>
        <v>1286.2</v>
      </c>
      <c r="N39" s="88">
        <f t="shared" si="6"/>
        <v>1250.7</v>
      </c>
      <c r="O39" s="88">
        <f t="shared" si="6"/>
        <v>1264.5</v>
      </c>
      <c r="P39" s="88">
        <f t="shared" si="6"/>
        <v>1240.2</v>
      </c>
      <c r="Q39" s="88">
        <f t="shared" si="6"/>
        <v>1202.4000000000001</v>
      </c>
      <c r="R39" s="88">
        <f t="shared" si="6"/>
        <v>1859</v>
      </c>
      <c r="S39" s="88">
        <f t="shared" si="6"/>
        <v>1872.3</v>
      </c>
      <c r="T39" s="88">
        <f t="shared" si="6"/>
        <v>1499.2</v>
      </c>
      <c r="U39" s="88">
        <f t="shared" si="6"/>
        <v>1158.4000000000001</v>
      </c>
      <c r="V39" s="88">
        <f t="shared" si="6"/>
        <v>1322</v>
      </c>
      <c r="W39" s="88">
        <f t="shared" si="6"/>
        <v>950.3</v>
      </c>
      <c r="X39" s="88">
        <f t="shared" si="6"/>
        <v>1643.3</v>
      </c>
      <c r="Y39" s="88">
        <f t="shared" si="6"/>
        <v>1643.9</v>
      </c>
      <c r="Z39" s="89" t="str">
        <f t="shared" si="6"/>
        <v/>
      </c>
      <c r="AA39" s="90">
        <f t="shared" si="5"/>
        <v>26079.400000000005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>
        <v>1095</v>
      </c>
      <c r="M44" s="99">
        <v>554.20000000000005</v>
      </c>
      <c r="N44" s="99">
        <v>531.70000000000005</v>
      </c>
      <c r="O44" s="99">
        <v>521.5</v>
      </c>
      <c r="P44" s="99">
        <v>497.2</v>
      </c>
      <c r="Q44" s="99">
        <v>479.4</v>
      </c>
      <c r="R44" s="99">
        <v>1165</v>
      </c>
      <c r="S44" s="99">
        <v>1103.3</v>
      </c>
      <c r="T44" s="99">
        <v>701.2</v>
      </c>
      <c r="U44" s="99">
        <v>333.4</v>
      </c>
      <c r="V44" s="99"/>
      <c r="W44" s="99">
        <v>246.3</v>
      </c>
      <c r="X44" s="99">
        <v>860.3</v>
      </c>
      <c r="Y44" s="99">
        <v>923.9</v>
      </c>
      <c r="Z44" s="100"/>
      <c r="AA44" s="79">
        <f t="shared" si="7"/>
        <v>9012.4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>
        <v>500</v>
      </c>
      <c r="W46" s="99"/>
      <c r="X46" s="99"/>
      <c r="Y46" s="99"/>
      <c r="Z46" s="100"/>
      <c r="AA46" s="79">
        <f t="shared" si="7"/>
        <v>500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1095</v>
      </c>
      <c r="M48" s="88">
        <f t="shared" si="8"/>
        <v>554.20000000000005</v>
      </c>
      <c r="N48" s="88">
        <f t="shared" si="8"/>
        <v>531.70000000000005</v>
      </c>
      <c r="O48" s="88">
        <f t="shared" si="8"/>
        <v>521.5</v>
      </c>
      <c r="P48" s="88">
        <f t="shared" si="8"/>
        <v>497.2</v>
      </c>
      <c r="Q48" s="88">
        <f t="shared" si="8"/>
        <v>479.4</v>
      </c>
      <c r="R48" s="88">
        <f t="shared" si="8"/>
        <v>1165</v>
      </c>
      <c r="S48" s="88">
        <f t="shared" si="8"/>
        <v>1103.3</v>
      </c>
      <c r="T48" s="88">
        <f t="shared" si="8"/>
        <v>701.2</v>
      </c>
      <c r="U48" s="88">
        <f t="shared" si="8"/>
        <v>333.4</v>
      </c>
      <c r="V48" s="88">
        <f t="shared" si="8"/>
        <v>500</v>
      </c>
      <c r="W48" s="88">
        <f t="shared" si="8"/>
        <v>246.3</v>
      </c>
      <c r="X48" s="88">
        <f t="shared" si="8"/>
        <v>860.3</v>
      </c>
      <c r="Y48" s="88">
        <f t="shared" si="8"/>
        <v>923.9</v>
      </c>
      <c r="Z48" s="89" t="str">
        <f t="shared" si="8"/>
        <v/>
      </c>
      <c r="AA48" s="90">
        <f t="shared" si="7"/>
        <v>9512.4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5041.3259999999991</v>
      </c>
      <c r="C51" s="88">
        <f t="shared" si="10"/>
        <v>4839.360999999999</v>
      </c>
      <c r="D51" s="88">
        <f t="shared" si="10"/>
        <v>4459.9079999999994</v>
      </c>
      <c r="E51" s="88">
        <f t="shared" si="10"/>
        <v>4449.0279999999993</v>
      </c>
      <c r="F51" s="88">
        <f t="shared" si="10"/>
        <v>4438.8289999999997</v>
      </c>
      <c r="G51" s="88">
        <f t="shared" si="10"/>
        <v>4717.5540000000001</v>
      </c>
      <c r="H51" s="88">
        <f t="shared" si="10"/>
        <v>4933.9249999999993</v>
      </c>
      <c r="I51" s="88">
        <f t="shared" si="10"/>
        <v>5291.95</v>
      </c>
      <c r="J51" s="88">
        <f t="shared" si="10"/>
        <v>6049.54</v>
      </c>
      <c r="K51" s="88">
        <f t="shared" si="10"/>
        <v>6185.6820000000007</v>
      </c>
      <c r="L51" s="88">
        <f t="shared" si="10"/>
        <v>5914.1210000000001</v>
      </c>
      <c r="M51" s="88">
        <f t="shared" si="10"/>
        <v>6142.1589999999997</v>
      </c>
      <c r="N51" s="88">
        <f t="shared" si="10"/>
        <v>6170.8409999999985</v>
      </c>
      <c r="O51" s="88">
        <f t="shared" si="10"/>
        <v>6050.0370000000003</v>
      </c>
      <c r="P51" s="88">
        <f t="shared" si="10"/>
        <v>5844.4039999999995</v>
      </c>
      <c r="Q51" s="88">
        <f t="shared" si="10"/>
        <v>5549.0010000000002</v>
      </c>
      <c r="R51" s="88">
        <f t="shared" si="10"/>
        <v>5470.6519999999982</v>
      </c>
      <c r="S51" s="88">
        <f t="shared" si="10"/>
        <v>5422.5119999999997</v>
      </c>
      <c r="T51" s="88">
        <f t="shared" si="10"/>
        <v>5347.2659999999996</v>
      </c>
      <c r="U51" s="88">
        <f t="shared" si="10"/>
        <v>5762.8050000000003</v>
      </c>
      <c r="V51" s="88">
        <f t="shared" si="10"/>
        <v>5854.3789999999999</v>
      </c>
      <c r="W51" s="88">
        <f t="shared" si="10"/>
        <v>5220.2560000000003</v>
      </c>
      <c r="X51" s="88">
        <f t="shared" si="10"/>
        <v>4784.045000000001</v>
      </c>
      <c r="Y51" s="88">
        <f t="shared" si="10"/>
        <v>4345.3739999999998</v>
      </c>
      <c r="Z51" s="89" t="str">
        <f t="shared" si="10"/>
        <v/>
      </c>
      <c r="AA51" s="104">
        <f>SUM(B51:Z51)</f>
        <v>128284.95499999997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6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45413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5041.326</v>
      </c>
      <c r="C4" s="18">
        <v>4839.3610000000008</v>
      </c>
      <c r="D4" s="18">
        <v>4459.8680000000013</v>
      </c>
      <c r="E4" s="18">
        <v>4448.9920000000002</v>
      </c>
      <c r="F4" s="18">
        <v>4438.8209999999999</v>
      </c>
      <c r="G4" s="18">
        <v>4717.5819999999994</v>
      </c>
      <c r="H4" s="18">
        <v>4933.9730000000009</v>
      </c>
      <c r="I4" s="18">
        <v>5291.9570000000003</v>
      </c>
      <c r="J4" s="18">
        <v>6049.5459999999994</v>
      </c>
      <c r="K4" s="18">
        <v>6185.6840000000011</v>
      </c>
      <c r="L4" s="18">
        <v>5914.1209999999992</v>
      </c>
      <c r="M4" s="18">
        <v>6142.16</v>
      </c>
      <c r="N4" s="18">
        <v>6170.8419999999996</v>
      </c>
      <c r="O4" s="18">
        <v>6050.0389999999998</v>
      </c>
      <c r="P4" s="18">
        <v>5844.4050000000025</v>
      </c>
      <c r="Q4" s="18">
        <v>5549.0029999999997</v>
      </c>
      <c r="R4" s="18">
        <v>5470.6519999999991</v>
      </c>
      <c r="S4" s="18">
        <v>5422.5410000000011</v>
      </c>
      <c r="T4" s="18">
        <v>5347.2350000000015</v>
      </c>
      <c r="U4" s="18">
        <v>5762.7860000000001</v>
      </c>
      <c r="V4" s="18">
        <v>5854.3670000000029</v>
      </c>
      <c r="W4" s="18">
        <v>5220.2629999999999</v>
      </c>
      <c r="X4" s="18">
        <v>4784.0859999999993</v>
      </c>
      <c r="Y4" s="18">
        <v>4345.3580000000011</v>
      </c>
      <c r="Z4" s="19"/>
      <c r="AA4" s="20">
        <f>SUM(B4:Z4)</f>
        <v>128284.96800000001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36.99</v>
      </c>
      <c r="C7" s="28">
        <v>34.86</v>
      </c>
      <c r="D7" s="28">
        <v>49.57</v>
      </c>
      <c r="E7" s="28">
        <v>43.91</v>
      </c>
      <c r="F7" s="28">
        <v>46.51</v>
      </c>
      <c r="G7" s="28">
        <v>44.08</v>
      </c>
      <c r="H7" s="28">
        <v>42.2</v>
      </c>
      <c r="I7" s="28">
        <v>30.18</v>
      </c>
      <c r="J7" s="28">
        <v>9.85</v>
      </c>
      <c r="K7" s="28">
        <v>0.04</v>
      </c>
      <c r="L7" s="28">
        <v>0</v>
      </c>
      <c r="M7" s="28">
        <v>0.03</v>
      </c>
      <c r="N7" s="28">
        <v>0.03</v>
      </c>
      <c r="O7" s="28">
        <v>0.03</v>
      </c>
      <c r="P7" s="28">
        <v>0.03</v>
      </c>
      <c r="Q7" s="28">
        <v>0.03</v>
      </c>
      <c r="R7" s="28">
        <v>0.03</v>
      </c>
      <c r="S7" s="28">
        <v>3.07</v>
      </c>
      <c r="T7" s="28">
        <v>81.19</v>
      </c>
      <c r="U7" s="28">
        <v>87.23</v>
      </c>
      <c r="V7" s="28">
        <v>132.01</v>
      </c>
      <c r="W7" s="28">
        <v>90.55</v>
      </c>
      <c r="X7" s="28">
        <v>55</v>
      </c>
      <c r="Y7" s="28">
        <v>60.08</v>
      </c>
      <c r="Z7" s="29"/>
      <c r="AA7" s="30">
        <f>IF(SUM(B7:Z7)&lt;&gt;0,AVERAGEIF(B7:Z7,"&lt;&gt;"""),"")</f>
        <v>35.312499999999993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721.76600000000008</v>
      </c>
      <c r="C19" s="72">
        <v>720.85599999999999</v>
      </c>
      <c r="D19" s="72">
        <v>707.27199999999993</v>
      </c>
      <c r="E19" s="72">
        <v>710.81700000000001</v>
      </c>
      <c r="F19" s="72">
        <v>722.61799999999994</v>
      </c>
      <c r="G19" s="72">
        <v>705.91599999999994</v>
      </c>
      <c r="H19" s="72">
        <v>698.43700000000001</v>
      </c>
      <c r="I19" s="72">
        <v>693.65599999999995</v>
      </c>
      <c r="J19" s="72">
        <v>687.32500000000005</v>
      </c>
      <c r="K19" s="72">
        <v>710.23200000000008</v>
      </c>
      <c r="L19" s="72">
        <v>727.274</v>
      </c>
      <c r="M19" s="72">
        <v>727.02300000000002</v>
      </c>
      <c r="N19" s="72">
        <v>729.26099999999997</v>
      </c>
      <c r="O19" s="72">
        <v>729.60699999999997</v>
      </c>
      <c r="P19" s="72">
        <v>698.88</v>
      </c>
      <c r="Q19" s="72">
        <v>694.3889999999999</v>
      </c>
      <c r="R19" s="72">
        <v>702.02700000000004</v>
      </c>
      <c r="S19" s="72">
        <v>698.36900000000014</v>
      </c>
      <c r="T19" s="72">
        <v>697.26400000000001</v>
      </c>
      <c r="U19" s="72">
        <v>686.995</v>
      </c>
      <c r="V19" s="72">
        <v>683.947</v>
      </c>
      <c r="W19" s="72">
        <v>684.66700000000003</v>
      </c>
      <c r="X19" s="72">
        <v>683.68700000000001</v>
      </c>
      <c r="Y19" s="72">
        <v>693.43299999999999</v>
      </c>
      <c r="Z19" s="73"/>
      <c r="AA19" s="74">
        <f t="shared" ref="AA19:AA24" si="2">SUM(B19:Z19)</f>
        <v>16915.717999999997</v>
      </c>
    </row>
    <row r="20" spans="1:27" ht="24.95" customHeight="1" x14ac:dyDescent="0.2">
      <c r="A20" s="75" t="s">
        <v>15</v>
      </c>
      <c r="B20" s="76">
        <v>965.73699999999997</v>
      </c>
      <c r="C20" s="77">
        <v>967.73900000000015</v>
      </c>
      <c r="D20" s="77">
        <v>950.31700000000012</v>
      </c>
      <c r="E20" s="77">
        <v>955.83999999999992</v>
      </c>
      <c r="F20" s="77">
        <v>997.66099999999994</v>
      </c>
      <c r="G20" s="77">
        <v>1101.7910000000002</v>
      </c>
      <c r="H20" s="77">
        <v>1278.5659999999998</v>
      </c>
      <c r="I20" s="77">
        <v>1387.0330000000001</v>
      </c>
      <c r="J20" s="77">
        <v>1486.7079999999999</v>
      </c>
      <c r="K20" s="77">
        <v>1489.4960000000001</v>
      </c>
      <c r="L20" s="77">
        <v>1518.8500000000001</v>
      </c>
      <c r="M20" s="77">
        <v>1506.817</v>
      </c>
      <c r="N20" s="77">
        <v>1497.2059999999999</v>
      </c>
      <c r="O20" s="77">
        <v>1463.779</v>
      </c>
      <c r="P20" s="77">
        <v>1424.9929999999999</v>
      </c>
      <c r="Q20" s="77">
        <v>1381.98</v>
      </c>
      <c r="R20" s="77">
        <v>1336.7140000000002</v>
      </c>
      <c r="S20" s="77">
        <v>1293.1699999999998</v>
      </c>
      <c r="T20" s="77">
        <v>1224.982</v>
      </c>
      <c r="U20" s="77">
        <v>1232.1319999999998</v>
      </c>
      <c r="V20" s="77">
        <v>1160.6689999999999</v>
      </c>
      <c r="W20" s="77">
        <v>1070.2279999999998</v>
      </c>
      <c r="X20" s="77">
        <v>1009.303</v>
      </c>
      <c r="Y20" s="77">
        <v>950.13900000000001</v>
      </c>
      <c r="Z20" s="78"/>
      <c r="AA20" s="79">
        <f t="shared" si="2"/>
        <v>29651.85</v>
      </c>
    </row>
    <row r="21" spans="1:27" ht="24.95" customHeight="1" x14ac:dyDescent="0.2">
      <c r="A21" s="75" t="s">
        <v>16</v>
      </c>
      <c r="B21" s="80">
        <v>1872.8229999999999</v>
      </c>
      <c r="C21" s="81">
        <v>1745.4129999999998</v>
      </c>
      <c r="D21" s="81">
        <v>1661.7789999999998</v>
      </c>
      <c r="E21" s="81">
        <v>1652.3350000000003</v>
      </c>
      <c r="F21" s="81">
        <v>1719.5419999999999</v>
      </c>
      <c r="G21" s="81">
        <v>1888.175</v>
      </c>
      <c r="H21" s="81">
        <v>2189.6699999999996</v>
      </c>
      <c r="I21" s="81">
        <v>2459.8679999999995</v>
      </c>
      <c r="J21" s="81">
        <v>2651.8130000000001</v>
      </c>
      <c r="K21" s="81">
        <v>2854.056</v>
      </c>
      <c r="L21" s="81">
        <v>2941.4970000000003</v>
      </c>
      <c r="M21" s="81">
        <v>3076.8199999999997</v>
      </c>
      <c r="N21" s="81">
        <v>3132.875</v>
      </c>
      <c r="O21" s="81">
        <v>3058.6530000000007</v>
      </c>
      <c r="P21" s="81">
        <v>2933.5320000000002</v>
      </c>
      <c r="Q21" s="81">
        <v>2799.134</v>
      </c>
      <c r="R21" s="81">
        <v>2759.4109999999996</v>
      </c>
      <c r="S21" s="81">
        <v>2731.002</v>
      </c>
      <c r="T21" s="81">
        <v>2852.4890000000005</v>
      </c>
      <c r="U21" s="81">
        <v>3157.1589999999997</v>
      </c>
      <c r="V21" s="81">
        <v>3219.5509999999999</v>
      </c>
      <c r="W21" s="81">
        <v>2864.8679999999999</v>
      </c>
      <c r="X21" s="81">
        <v>2448.0959999999995</v>
      </c>
      <c r="Y21" s="81">
        <v>2076.7860000000001</v>
      </c>
      <c r="Z21" s="78"/>
      <c r="AA21" s="79">
        <f t="shared" si="2"/>
        <v>60747.346999999994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>
        <v>110</v>
      </c>
      <c r="N22" s="81">
        <v>110</v>
      </c>
      <c r="O22" s="81">
        <v>110</v>
      </c>
      <c r="P22" s="81">
        <v>110</v>
      </c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440</v>
      </c>
    </row>
    <row r="23" spans="1:27" ht="24.95" customHeight="1" x14ac:dyDescent="0.2">
      <c r="A23" s="85" t="s">
        <v>18</v>
      </c>
      <c r="B23" s="77">
        <v>117</v>
      </c>
      <c r="C23" s="77">
        <v>106</v>
      </c>
      <c r="D23" s="77">
        <v>101.5</v>
      </c>
      <c r="E23" s="77">
        <v>104</v>
      </c>
      <c r="F23" s="77">
        <v>103.5</v>
      </c>
      <c r="G23" s="77">
        <v>106.5</v>
      </c>
      <c r="H23" s="77">
        <v>115</v>
      </c>
      <c r="I23" s="77">
        <v>111</v>
      </c>
      <c r="J23" s="77">
        <v>93</v>
      </c>
      <c r="K23" s="77">
        <v>80.5</v>
      </c>
      <c r="L23" s="77">
        <v>81.5</v>
      </c>
      <c r="M23" s="77">
        <v>80.5</v>
      </c>
      <c r="N23" s="77">
        <v>78.5</v>
      </c>
      <c r="O23" s="77">
        <v>76</v>
      </c>
      <c r="P23" s="77">
        <v>79</v>
      </c>
      <c r="Q23" s="77">
        <v>86.5</v>
      </c>
      <c r="R23" s="77">
        <v>90.5</v>
      </c>
      <c r="S23" s="77">
        <v>114</v>
      </c>
      <c r="T23" s="77">
        <v>179.5</v>
      </c>
      <c r="U23" s="77">
        <v>224.5</v>
      </c>
      <c r="V23" s="77">
        <v>228.5</v>
      </c>
      <c r="W23" s="77">
        <v>202.5</v>
      </c>
      <c r="X23" s="77">
        <v>176</v>
      </c>
      <c r="Y23" s="77">
        <v>169</v>
      </c>
      <c r="Z23" s="77"/>
      <c r="AA23" s="79">
        <f t="shared" si="2"/>
        <v>2904.5</v>
      </c>
    </row>
    <row r="24" spans="1:27" ht="24.95" customHeight="1" x14ac:dyDescent="0.2">
      <c r="A24" s="85" t="s">
        <v>19</v>
      </c>
      <c r="B24" s="77">
        <v>254</v>
      </c>
      <c r="C24" s="77">
        <v>244</v>
      </c>
      <c r="D24" s="77">
        <v>238</v>
      </c>
      <c r="E24" s="77">
        <v>238</v>
      </c>
      <c r="F24" s="77">
        <v>247</v>
      </c>
      <c r="G24" s="77">
        <v>268</v>
      </c>
      <c r="H24" s="77">
        <v>309</v>
      </c>
      <c r="I24" s="77">
        <v>351.00000000000006</v>
      </c>
      <c r="J24" s="77">
        <v>383.99999999999989</v>
      </c>
      <c r="K24" s="77">
        <v>398</v>
      </c>
      <c r="L24" s="77">
        <v>407</v>
      </c>
      <c r="M24" s="77">
        <v>403.00000000000006</v>
      </c>
      <c r="N24" s="77">
        <v>401.99999999999994</v>
      </c>
      <c r="O24" s="77">
        <v>389</v>
      </c>
      <c r="P24" s="77">
        <v>375</v>
      </c>
      <c r="Q24" s="77">
        <v>366</v>
      </c>
      <c r="R24" s="77">
        <v>366</v>
      </c>
      <c r="S24" s="77">
        <v>376.99999999999994</v>
      </c>
      <c r="T24" s="77">
        <v>392.99999999999994</v>
      </c>
      <c r="U24" s="77">
        <v>412</v>
      </c>
      <c r="V24" s="77">
        <v>387</v>
      </c>
      <c r="W24" s="77">
        <v>339.00000000000006</v>
      </c>
      <c r="X24" s="77">
        <v>303</v>
      </c>
      <c r="Y24" s="77">
        <v>269</v>
      </c>
      <c r="Z24" s="77"/>
      <c r="AA24" s="79">
        <f t="shared" si="2"/>
        <v>8119</v>
      </c>
    </row>
    <row r="25" spans="1:27" ht="30" customHeight="1" thickBot="1" x14ac:dyDescent="0.25">
      <c r="A25" s="86" t="s">
        <v>20</v>
      </c>
      <c r="B25" s="87">
        <f t="shared" ref="B25:AA25" si="3">SUM(B19:B24)</f>
        <v>3931.326</v>
      </c>
      <c r="C25" s="88">
        <f t="shared" si="3"/>
        <v>3784.0079999999998</v>
      </c>
      <c r="D25" s="88">
        <f t="shared" si="3"/>
        <v>3658.8679999999995</v>
      </c>
      <c r="E25" s="88">
        <f t="shared" si="3"/>
        <v>3660.9920000000002</v>
      </c>
      <c r="F25" s="88">
        <f t="shared" si="3"/>
        <v>3790.3209999999999</v>
      </c>
      <c r="G25" s="88">
        <f t="shared" si="3"/>
        <v>4070.3820000000001</v>
      </c>
      <c r="H25" s="88">
        <f t="shared" si="3"/>
        <v>4590.6729999999989</v>
      </c>
      <c r="I25" s="88">
        <f t="shared" si="3"/>
        <v>5002.5569999999998</v>
      </c>
      <c r="J25" s="88">
        <f t="shared" si="3"/>
        <v>5302.8459999999995</v>
      </c>
      <c r="K25" s="88">
        <f t="shared" si="3"/>
        <v>5532.2839999999997</v>
      </c>
      <c r="L25" s="88">
        <f t="shared" si="3"/>
        <v>5676.121000000001</v>
      </c>
      <c r="M25" s="88">
        <f t="shared" si="3"/>
        <v>5904.16</v>
      </c>
      <c r="N25" s="88">
        <f t="shared" si="3"/>
        <v>5949.8419999999996</v>
      </c>
      <c r="O25" s="88">
        <f t="shared" si="3"/>
        <v>5827.0390000000007</v>
      </c>
      <c r="P25" s="88">
        <f t="shared" si="3"/>
        <v>5621.4050000000007</v>
      </c>
      <c r="Q25" s="88">
        <f t="shared" si="3"/>
        <v>5328.0029999999997</v>
      </c>
      <c r="R25" s="88">
        <f t="shared" si="3"/>
        <v>5254.652</v>
      </c>
      <c r="S25" s="88">
        <f t="shared" si="3"/>
        <v>5213.5410000000002</v>
      </c>
      <c r="T25" s="88">
        <f t="shared" si="3"/>
        <v>5347.2350000000006</v>
      </c>
      <c r="U25" s="88">
        <f t="shared" si="3"/>
        <v>5712.7860000000001</v>
      </c>
      <c r="V25" s="88">
        <f t="shared" si="3"/>
        <v>5679.6669999999995</v>
      </c>
      <c r="W25" s="88">
        <f t="shared" si="3"/>
        <v>5161.2629999999999</v>
      </c>
      <c r="X25" s="88">
        <f t="shared" si="3"/>
        <v>4620.0859999999993</v>
      </c>
      <c r="Y25" s="88">
        <f t="shared" si="3"/>
        <v>4158.3580000000002</v>
      </c>
      <c r="Z25" s="89">
        <f t="shared" si="3"/>
        <v>0</v>
      </c>
      <c r="AA25" s="90">
        <f t="shared" si="3"/>
        <v>118778.41499999999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430</v>
      </c>
      <c r="C28" s="72">
        <v>409</v>
      </c>
      <c r="D28" s="72">
        <v>398.5</v>
      </c>
      <c r="E28" s="72">
        <v>401</v>
      </c>
      <c r="F28" s="72">
        <v>409.5</v>
      </c>
      <c r="G28" s="72">
        <v>433.5</v>
      </c>
      <c r="H28" s="72">
        <v>493</v>
      </c>
      <c r="I28" s="72">
        <v>556</v>
      </c>
      <c r="J28" s="72">
        <v>571</v>
      </c>
      <c r="K28" s="72">
        <v>572.5</v>
      </c>
      <c r="L28" s="72">
        <v>592.5</v>
      </c>
      <c r="M28" s="72">
        <v>587.5</v>
      </c>
      <c r="N28" s="72">
        <v>572.5</v>
      </c>
      <c r="O28" s="72">
        <v>586</v>
      </c>
      <c r="P28" s="72">
        <v>575</v>
      </c>
      <c r="Q28" s="72">
        <v>573.5</v>
      </c>
      <c r="R28" s="72">
        <v>548.5</v>
      </c>
      <c r="S28" s="72">
        <v>569</v>
      </c>
      <c r="T28" s="72">
        <v>627.5</v>
      </c>
      <c r="U28" s="72">
        <v>711.5</v>
      </c>
      <c r="V28" s="72">
        <v>690.5</v>
      </c>
      <c r="W28" s="72">
        <v>616.5</v>
      </c>
      <c r="X28" s="72">
        <v>536</v>
      </c>
      <c r="Y28" s="72">
        <v>495</v>
      </c>
      <c r="Z28" s="73"/>
      <c r="AA28" s="74">
        <f>SUM(B28:Z28)</f>
        <v>12955.5</v>
      </c>
    </row>
    <row r="29" spans="1:27" ht="24.95" customHeight="1" x14ac:dyDescent="0.2">
      <c r="A29" s="75" t="s">
        <v>23</v>
      </c>
      <c r="B29" s="76">
        <v>3706.326</v>
      </c>
      <c r="C29" s="77">
        <v>3525.3609999999999</v>
      </c>
      <c r="D29" s="77">
        <v>3284.3679999999999</v>
      </c>
      <c r="E29" s="77">
        <v>3283.9920000000002</v>
      </c>
      <c r="F29" s="77">
        <v>3425.8209999999999</v>
      </c>
      <c r="G29" s="77">
        <v>3677.8820000000001</v>
      </c>
      <c r="H29" s="77">
        <v>4123.6729999999998</v>
      </c>
      <c r="I29" s="77">
        <v>4661.5569999999998</v>
      </c>
      <c r="J29" s="77">
        <v>4965.8459999999995</v>
      </c>
      <c r="K29" s="77">
        <v>5237.7839999999997</v>
      </c>
      <c r="L29" s="77">
        <v>5321.6210000000001</v>
      </c>
      <c r="M29" s="77">
        <v>5554.66</v>
      </c>
      <c r="N29" s="77">
        <v>5598.3419999999996</v>
      </c>
      <c r="O29" s="77">
        <v>5464.0389999999998</v>
      </c>
      <c r="P29" s="77">
        <v>5269.4049999999997</v>
      </c>
      <c r="Q29" s="77">
        <v>4975.5029999999997</v>
      </c>
      <c r="R29" s="77">
        <v>4922.152</v>
      </c>
      <c r="S29" s="77">
        <v>4853.5410000000002</v>
      </c>
      <c r="T29" s="77">
        <v>4719.7349999999997</v>
      </c>
      <c r="U29" s="77">
        <v>5051.2860000000001</v>
      </c>
      <c r="V29" s="77">
        <v>5039.1670000000004</v>
      </c>
      <c r="W29" s="77">
        <v>4603.7629999999999</v>
      </c>
      <c r="X29" s="77">
        <v>4248.0860000000002</v>
      </c>
      <c r="Y29" s="77">
        <v>3850.3580000000002</v>
      </c>
      <c r="Z29" s="78"/>
      <c r="AA29" s="79">
        <f>SUM(B29:Z29)</f>
        <v>109364.26800000001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4136.326</v>
      </c>
      <c r="C31" s="62">
        <f t="shared" si="4"/>
        <v>3934.3609999999999</v>
      </c>
      <c r="D31" s="62">
        <f t="shared" si="4"/>
        <v>3682.8679999999999</v>
      </c>
      <c r="E31" s="62">
        <f t="shared" si="4"/>
        <v>3684.9920000000002</v>
      </c>
      <c r="F31" s="62">
        <f t="shared" si="4"/>
        <v>3835.3209999999999</v>
      </c>
      <c r="G31" s="62">
        <f t="shared" si="4"/>
        <v>4111.3819999999996</v>
      </c>
      <c r="H31" s="62">
        <f t="shared" si="4"/>
        <v>4616.6729999999998</v>
      </c>
      <c r="I31" s="62">
        <f t="shared" si="4"/>
        <v>5217.5569999999998</v>
      </c>
      <c r="J31" s="62">
        <f t="shared" si="4"/>
        <v>5536.8459999999995</v>
      </c>
      <c r="K31" s="62">
        <f t="shared" si="4"/>
        <v>5810.2839999999997</v>
      </c>
      <c r="L31" s="62">
        <f t="shared" si="4"/>
        <v>5914.1210000000001</v>
      </c>
      <c r="M31" s="62">
        <f t="shared" si="4"/>
        <v>6142.16</v>
      </c>
      <c r="N31" s="62">
        <f t="shared" si="4"/>
        <v>6170.8419999999996</v>
      </c>
      <c r="O31" s="62">
        <f t="shared" si="4"/>
        <v>6050.0389999999998</v>
      </c>
      <c r="P31" s="62">
        <f t="shared" si="4"/>
        <v>5844.4049999999997</v>
      </c>
      <c r="Q31" s="62">
        <f t="shared" si="4"/>
        <v>5549.0029999999997</v>
      </c>
      <c r="R31" s="62">
        <f t="shared" si="4"/>
        <v>5470.652</v>
      </c>
      <c r="S31" s="62">
        <f t="shared" si="4"/>
        <v>5422.5410000000002</v>
      </c>
      <c r="T31" s="62">
        <f t="shared" si="4"/>
        <v>5347.2349999999997</v>
      </c>
      <c r="U31" s="62">
        <f t="shared" si="4"/>
        <v>5762.7860000000001</v>
      </c>
      <c r="V31" s="62">
        <f t="shared" si="4"/>
        <v>5729.6670000000004</v>
      </c>
      <c r="W31" s="62">
        <f t="shared" si="4"/>
        <v>5220.2629999999999</v>
      </c>
      <c r="X31" s="62">
        <f t="shared" si="4"/>
        <v>4784.0860000000002</v>
      </c>
      <c r="Y31" s="62">
        <f t="shared" si="4"/>
        <v>4345.3580000000002</v>
      </c>
      <c r="Z31" s="63">
        <f t="shared" si="4"/>
        <v>0</v>
      </c>
      <c r="AA31" s="64">
        <f t="shared" si="4"/>
        <v>122319.76800000001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2</v>
      </c>
      <c r="C34" s="95">
        <v>2</v>
      </c>
      <c r="D34" s="95">
        <v>2</v>
      </c>
      <c r="E34" s="95">
        <v>2</v>
      </c>
      <c r="F34" s="95">
        <v>23</v>
      </c>
      <c r="G34" s="95">
        <v>19</v>
      </c>
      <c r="H34" s="95">
        <v>26</v>
      </c>
      <c r="I34" s="95">
        <v>44</v>
      </c>
      <c r="J34" s="95">
        <v>58</v>
      </c>
      <c r="K34" s="95">
        <v>62</v>
      </c>
      <c r="L34" s="95">
        <v>62</v>
      </c>
      <c r="M34" s="95">
        <v>62</v>
      </c>
      <c r="N34" s="95">
        <v>50</v>
      </c>
      <c r="O34" s="95">
        <v>52</v>
      </c>
      <c r="P34" s="95">
        <v>52</v>
      </c>
      <c r="Q34" s="95">
        <v>50</v>
      </c>
      <c r="R34" s="95">
        <v>45</v>
      </c>
      <c r="S34" s="95">
        <v>23</v>
      </c>
      <c r="T34" s="95"/>
      <c r="U34" s="95"/>
      <c r="V34" s="95"/>
      <c r="W34" s="95"/>
      <c r="X34" s="95">
        <v>2</v>
      </c>
      <c r="Y34" s="95">
        <v>2</v>
      </c>
      <c r="Z34" s="96"/>
      <c r="AA34" s="74">
        <f t="shared" ref="AA34:AA39" si="5">SUM(B34:Z34)</f>
        <v>640</v>
      </c>
    </row>
    <row r="35" spans="1:27" ht="24.95" customHeight="1" x14ac:dyDescent="0.2">
      <c r="A35" s="97" t="s">
        <v>41</v>
      </c>
      <c r="B35" s="98">
        <v>22</v>
      </c>
      <c r="C35" s="99">
        <v>22</v>
      </c>
      <c r="D35" s="99">
        <v>22</v>
      </c>
      <c r="E35" s="99">
        <v>22</v>
      </c>
      <c r="F35" s="99">
        <v>22</v>
      </c>
      <c r="G35" s="99">
        <v>22</v>
      </c>
      <c r="H35" s="99"/>
      <c r="I35" s="99"/>
      <c r="J35" s="99"/>
      <c r="K35" s="99">
        <v>40</v>
      </c>
      <c r="L35" s="99"/>
      <c r="M35" s="99"/>
      <c r="N35" s="99"/>
      <c r="O35" s="99"/>
      <c r="P35" s="99"/>
      <c r="Q35" s="99"/>
      <c r="R35" s="99"/>
      <c r="S35" s="99"/>
      <c r="T35" s="99"/>
      <c r="U35" s="99">
        <v>50</v>
      </c>
      <c r="V35" s="99">
        <v>50</v>
      </c>
      <c r="W35" s="99">
        <v>59</v>
      </c>
      <c r="X35" s="99">
        <v>22</v>
      </c>
      <c r="Y35" s="99"/>
      <c r="Z35" s="100"/>
      <c r="AA35" s="79">
        <f t="shared" si="5"/>
        <v>353</v>
      </c>
    </row>
    <row r="36" spans="1:27" ht="24.95" customHeight="1" x14ac:dyDescent="0.2">
      <c r="A36" s="97" t="s">
        <v>42</v>
      </c>
      <c r="B36" s="98">
        <v>905</v>
      </c>
      <c r="C36" s="99">
        <v>905</v>
      </c>
      <c r="D36" s="99">
        <v>777</v>
      </c>
      <c r="E36" s="99">
        <v>764</v>
      </c>
      <c r="F36" s="99">
        <v>603.5</v>
      </c>
      <c r="G36" s="99">
        <v>606.20000000000005</v>
      </c>
      <c r="H36" s="99">
        <v>317.3</v>
      </c>
      <c r="I36" s="99">
        <v>74.400000000000006</v>
      </c>
      <c r="J36" s="99">
        <v>512.70000000000005</v>
      </c>
      <c r="K36" s="99">
        <v>375.4</v>
      </c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>
        <v>124.7</v>
      </c>
      <c r="W36" s="99"/>
      <c r="X36" s="99"/>
      <c r="Y36" s="99"/>
      <c r="Z36" s="100"/>
      <c r="AA36" s="79">
        <f t="shared" si="5"/>
        <v>5965.1999999999989</v>
      </c>
    </row>
    <row r="37" spans="1:27" ht="24.95" customHeight="1" x14ac:dyDescent="0.2">
      <c r="A37" s="97" t="s">
        <v>43</v>
      </c>
      <c r="B37" s="98">
        <v>181</v>
      </c>
      <c r="C37" s="99">
        <v>126.35299999999999</v>
      </c>
      <c r="D37" s="99"/>
      <c r="E37" s="99"/>
      <c r="F37" s="99"/>
      <c r="G37" s="99"/>
      <c r="H37" s="99"/>
      <c r="I37" s="99">
        <v>171</v>
      </c>
      <c r="J37" s="99">
        <v>176</v>
      </c>
      <c r="K37" s="99">
        <v>176</v>
      </c>
      <c r="L37" s="99">
        <v>176</v>
      </c>
      <c r="M37" s="99">
        <v>176</v>
      </c>
      <c r="N37" s="99">
        <v>171</v>
      </c>
      <c r="O37" s="99">
        <v>171</v>
      </c>
      <c r="P37" s="99">
        <v>171</v>
      </c>
      <c r="Q37" s="99">
        <v>171</v>
      </c>
      <c r="R37" s="99">
        <v>171</v>
      </c>
      <c r="S37" s="99">
        <v>186</v>
      </c>
      <c r="T37" s="99"/>
      <c r="U37" s="99"/>
      <c r="V37" s="99"/>
      <c r="W37" s="99"/>
      <c r="X37" s="99">
        <v>140</v>
      </c>
      <c r="Y37" s="99">
        <v>185</v>
      </c>
      <c r="Z37" s="100"/>
      <c r="AA37" s="79">
        <f t="shared" si="5"/>
        <v>2548.3530000000001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1110</v>
      </c>
      <c r="C39" s="88">
        <f t="shared" si="6"/>
        <v>1055.3530000000001</v>
      </c>
      <c r="D39" s="88">
        <f t="shared" si="6"/>
        <v>801</v>
      </c>
      <c r="E39" s="88">
        <f t="shared" si="6"/>
        <v>788</v>
      </c>
      <c r="F39" s="88">
        <f t="shared" si="6"/>
        <v>648.5</v>
      </c>
      <c r="G39" s="88">
        <f t="shared" si="6"/>
        <v>647.20000000000005</v>
      </c>
      <c r="H39" s="88">
        <f t="shared" si="6"/>
        <v>343.3</v>
      </c>
      <c r="I39" s="88">
        <f t="shared" si="6"/>
        <v>289.39999999999998</v>
      </c>
      <c r="J39" s="88">
        <f t="shared" si="6"/>
        <v>746.7</v>
      </c>
      <c r="K39" s="88">
        <f t="shared" si="6"/>
        <v>653.4</v>
      </c>
      <c r="L39" s="88">
        <f t="shared" si="6"/>
        <v>238</v>
      </c>
      <c r="M39" s="88">
        <f t="shared" si="6"/>
        <v>238</v>
      </c>
      <c r="N39" s="88">
        <f t="shared" si="6"/>
        <v>221</v>
      </c>
      <c r="O39" s="88">
        <f t="shared" si="6"/>
        <v>223</v>
      </c>
      <c r="P39" s="88">
        <f t="shared" si="6"/>
        <v>223</v>
      </c>
      <c r="Q39" s="88">
        <f t="shared" si="6"/>
        <v>221</v>
      </c>
      <c r="R39" s="88">
        <f t="shared" si="6"/>
        <v>216</v>
      </c>
      <c r="S39" s="88">
        <f t="shared" si="6"/>
        <v>209</v>
      </c>
      <c r="T39" s="88">
        <f t="shared" si="6"/>
        <v>0</v>
      </c>
      <c r="U39" s="88">
        <f t="shared" si="6"/>
        <v>50</v>
      </c>
      <c r="V39" s="88">
        <f t="shared" si="6"/>
        <v>174.7</v>
      </c>
      <c r="W39" s="88">
        <f t="shared" si="6"/>
        <v>59</v>
      </c>
      <c r="X39" s="88">
        <f t="shared" si="6"/>
        <v>164</v>
      </c>
      <c r="Y39" s="88">
        <f t="shared" si="6"/>
        <v>187</v>
      </c>
      <c r="Z39" s="89">
        <f t="shared" si="6"/>
        <v>0</v>
      </c>
      <c r="AA39" s="90">
        <f t="shared" si="5"/>
        <v>9506.5529999999999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>
        <v>905</v>
      </c>
      <c r="C44" s="99">
        <v>905</v>
      </c>
      <c r="D44" s="99">
        <v>777</v>
      </c>
      <c r="E44" s="99">
        <v>764</v>
      </c>
      <c r="F44" s="99">
        <v>603.5</v>
      </c>
      <c r="G44" s="99">
        <v>606.20000000000005</v>
      </c>
      <c r="H44" s="99">
        <v>317.3</v>
      </c>
      <c r="I44" s="99">
        <v>74.400000000000006</v>
      </c>
      <c r="J44" s="99">
        <v>512.70000000000005</v>
      </c>
      <c r="K44" s="99">
        <v>375.4</v>
      </c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>
        <v>124.7</v>
      </c>
      <c r="W44" s="99"/>
      <c r="X44" s="99"/>
      <c r="Y44" s="99"/>
      <c r="Z44" s="100"/>
      <c r="AA44" s="79">
        <f t="shared" si="7"/>
        <v>5965.1999999999989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>
        <v>21</v>
      </c>
      <c r="C47" s="99">
        <v>15</v>
      </c>
      <c r="D47" s="99">
        <v>12</v>
      </c>
      <c r="E47" s="99">
        <v>11</v>
      </c>
      <c r="F47" s="99">
        <v>18</v>
      </c>
      <c r="G47" s="99">
        <v>34</v>
      </c>
      <c r="H47" s="99">
        <v>70</v>
      </c>
      <c r="I47" s="99">
        <v>104</v>
      </c>
      <c r="J47" s="99">
        <v>126</v>
      </c>
      <c r="K47" s="99">
        <v>133</v>
      </c>
      <c r="L47" s="99">
        <v>141</v>
      </c>
      <c r="M47" s="99">
        <v>137</v>
      </c>
      <c r="N47" s="99">
        <v>137</v>
      </c>
      <c r="O47" s="99">
        <v>130</v>
      </c>
      <c r="P47" s="99">
        <v>125</v>
      </c>
      <c r="Q47" s="99">
        <v>128</v>
      </c>
      <c r="R47" s="99">
        <v>141</v>
      </c>
      <c r="S47" s="99">
        <v>150</v>
      </c>
      <c r="T47" s="99">
        <v>146</v>
      </c>
      <c r="U47" s="99">
        <v>150</v>
      </c>
      <c r="V47" s="99">
        <v>147</v>
      </c>
      <c r="W47" s="99">
        <v>110</v>
      </c>
      <c r="X47" s="99">
        <v>79</v>
      </c>
      <c r="Y47" s="99">
        <v>45</v>
      </c>
      <c r="Z47" s="100"/>
      <c r="AA47" s="79">
        <f t="shared" si="7"/>
        <v>2310</v>
      </c>
    </row>
    <row r="48" spans="1:27" ht="30" customHeight="1" thickBot="1" x14ac:dyDescent="0.25">
      <c r="A48" s="86" t="s">
        <v>48</v>
      </c>
      <c r="B48" s="87">
        <f>SUM(B42:B47)</f>
        <v>926</v>
      </c>
      <c r="C48" s="88">
        <f t="shared" ref="C48:Z48" si="8">SUM(C42:C47)</f>
        <v>920</v>
      </c>
      <c r="D48" s="88">
        <f t="shared" si="8"/>
        <v>789</v>
      </c>
      <c r="E48" s="88">
        <f t="shared" si="8"/>
        <v>775</v>
      </c>
      <c r="F48" s="88">
        <f t="shared" si="8"/>
        <v>621.5</v>
      </c>
      <c r="G48" s="88">
        <f t="shared" si="8"/>
        <v>640.20000000000005</v>
      </c>
      <c r="H48" s="88">
        <f t="shared" si="8"/>
        <v>387.3</v>
      </c>
      <c r="I48" s="88">
        <f t="shared" si="8"/>
        <v>178.4</v>
      </c>
      <c r="J48" s="88">
        <f t="shared" si="8"/>
        <v>638.70000000000005</v>
      </c>
      <c r="K48" s="88">
        <f t="shared" si="8"/>
        <v>508.4</v>
      </c>
      <c r="L48" s="88">
        <f t="shared" si="8"/>
        <v>141</v>
      </c>
      <c r="M48" s="88">
        <f t="shared" si="8"/>
        <v>137</v>
      </c>
      <c r="N48" s="88">
        <f t="shared" si="8"/>
        <v>137</v>
      </c>
      <c r="O48" s="88">
        <f t="shared" si="8"/>
        <v>130</v>
      </c>
      <c r="P48" s="88">
        <f t="shared" si="8"/>
        <v>125</v>
      </c>
      <c r="Q48" s="88">
        <f t="shared" si="8"/>
        <v>128</v>
      </c>
      <c r="R48" s="88">
        <f t="shared" si="8"/>
        <v>141</v>
      </c>
      <c r="S48" s="88">
        <f t="shared" si="8"/>
        <v>150</v>
      </c>
      <c r="T48" s="88">
        <f t="shared" si="8"/>
        <v>146</v>
      </c>
      <c r="U48" s="88">
        <f t="shared" si="8"/>
        <v>150</v>
      </c>
      <c r="V48" s="88">
        <f t="shared" si="8"/>
        <v>271.7</v>
      </c>
      <c r="W48" s="88">
        <f t="shared" si="8"/>
        <v>110</v>
      </c>
      <c r="X48" s="88">
        <f t="shared" si="8"/>
        <v>79</v>
      </c>
      <c r="Y48" s="88">
        <f t="shared" si="8"/>
        <v>45</v>
      </c>
      <c r="Z48" s="89">
        <f t="shared" si="8"/>
        <v>0</v>
      </c>
      <c r="AA48" s="90">
        <f t="shared" si="7"/>
        <v>8275.1999999999989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5041.326</v>
      </c>
      <c r="C51" s="88">
        <f t="shared" si="10"/>
        <v>4839.3609999999999</v>
      </c>
      <c r="D51" s="88">
        <f t="shared" si="10"/>
        <v>4459.8679999999995</v>
      </c>
      <c r="E51" s="88">
        <f t="shared" si="10"/>
        <v>4448.9920000000002</v>
      </c>
      <c r="F51" s="88">
        <f t="shared" si="10"/>
        <v>4438.8209999999999</v>
      </c>
      <c r="G51" s="88">
        <f t="shared" si="10"/>
        <v>4717.5820000000003</v>
      </c>
      <c r="H51" s="88">
        <f t="shared" si="10"/>
        <v>4933.972999999999</v>
      </c>
      <c r="I51" s="88">
        <f t="shared" si="10"/>
        <v>5291.9569999999994</v>
      </c>
      <c r="J51" s="88">
        <f t="shared" si="10"/>
        <v>6049.5459999999994</v>
      </c>
      <c r="K51" s="88">
        <f t="shared" si="10"/>
        <v>6185.6839999999993</v>
      </c>
      <c r="L51" s="88">
        <f t="shared" si="10"/>
        <v>5914.121000000001</v>
      </c>
      <c r="M51" s="88">
        <f t="shared" si="10"/>
        <v>6142.16</v>
      </c>
      <c r="N51" s="88">
        <f t="shared" si="10"/>
        <v>6170.8419999999996</v>
      </c>
      <c r="O51" s="88">
        <f t="shared" si="10"/>
        <v>6050.0390000000007</v>
      </c>
      <c r="P51" s="88">
        <f t="shared" si="10"/>
        <v>5844.4050000000007</v>
      </c>
      <c r="Q51" s="88">
        <f t="shared" si="10"/>
        <v>5549.0029999999997</v>
      </c>
      <c r="R51" s="88">
        <f t="shared" si="10"/>
        <v>5470.652</v>
      </c>
      <c r="S51" s="88">
        <f t="shared" si="10"/>
        <v>5422.5410000000002</v>
      </c>
      <c r="T51" s="88">
        <f t="shared" si="10"/>
        <v>5347.2350000000006</v>
      </c>
      <c r="U51" s="88">
        <f t="shared" si="10"/>
        <v>5762.7860000000001</v>
      </c>
      <c r="V51" s="88">
        <f t="shared" si="10"/>
        <v>5854.3669999999993</v>
      </c>
      <c r="W51" s="88">
        <f t="shared" si="10"/>
        <v>5220.2629999999999</v>
      </c>
      <c r="X51" s="88">
        <f t="shared" si="10"/>
        <v>4784.0859999999993</v>
      </c>
      <c r="Y51" s="88">
        <f t="shared" si="10"/>
        <v>4345.3580000000002</v>
      </c>
      <c r="Z51" s="89">
        <f t="shared" si="10"/>
        <v>0</v>
      </c>
      <c r="AA51" s="104">
        <f>SUM(B51:Z51)</f>
        <v>128284.96799999999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45413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905</v>
      </c>
      <c r="C4" s="18">
        <v>905</v>
      </c>
      <c r="D4" s="18">
        <v>777</v>
      </c>
      <c r="E4" s="18">
        <v>764</v>
      </c>
      <c r="F4" s="18">
        <v>603.5</v>
      </c>
      <c r="G4" s="18">
        <v>606.20000000000005</v>
      </c>
      <c r="H4" s="18">
        <v>317.3</v>
      </c>
      <c r="I4" s="18">
        <v>74.400000000000006</v>
      </c>
      <c r="J4" s="18">
        <v>512.70000000000005</v>
      </c>
      <c r="K4" s="18">
        <v>375.4</v>
      </c>
      <c r="L4" s="18">
        <v>-1095</v>
      </c>
      <c r="M4" s="18">
        <v>-554.20000000000005</v>
      </c>
      <c r="N4" s="18">
        <v>-531.70000000000005</v>
      </c>
      <c r="O4" s="18">
        <v>-521.5</v>
      </c>
      <c r="P4" s="18">
        <v>-497.2</v>
      </c>
      <c r="Q4" s="18">
        <v>-479.4</v>
      </c>
      <c r="R4" s="18">
        <v>-1165</v>
      </c>
      <c r="S4" s="18">
        <v>-1103.3</v>
      </c>
      <c r="T4" s="18">
        <v>-701.2</v>
      </c>
      <c r="U4" s="18">
        <v>-333.4</v>
      </c>
      <c r="V4" s="18">
        <v>-375.3</v>
      </c>
      <c r="W4" s="18">
        <v>-246.3</v>
      </c>
      <c r="X4" s="18">
        <v>-860.3</v>
      </c>
      <c r="Y4" s="18">
        <v>-923.9</v>
      </c>
      <c r="Z4" s="19"/>
      <c r="AA4" s="111">
        <f>SUM(B4:Z4)</f>
        <v>-3547.2000000000003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36.99</v>
      </c>
      <c r="C7" s="117">
        <v>34.86</v>
      </c>
      <c r="D7" s="117">
        <v>49.57</v>
      </c>
      <c r="E7" s="117">
        <v>43.91</v>
      </c>
      <c r="F7" s="117">
        <v>46.51</v>
      </c>
      <c r="G7" s="117">
        <v>44.08</v>
      </c>
      <c r="H7" s="117">
        <v>42.2</v>
      </c>
      <c r="I7" s="117">
        <v>30.18</v>
      </c>
      <c r="J7" s="117">
        <v>9.85</v>
      </c>
      <c r="K7" s="117">
        <v>0.04</v>
      </c>
      <c r="L7" s="117">
        <v>0</v>
      </c>
      <c r="M7" s="117">
        <v>0.03</v>
      </c>
      <c r="N7" s="117">
        <v>0.03</v>
      </c>
      <c r="O7" s="117">
        <v>0.03</v>
      </c>
      <c r="P7" s="117">
        <v>0.03</v>
      </c>
      <c r="Q7" s="117">
        <v>0.03</v>
      </c>
      <c r="R7" s="117">
        <v>0.03</v>
      </c>
      <c r="S7" s="117">
        <v>3.07</v>
      </c>
      <c r="T7" s="117">
        <v>81.19</v>
      </c>
      <c r="U7" s="117">
        <v>87.23</v>
      </c>
      <c r="V7" s="117">
        <v>132.01</v>
      </c>
      <c r="W7" s="117">
        <v>90.55</v>
      </c>
      <c r="X7" s="117">
        <v>55</v>
      </c>
      <c r="Y7" s="117">
        <v>60.08</v>
      </c>
      <c r="Z7" s="118"/>
      <c r="AA7" s="119">
        <f>IF(SUM(B7:Z7)&lt;&gt;0,AVERAGEIF(B7:Z7,"&lt;&gt;"""),"")</f>
        <v>35.312499999999993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>
        <v>1095</v>
      </c>
      <c r="M13" s="129">
        <v>554.20000000000005</v>
      </c>
      <c r="N13" s="129">
        <v>531.70000000000005</v>
      </c>
      <c r="O13" s="129">
        <v>521.5</v>
      </c>
      <c r="P13" s="129">
        <v>497.2</v>
      </c>
      <c r="Q13" s="129">
        <v>479.4</v>
      </c>
      <c r="R13" s="129">
        <v>1165</v>
      </c>
      <c r="S13" s="129">
        <v>1103.3</v>
      </c>
      <c r="T13" s="129">
        <v>701.2</v>
      </c>
      <c r="U13" s="129">
        <v>333.4</v>
      </c>
      <c r="V13" s="129"/>
      <c r="W13" s="129">
        <v>246.3</v>
      </c>
      <c r="X13" s="129">
        <v>860.3</v>
      </c>
      <c r="Y13" s="130">
        <v>923.9</v>
      </c>
      <c r="Z13" s="131"/>
      <c r="AA13" s="132">
        <f t="shared" si="0"/>
        <v>9012.4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>
        <v>500</v>
      </c>
      <c r="W15" s="133"/>
      <c r="X15" s="133"/>
      <c r="Y15" s="133"/>
      <c r="Z15" s="131"/>
      <c r="AA15" s="132">
        <f t="shared" si="0"/>
        <v>500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1095</v>
      </c>
      <c r="M16" s="135">
        <f t="shared" si="1"/>
        <v>554.20000000000005</v>
      </c>
      <c r="N16" s="135">
        <f t="shared" si="1"/>
        <v>531.70000000000005</v>
      </c>
      <c r="O16" s="135">
        <f t="shared" si="1"/>
        <v>521.5</v>
      </c>
      <c r="P16" s="135">
        <f t="shared" si="1"/>
        <v>497.2</v>
      </c>
      <c r="Q16" s="135">
        <f t="shared" si="1"/>
        <v>479.4</v>
      </c>
      <c r="R16" s="135">
        <f t="shared" si="1"/>
        <v>1165</v>
      </c>
      <c r="S16" s="135">
        <f t="shared" si="1"/>
        <v>1103.3</v>
      </c>
      <c r="T16" s="135">
        <f t="shared" si="1"/>
        <v>701.2</v>
      </c>
      <c r="U16" s="135">
        <f t="shared" si="1"/>
        <v>333.4</v>
      </c>
      <c r="V16" s="135">
        <f t="shared" si="1"/>
        <v>500</v>
      </c>
      <c r="W16" s="135">
        <f t="shared" si="1"/>
        <v>246.3</v>
      </c>
      <c r="X16" s="135">
        <f t="shared" si="1"/>
        <v>860.3</v>
      </c>
      <c r="Y16" s="135">
        <f t="shared" si="1"/>
        <v>923.9</v>
      </c>
      <c r="Z16" s="136" t="str">
        <f t="shared" si="1"/>
        <v/>
      </c>
      <c r="AA16" s="90">
        <f t="shared" si="0"/>
        <v>9512.4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>
        <v>905</v>
      </c>
      <c r="C21" s="129">
        <v>905</v>
      </c>
      <c r="D21" s="129">
        <v>777</v>
      </c>
      <c r="E21" s="129">
        <v>764</v>
      </c>
      <c r="F21" s="129">
        <v>603.5</v>
      </c>
      <c r="G21" s="129">
        <v>606.20000000000005</v>
      </c>
      <c r="H21" s="129">
        <v>317.3</v>
      </c>
      <c r="I21" s="129">
        <v>74.400000000000006</v>
      </c>
      <c r="J21" s="129">
        <v>512.70000000000005</v>
      </c>
      <c r="K21" s="129">
        <v>375.4</v>
      </c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>
        <v>124.7</v>
      </c>
      <c r="W21" s="129"/>
      <c r="X21" s="129"/>
      <c r="Y21" s="130"/>
      <c r="Z21" s="131"/>
      <c r="AA21" s="132">
        <f t="shared" si="2"/>
        <v>5965.1999999999989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905</v>
      </c>
      <c r="C24" s="135">
        <f t="shared" si="3"/>
        <v>905</v>
      </c>
      <c r="D24" s="135">
        <f t="shared" si="3"/>
        <v>777</v>
      </c>
      <c r="E24" s="135">
        <f t="shared" si="3"/>
        <v>764</v>
      </c>
      <c r="F24" s="135">
        <f t="shared" si="3"/>
        <v>603.5</v>
      </c>
      <c r="G24" s="135">
        <f t="shared" si="3"/>
        <v>606.20000000000005</v>
      </c>
      <c r="H24" s="135">
        <f t="shared" si="3"/>
        <v>317.3</v>
      </c>
      <c r="I24" s="135">
        <f t="shared" si="3"/>
        <v>74.400000000000006</v>
      </c>
      <c r="J24" s="135">
        <f t="shared" si="3"/>
        <v>512.70000000000005</v>
      </c>
      <c r="K24" s="135">
        <f t="shared" si="3"/>
        <v>375.4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124.7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5965.1999999999989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2024-04-30T11:08:20Z</dcterms:created>
  <dcterms:modified xsi:type="dcterms:W3CDTF">2024-04-30T11:08:22Z</dcterms:modified>
</cp:coreProperties>
</file>