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<sst xmlns="http://schemas.openxmlformats.org/spreadsheetml/2006/main" count="117" uniqueCount="53">
  <si>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29/04/2024 14:05:00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</si>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</sst>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4A-44B2-A50A-4022ACC87E8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104</c:v>
                </c:pt>
                <c:pt idx="8">
                  <c:v>108</c:v>
                </c:pt>
                <c:pt idx="9">
                  <c:v>108</c:v>
                </c:pt>
                <c:pt idx="10">
                  <c:v>108</c:v>
                </c:pt>
                <c:pt idx="11">
                  <c:v>108</c:v>
                </c:pt>
                <c:pt idx="12">
                  <c:v>108</c:v>
                </c:pt>
                <c:pt idx="13">
                  <c:v>108</c:v>
                </c:pt>
                <c:pt idx="14">
                  <c:v>108</c:v>
                </c:pt>
                <c:pt idx="15">
                  <c:v>108</c:v>
                </c:pt>
                <c:pt idx="16">
                  <c:v>108</c:v>
                </c:pt>
                <c:pt idx="17">
                  <c:v>108</c:v>
                </c:pt>
                <c:pt idx="18">
                  <c:v>112</c:v>
                </c:pt>
                <c:pt idx="19">
                  <c:v>112</c:v>
                </c:pt>
                <c:pt idx="20">
                  <c:v>112</c:v>
                </c:pt>
                <c:pt idx="21">
                  <c:v>112</c:v>
                </c:pt>
                <c:pt idx="22">
                  <c:v>117</c:v>
                </c:pt>
                <c:pt idx="2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4A-44B2-A50A-4022ACC87E8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1640.92</c:v>
                </c:pt>
                <c:pt idx="1">
                  <c:v>1476.9</c:v>
                </c:pt>
                <c:pt idx="2">
                  <c:v>1170.9000000000001</c:v>
                </c:pt>
                <c:pt idx="3">
                  <c:v>1170.9000000000001</c:v>
                </c:pt>
                <c:pt idx="4">
                  <c:v>1190.9000000000001</c:v>
                </c:pt>
                <c:pt idx="5">
                  <c:v>1338.163</c:v>
                </c:pt>
                <c:pt idx="6">
                  <c:v>1722.425</c:v>
                </c:pt>
                <c:pt idx="7">
                  <c:v>1431.9510000000002</c:v>
                </c:pt>
                <c:pt idx="8">
                  <c:v>1022.9</c:v>
                </c:pt>
                <c:pt idx="9">
                  <c:v>507.9</c:v>
                </c:pt>
                <c:pt idx="10">
                  <c:v>507.9</c:v>
                </c:pt>
                <c:pt idx="11">
                  <c:v>347.9</c:v>
                </c:pt>
                <c:pt idx="12">
                  <c:v>347.9</c:v>
                </c:pt>
                <c:pt idx="13">
                  <c:v>407.9</c:v>
                </c:pt>
                <c:pt idx="14">
                  <c:v>519.9</c:v>
                </c:pt>
                <c:pt idx="15">
                  <c:v>519.9</c:v>
                </c:pt>
                <c:pt idx="16">
                  <c:v>799.9</c:v>
                </c:pt>
                <c:pt idx="17">
                  <c:v>1652.9</c:v>
                </c:pt>
                <c:pt idx="18">
                  <c:v>2658.701</c:v>
                </c:pt>
                <c:pt idx="19">
                  <c:v>2843.87</c:v>
                </c:pt>
                <c:pt idx="20">
                  <c:v>2861.011</c:v>
                </c:pt>
                <c:pt idx="21">
                  <c:v>2477.951</c:v>
                </c:pt>
                <c:pt idx="22">
                  <c:v>2186.3159999999998</c:v>
                </c:pt>
                <c:pt idx="23">
                  <c:v>2281.433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4A-44B2-A50A-4022ACC87E8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223</c:v>
                </c:pt>
                <c:pt idx="1">
                  <c:v>208</c:v>
                </c:pt>
                <c:pt idx="2">
                  <c:v>330.9</c:v>
                </c:pt>
                <c:pt idx="3">
                  <c:v>269</c:v>
                </c:pt>
                <c:pt idx="4">
                  <c:v>320.39999999999998</c:v>
                </c:pt>
                <c:pt idx="5">
                  <c:v>317.2</c:v>
                </c:pt>
                <c:pt idx="6">
                  <c:v>282</c:v>
                </c:pt>
                <c:pt idx="7">
                  <c:v>246</c:v>
                </c:pt>
                <c:pt idx="8">
                  <c:v>77</c:v>
                </c:pt>
                <c:pt idx="9">
                  <c:v>360.8</c:v>
                </c:pt>
                <c:pt idx="10">
                  <c:v>95</c:v>
                </c:pt>
                <c:pt idx="11">
                  <c:v>249.2</c:v>
                </c:pt>
                <c:pt idx="12">
                  <c:v>393.7</c:v>
                </c:pt>
                <c:pt idx="13">
                  <c:v>410.5</c:v>
                </c:pt>
                <c:pt idx="14">
                  <c:v>279.2</c:v>
                </c:pt>
                <c:pt idx="15">
                  <c:v>349.4</c:v>
                </c:pt>
                <c:pt idx="16">
                  <c:v>653</c:v>
                </c:pt>
                <c:pt idx="17">
                  <c:v>421.3</c:v>
                </c:pt>
                <c:pt idx="18">
                  <c:v>131</c:v>
                </c:pt>
                <c:pt idx="19">
                  <c:v>252.464</c:v>
                </c:pt>
                <c:pt idx="20">
                  <c:v>200</c:v>
                </c:pt>
                <c:pt idx="21">
                  <c:v>131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4A-44B2-A50A-4022ACC87E8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3075.2629999999995</c:v>
                </c:pt>
                <c:pt idx="1">
                  <c:v>3103.1209999999992</c:v>
                </c:pt>
                <c:pt idx="2">
                  <c:v>3122.902</c:v>
                </c:pt>
                <c:pt idx="3">
                  <c:v>3167.315000000001</c:v>
                </c:pt>
                <c:pt idx="4">
                  <c:v>3212.5670000000005</c:v>
                </c:pt>
                <c:pt idx="5">
                  <c:v>3226.5260000000003</c:v>
                </c:pt>
                <c:pt idx="6">
                  <c:v>3420.4230000000002</c:v>
                </c:pt>
                <c:pt idx="7">
                  <c:v>4289.7530000000006</c:v>
                </c:pt>
                <c:pt idx="8">
                  <c:v>5310.2259999999997</c:v>
                </c:pt>
                <c:pt idx="9">
                  <c:v>6014.8140000000012</c:v>
                </c:pt>
                <c:pt idx="10">
                  <c:v>6466.4489999999996</c:v>
                </c:pt>
                <c:pt idx="11">
                  <c:v>6672.5750000000007</c:v>
                </c:pt>
                <c:pt idx="12">
                  <c:v>6661.1269999999995</c:v>
                </c:pt>
                <c:pt idx="13">
                  <c:v>6494.170000000001</c:v>
                </c:pt>
                <c:pt idx="14">
                  <c:v>6266.857</c:v>
                </c:pt>
                <c:pt idx="15">
                  <c:v>5769.8499999999995</c:v>
                </c:pt>
                <c:pt idx="16">
                  <c:v>4957.1160000000009</c:v>
                </c:pt>
                <c:pt idx="17">
                  <c:v>4059.8780000000011</c:v>
                </c:pt>
                <c:pt idx="18">
                  <c:v>3272.4629999999993</c:v>
                </c:pt>
                <c:pt idx="19">
                  <c:v>3078.6969999999997</c:v>
                </c:pt>
                <c:pt idx="20">
                  <c:v>3098.4769999999999</c:v>
                </c:pt>
                <c:pt idx="21">
                  <c:v>3172.817</c:v>
                </c:pt>
                <c:pt idx="22">
                  <c:v>3177.9490000000001</c:v>
                </c:pt>
                <c:pt idx="23">
                  <c:v>3172.4419999999996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4A-44B2-A50A-4022ACC87E8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146</c:v>
                </c:pt>
                <c:pt idx="1">
                  <c:v>147</c:v>
                </c:pt>
                <c:pt idx="2">
                  <c:v>147</c:v>
                </c:pt>
                <c:pt idx="3">
                  <c:v>147</c:v>
                </c:pt>
                <c:pt idx="4">
                  <c:v>147</c:v>
                </c:pt>
                <c:pt idx="5">
                  <c:v>148</c:v>
                </c:pt>
                <c:pt idx="6">
                  <c:v>153</c:v>
                </c:pt>
                <c:pt idx="7">
                  <c:v>163</c:v>
                </c:pt>
                <c:pt idx="8">
                  <c:v>176</c:v>
                </c:pt>
                <c:pt idx="9">
                  <c:v>187</c:v>
                </c:pt>
                <c:pt idx="10">
                  <c:v>195</c:v>
                </c:pt>
                <c:pt idx="11">
                  <c:v>198</c:v>
                </c:pt>
                <c:pt idx="12">
                  <c:v>198</c:v>
                </c:pt>
                <c:pt idx="13">
                  <c:v>193</c:v>
                </c:pt>
                <c:pt idx="14">
                  <c:v>186</c:v>
                </c:pt>
                <c:pt idx="15">
                  <c:v>177</c:v>
                </c:pt>
                <c:pt idx="16">
                  <c:v>167</c:v>
                </c:pt>
                <c:pt idx="17">
                  <c:v>155</c:v>
                </c:pt>
                <c:pt idx="18">
                  <c:v>146</c:v>
                </c:pt>
                <c:pt idx="19">
                  <c:v>145</c:v>
                </c:pt>
                <c:pt idx="20">
                  <c:v>146</c:v>
                </c:pt>
                <c:pt idx="21">
                  <c:v>146</c:v>
                </c:pt>
                <c:pt idx="22">
                  <c:v>145</c:v>
                </c:pt>
                <c:pt idx="23">
                  <c:v>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4A-44B2-A50A-4022ACC87E8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166</c:v>
                </c:pt>
                <c:pt idx="6">
                  <c:v>216</c:v>
                </c:pt>
                <c:pt idx="7">
                  <c:v>148</c:v>
                </c:pt>
                <c:pt idx="8">
                  <c:v>161</c:v>
                </c:pt>
                <c:pt idx="9">
                  <c:v>64</c:v>
                </c:pt>
                <c:pt idx="10">
                  <c:v>64</c:v>
                </c:pt>
                <c:pt idx="11">
                  <c:v>64</c:v>
                </c:pt>
                <c:pt idx="12">
                  <c:v>53</c:v>
                </c:pt>
                <c:pt idx="13">
                  <c:v>27</c:v>
                </c:pt>
                <c:pt idx="17">
                  <c:v>66</c:v>
                </c:pt>
                <c:pt idx="18">
                  <c:v>599</c:v>
                </c:pt>
                <c:pt idx="19">
                  <c:v>1179</c:v>
                </c:pt>
                <c:pt idx="20">
                  <c:v>1121</c:v>
                </c:pt>
                <c:pt idx="21">
                  <c:v>1126</c:v>
                </c:pt>
                <c:pt idx="22">
                  <c:v>676</c:v>
                </c:pt>
                <c:pt idx="23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A4A-44B2-A50A-4022ACC87E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5357.1740000000018</c:v>
                </c:pt>
                <c:pt idx="1">
                  <c:v>5037.0640000000012</c:v>
                </c:pt>
                <c:pt idx="2">
                  <c:v>4873.722999999999</c:v>
                </c:pt>
                <c:pt idx="3">
                  <c:v>4856.2520000000013</c:v>
                </c:pt>
                <c:pt idx="4">
                  <c:v>4972.8959999999997</c:v>
                </c:pt>
                <c:pt idx="5">
                  <c:v>5297.898000000001</c:v>
                </c:pt>
                <c:pt idx="6">
                  <c:v>5895.8470000000016</c:v>
                </c:pt>
                <c:pt idx="7">
                  <c:v>6382.7050000000008</c:v>
                </c:pt>
                <c:pt idx="8">
                  <c:v>6855.1270000000004</c:v>
                </c:pt>
                <c:pt idx="9">
                  <c:v>7242.4770000000035</c:v>
                </c:pt>
                <c:pt idx="10">
                  <c:v>7436.3719999999985</c:v>
                </c:pt>
                <c:pt idx="11">
                  <c:v>7639.6840000000002</c:v>
                </c:pt>
                <c:pt idx="12">
                  <c:v>7761.7000000000007</c:v>
                </c:pt>
                <c:pt idx="13">
                  <c:v>7640.5630000000001</c:v>
                </c:pt>
                <c:pt idx="14">
                  <c:v>7359.9619999999995</c:v>
                </c:pt>
                <c:pt idx="15">
                  <c:v>6924.1459999999997</c:v>
                </c:pt>
                <c:pt idx="16">
                  <c:v>6685.0320000000002</c:v>
                </c:pt>
                <c:pt idx="17">
                  <c:v>6463.0400000000009</c:v>
                </c:pt>
                <c:pt idx="18">
                  <c:v>6919.1490000000003</c:v>
                </c:pt>
                <c:pt idx="19">
                  <c:v>7611.0310000000009</c:v>
                </c:pt>
                <c:pt idx="20">
                  <c:v>7538.5379999999996</c:v>
                </c:pt>
                <c:pt idx="21">
                  <c:v>7165.7680000000009</c:v>
                </c:pt>
                <c:pt idx="22">
                  <c:v>6402.2699999999986</c:v>
                </c:pt>
                <c:pt idx="23">
                  <c:v>6092.8339999999998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A4A-44B2-A50A-4022ACC87E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63.11</c:v>
                </c:pt>
                <c:pt idx="1">
                  <c:v>54.45</c:v>
                </c:pt>
                <c:pt idx="2">
                  <c:v>50.24</c:v>
                </c:pt>
                <c:pt idx="3">
                  <c:v>50.24</c:v>
                </c:pt>
                <c:pt idx="4">
                  <c:v>50.24</c:v>
                </c:pt>
                <c:pt idx="5">
                  <c:v>77.38</c:v>
                </c:pt>
                <c:pt idx="6">
                  <c:v>86.69</c:v>
                </c:pt>
                <c:pt idx="7">
                  <c:v>80.09</c:v>
                </c:pt>
                <c:pt idx="8">
                  <c:v>63.61</c:v>
                </c:pt>
                <c:pt idx="9">
                  <c:v>53.19</c:v>
                </c:pt>
                <c:pt idx="10">
                  <c:v>40.25</c:v>
                </c:pt>
                <c:pt idx="11">
                  <c:v>17.61</c:v>
                </c:pt>
                <c:pt idx="12">
                  <c:v>12.21</c:v>
                </c:pt>
                <c:pt idx="13">
                  <c:v>7.6</c:v>
                </c:pt>
                <c:pt idx="14">
                  <c:v>11.83</c:v>
                </c:pt>
                <c:pt idx="15">
                  <c:v>19.77</c:v>
                </c:pt>
                <c:pt idx="16">
                  <c:v>44.12</c:v>
                </c:pt>
                <c:pt idx="17">
                  <c:v>64.400000000000006</c:v>
                </c:pt>
                <c:pt idx="18">
                  <c:v>86.2</c:v>
                </c:pt>
                <c:pt idx="19">
                  <c:v>114.17</c:v>
                </c:pt>
                <c:pt idx="20">
                  <c:v>124.04</c:v>
                </c:pt>
                <c:pt idx="21">
                  <c:v>80.010000000000005</c:v>
                </c:pt>
                <c:pt idx="22">
                  <c:v>77.53</c:v>
                </c:pt>
                <c:pt idx="23">
                  <c:v>75.97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A4A-44B2-A50A-4022ACC87E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5357.183</v>
      </c>
      <c r="C4" s="18">
        <v>5037.0210000000006</v>
      </c>
      <c r="D4" s="18">
        <v>4873.7020000000011</v>
      </c>
      <c r="E4" s="18">
        <v>4856.2150000000001</v>
      </c>
      <c r="F4" s="18">
        <v>4972.8670000000002</v>
      </c>
      <c r="G4" s="18">
        <v>5297.8890000000001</v>
      </c>
      <c r="H4" s="18">
        <v>5895.8480000000009</v>
      </c>
      <c r="I4" s="18">
        <v>6382.7040000000025</v>
      </c>
      <c r="J4" s="18">
        <v>6855.1260000000002</v>
      </c>
      <c r="K4" s="18">
        <v>7242.5140000000001</v>
      </c>
      <c r="L4" s="18">
        <v>7436.3489999999983</v>
      </c>
      <c r="M4" s="18">
        <v>7639.6749999999993</v>
      </c>
      <c r="N4" s="18">
        <v>7761.7269999999999</v>
      </c>
      <c r="O4" s="18">
        <v>7640.5700000000033</v>
      </c>
      <c r="P4" s="18">
        <v>7359.9570000000012</v>
      </c>
      <c r="Q4" s="18">
        <v>6924.15</v>
      </c>
      <c r="R4" s="18">
        <v>6685.0160000000014</v>
      </c>
      <c r="S4" s="18">
        <v>6463.0780000000013</v>
      </c>
      <c r="T4" s="18">
        <v>6919.1640000000016</v>
      </c>
      <c r="U4" s="18">
        <v>7611.0310000000009</v>
      </c>
      <c r="V4" s="18">
        <v>7538.4880000000003</v>
      </c>
      <c r="W4" s="18">
        <v>7165.768</v>
      </c>
      <c r="X4" s="18">
        <v>6402.2649999999985</v>
      </c>
      <c r="Y4" s="18">
        <v>6092.8750000000018</v>
      </c>
      <c r="Z4" s="19"/>
      <c r="AA4" s="20">
        <f>SUM(B4:Z4)</f>
        <v>156411.18200000003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63.11</v>
      </c>
      <c r="C7" s="28">
        <v>54.45</v>
      </c>
      <c r="D7" s="28">
        <v>50.24</v>
      </c>
      <c r="E7" s="28">
        <v>50.24</v>
      </c>
      <c r="F7" s="28">
        <v>50.24</v>
      </c>
      <c r="G7" s="28">
        <v>77.38</v>
      </c>
      <c r="H7" s="28">
        <v>86.69</v>
      </c>
      <c r="I7" s="28">
        <v>80.09</v>
      </c>
      <c r="J7" s="28">
        <v>63.61</v>
      </c>
      <c r="K7" s="28">
        <v>53.19</v>
      </c>
      <c r="L7" s="28">
        <v>40.25</v>
      </c>
      <c r="M7" s="28">
        <v>17.61</v>
      </c>
      <c r="N7" s="28">
        <v>12.21</v>
      </c>
      <c r="O7" s="28">
        <v>7.6</v>
      </c>
      <c r="P7" s="28">
        <v>11.83</v>
      </c>
      <c r="Q7" s="28">
        <v>19.77</v>
      </c>
      <c r="R7" s="28">
        <v>44.12</v>
      </c>
      <c r="S7" s="28">
        <v>64.400000000000006</v>
      </c>
      <c r="T7" s="28">
        <v>86.2</v>
      </c>
      <c r="U7" s="28">
        <v>114.17</v>
      </c>
      <c r="V7" s="28">
        <v>124.04</v>
      </c>
      <c r="W7" s="28">
        <v>80.010000000000005</v>
      </c>
      <c r="X7" s="28">
        <v>77.53</v>
      </c>
      <c r="Y7" s="28">
        <v>75.97</v>
      </c>
      <c r="Z7" s="29"/>
      <c r="AA7" s="30">
        <f>IF(SUM(B7:Z7)&lt;&gt;0,AVERAGEIF(B7:Z7,"&lt;&gt;"""),"")</f>
        <v>58.539583333333333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102</v>
      </c>
      <c r="C11" s="47">
        <v>102</v>
      </c>
      <c r="D11" s="47">
        <v>102</v>
      </c>
      <c r="E11" s="47">
        <v>102</v>
      </c>
      <c r="F11" s="47">
        <v>102</v>
      </c>
      <c r="G11" s="47">
        <v>102</v>
      </c>
      <c r="H11" s="47">
        <v>102</v>
      </c>
      <c r="I11" s="47">
        <v>104</v>
      </c>
      <c r="J11" s="47">
        <v>108</v>
      </c>
      <c r="K11" s="47">
        <v>108</v>
      </c>
      <c r="L11" s="47">
        <v>108</v>
      </c>
      <c r="M11" s="47">
        <v>108</v>
      </c>
      <c r="N11" s="47">
        <v>108</v>
      </c>
      <c r="O11" s="47">
        <v>108</v>
      </c>
      <c r="P11" s="47">
        <v>108</v>
      </c>
      <c r="Q11" s="47">
        <v>108</v>
      </c>
      <c r="R11" s="47">
        <v>108</v>
      </c>
      <c r="S11" s="47">
        <v>108</v>
      </c>
      <c r="T11" s="47">
        <v>112</v>
      </c>
      <c r="U11" s="47">
        <v>112</v>
      </c>
      <c r="V11" s="47">
        <v>112</v>
      </c>
      <c r="W11" s="47">
        <v>112</v>
      </c>
      <c r="X11" s="47">
        <v>117</v>
      </c>
      <c r="Y11" s="47">
        <v>117</v>
      </c>
      <c r="Z11" s="48"/>
      <c r="AA11" s="49">
        <f t="shared" si="0"/>
        <v>2580</v>
      </c>
    </row>
    <row r="12" spans="1:27" ht="24.95" customHeight="1" x14ac:dyDescent="0.2">
      <c r="A12" s="50" t="s">
        <v>8</v>
      </c>
      <c r="B12" s="51">
        <v>1640.92</v>
      </c>
      <c r="C12" s="52">
        <v>1476.9</v>
      </c>
      <c r="D12" s="52">
        <v>1170.9000000000001</v>
      </c>
      <c r="E12" s="52">
        <v>1170.9000000000001</v>
      </c>
      <c r="F12" s="52">
        <v>1190.9000000000001</v>
      </c>
      <c r="G12" s="52">
        <v>1338.163</v>
      </c>
      <c r="H12" s="52">
        <v>1722.425</v>
      </c>
      <c r="I12" s="52">
        <v>1431.9510000000002</v>
      </c>
      <c r="J12" s="52">
        <v>1022.9</v>
      </c>
      <c r="K12" s="52">
        <v>507.9</v>
      </c>
      <c r="L12" s="52">
        <v>507.9</v>
      </c>
      <c r="M12" s="52">
        <v>347.9</v>
      </c>
      <c r="N12" s="52">
        <v>347.9</v>
      </c>
      <c r="O12" s="52">
        <v>407.9</v>
      </c>
      <c r="P12" s="52">
        <v>519.9</v>
      </c>
      <c r="Q12" s="52">
        <v>519.9</v>
      </c>
      <c r="R12" s="52">
        <v>799.9</v>
      </c>
      <c r="S12" s="52">
        <v>1652.9</v>
      </c>
      <c r="T12" s="52">
        <v>2658.701</v>
      </c>
      <c r="U12" s="52">
        <v>2843.87</v>
      </c>
      <c r="V12" s="52">
        <v>2861.011</v>
      </c>
      <c r="W12" s="52">
        <v>2477.951</v>
      </c>
      <c r="X12" s="52">
        <v>2186.3159999999998</v>
      </c>
      <c r="Y12" s="52">
        <v>2281.433</v>
      </c>
      <c r="Z12" s="53"/>
      <c r="AA12" s="54">
        <f t="shared" si="0"/>
        <v>33087.340999999993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166</v>
      </c>
      <c r="H13" s="52">
        <v>216</v>
      </c>
      <c r="I13" s="52">
        <v>148</v>
      </c>
      <c r="J13" s="52">
        <v>161</v>
      </c>
      <c r="K13" s="52">
        <v>64</v>
      </c>
      <c r="L13" s="52">
        <v>64</v>
      </c>
      <c r="M13" s="52">
        <v>64</v>
      </c>
      <c r="N13" s="52">
        <v>53</v>
      </c>
      <c r="O13" s="52">
        <v>27</v>
      </c>
      <c r="P13" s="52"/>
      <c r="Q13" s="52"/>
      <c r="R13" s="52"/>
      <c r="S13" s="52">
        <v>66</v>
      </c>
      <c r="T13" s="52">
        <v>599</v>
      </c>
      <c r="U13" s="52">
        <v>1179</v>
      </c>
      <c r="V13" s="52">
        <v>1121</v>
      </c>
      <c r="W13" s="52">
        <v>1126</v>
      </c>
      <c r="X13" s="52">
        <v>676</v>
      </c>
      <c r="Y13" s="52">
        <v>280</v>
      </c>
      <c r="Z13" s="53"/>
      <c r="AA13" s="54">
        <f t="shared" si="0"/>
        <v>6010</v>
      </c>
    </row>
    <row r="14" spans="1:27" ht="24.95" customHeight="1" x14ac:dyDescent="0.2">
      <c r="A14" s="55" t="s">
        <v>10</v>
      </c>
      <c r="B14" s="56">
        <v>3075.2629999999995</v>
      </c>
      <c r="C14" s="57">
        <v>3103.1209999999992</v>
      </c>
      <c r="D14" s="57">
        <v>3122.902</v>
      </c>
      <c r="E14" s="57">
        <v>3167.315000000001</v>
      </c>
      <c r="F14" s="57">
        <v>3212.5670000000005</v>
      </c>
      <c r="G14" s="57">
        <v>3226.5260000000003</v>
      </c>
      <c r="H14" s="57">
        <v>3420.4230000000002</v>
      </c>
      <c r="I14" s="57">
        <v>4289.7530000000006</v>
      </c>
      <c r="J14" s="57">
        <v>5310.2259999999997</v>
      </c>
      <c r="K14" s="57">
        <v>6014.8140000000012</v>
      </c>
      <c r="L14" s="57">
        <v>6466.4489999999996</v>
      </c>
      <c r="M14" s="57">
        <v>6672.5750000000007</v>
      </c>
      <c r="N14" s="57">
        <v>6661.1269999999995</v>
      </c>
      <c r="O14" s="57">
        <v>6494.170000000001</v>
      </c>
      <c r="P14" s="57">
        <v>6266.857</v>
      </c>
      <c r="Q14" s="57">
        <v>5769.8499999999995</v>
      </c>
      <c r="R14" s="57">
        <v>4957.1160000000009</v>
      </c>
      <c r="S14" s="57">
        <v>4059.8780000000011</v>
      </c>
      <c r="T14" s="57">
        <v>3272.4629999999993</v>
      </c>
      <c r="U14" s="57">
        <v>3078.6969999999997</v>
      </c>
      <c r="V14" s="57">
        <v>3098.4769999999999</v>
      </c>
      <c r="W14" s="57">
        <v>3172.817</v>
      </c>
      <c r="X14" s="57">
        <v>3177.9490000000001</v>
      </c>
      <c r="Y14" s="57">
        <v>3172.4419999999996</v>
      </c>
      <c r="Z14" s="58"/>
      <c r="AA14" s="59">
        <f t="shared" si="0"/>
        <v>104263.77699999997</v>
      </c>
    </row>
    <row r="15" spans="1:27" ht="24.95" customHeight="1" x14ac:dyDescent="0.2">
      <c r="A15" s="55" t="s">
        <v>11</v>
      </c>
      <c r="B15" s="56">
        <v>146</v>
      </c>
      <c r="C15" s="57">
        <v>147</v>
      </c>
      <c r="D15" s="57">
        <v>147</v>
      </c>
      <c r="E15" s="57">
        <v>147</v>
      </c>
      <c r="F15" s="57">
        <v>147</v>
      </c>
      <c r="G15" s="57">
        <v>148</v>
      </c>
      <c r="H15" s="57">
        <v>153</v>
      </c>
      <c r="I15" s="57">
        <v>163</v>
      </c>
      <c r="J15" s="57">
        <v>176</v>
      </c>
      <c r="K15" s="57">
        <v>187</v>
      </c>
      <c r="L15" s="57">
        <v>195</v>
      </c>
      <c r="M15" s="57">
        <v>198</v>
      </c>
      <c r="N15" s="57">
        <v>198</v>
      </c>
      <c r="O15" s="57">
        <v>193</v>
      </c>
      <c r="P15" s="57">
        <v>186</v>
      </c>
      <c r="Q15" s="57">
        <v>177</v>
      </c>
      <c r="R15" s="57">
        <v>167</v>
      </c>
      <c r="S15" s="57">
        <v>155</v>
      </c>
      <c r="T15" s="57">
        <v>146</v>
      </c>
      <c r="U15" s="57">
        <v>145</v>
      </c>
      <c r="V15" s="57">
        <v>146</v>
      </c>
      <c r="W15" s="57">
        <v>146</v>
      </c>
      <c r="X15" s="57">
        <v>145</v>
      </c>
      <c r="Y15" s="57">
        <v>142</v>
      </c>
      <c r="Z15" s="58"/>
      <c r="AA15" s="59">
        <f t="shared" si="0"/>
        <v>3900</v>
      </c>
    </row>
    <row r="16" spans="1:27" ht="30" customHeight="1" thickBot="1" x14ac:dyDescent="0.25">
      <c r="A16" s="60" t="s">
        <v>12</v>
      </c>
      <c r="B16" s="61">
        <f>IF(LEN(B$2)&gt;0,SUM(B10:B15),"")</f>
        <v>5134.1829999999991</v>
      </c>
      <c r="C16" s="62">
        <f t="shared" ref="C16:Z16" si="1">IF(LEN(C$2)&gt;0,SUM(C10:C15),"")</f>
        <v>4829.0209999999988</v>
      </c>
      <c r="D16" s="62">
        <f t="shared" si="1"/>
        <v>4542.8019999999997</v>
      </c>
      <c r="E16" s="62">
        <f t="shared" si="1"/>
        <v>4587.2150000000011</v>
      </c>
      <c r="F16" s="62">
        <f t="shared" si="1"/>
        <v>4652.4670000000006</v>
      </c>
      <c r="G16" s="62">
        <f t="shared" si="1"/>
        <v>4980.6890000000003</v>
      </c>
      <c r="H16" s="62">
        <f t="shared" si="1"/>
        <v>5613.848</v>
      </c>
      <c r="I16" s="62">
        <f t="shared" si="1"/>
        <v>6136.7040000000006</v>
      </c>
      <c r="J16" s="62">
        <f t="shared" si="1"/>
        <v>6778.1260000000002</v>
      </c>
      <c r="K16" s="62">
        <f t="shared" si="1"/>
        <v>6881.7140000000009</v>
      </c>
      <c r="L16" s="62">
        <f t="shared" si="1"/>
        <v>7341.3489999999993</v>
      </c>
      <c r="M16" s="62">
        <f t="shared" si="1"/>
        <v>7390.4750000000004</v>
      </c>
      <c r="N16" s="62">
        <f t="shared" si="1"/>
        <v>7368.0269999999991</v>
      </c>
      <c r="O16" s="62">
        <f t="shared" si="1"/>
        <v>7230.0700000000006</v>
      </c>
      <c r="P16" s="62">
        <f t="shared" si="1"/>
        <v>7080.7569999999996</v>
      </c>
      <c r="Q16" s="62">
        <f t="shared" si="1"/>
        <v>6574.7499999999991</v>
      </c>
      <c r="R16" s="62">
        <f t="shared" si="1"/>
        <v>6032.0160000000005</v>
      </c>
      <c r="S16" s="62">
        <f t="shared" si="1"/>
        <v>6041.7780000000012</v>
      </c>
      <c r="T16" s="62">
        <f t="shared" si="1"/>
        <v>6788.1639999999989</v>
      </c>
      <c r="U16" s="62">
        <f t="shared" si="1"/>
        <v>7358.5669999999991</v>
      </c>
      <c r="V16" s="62">
        <f t="shared" si="1"/>
        <v>7338.4879999999994</v>
      </c>
      <c r="W16" s="62">
        <f t="shared" si="1"/>
        <v>7034.768</v>
      </c>
      <c r="X16" s="62">
        <f t="shared" si="1"/>
        <v>6302.2649999999994</v>
      </c>
      <c r="Y16" s="62">
        <f t="shared" si="1"/>
        <v>5992.875</v>
      </c>
      <c r="Z16" s="63" t="str">
        <f t="shared" si="1"/>
        <v/>
      </c>
      <c r="AA16" s="64">
        <f>SUM(AA10:AA15)</f>
        <v>150011.11799999996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2275.9</v>
      </c>
      <c r="C28" s="72">
        <v>2277.9</v>
      </c>
      <c r="D28" s="72">
        <v>2283.9</v>
      </c>
      <c r="E28" s="72">
        <v>2298.9</v>
      </c>
      <c r="F28" s="72">
        <v>2312.9</v>
      </c>
      <c r="G28" s="72">
        <v>2427.9</v>
      </c>
      <c r="H28" s="72">
        <v>2616.9</v>
      </c>
      <c r="I28" s="72">
        <v>2925.9</v>
      </c>
      <c r="J28" s="72">
        <v>3370.9</v>
      </c>
      <c r="K28" s="72">
        <v>3706.9</v>
      </c>
      <c r="L28" s="72">
        <v>3963.9</v>
      </c>
      <c r="M28" s="72">
        <v>4092.9</v>
      </c>
      <c r="N28" s="72">
        <v>4107.8999999999996</v>
      </c>
      <c r="O28" s="72">
        <v>4019.9</v>
      </c>
      <c r="P28" s="72">
        <v>3830.9</v>
      </c>
      <c r="Q28" s="72">
        <v>3563.9</v>
      </c>
      <c r="R28" s="72">
        <v>3188.9</v>
      </c>
      <c r="S28" s="72">
        <v>2822.9</v>
      </c>
      <c r="T28" s="72">
        <v>2913.9</v>
      </c>
      <c r="U28" s="72">
        <v>3281.9</v>
      </c>
      <c r="V28" s="72">
        <v>3233.9</v>
      </c>
      <c r="W28" s="72">
        <v>3113.9</v>
      </c>
      <c r="X28" s="72">
        <v>2847.9</v>
      </c>
      <c r="Y28" s="72">
        <v>2543.9</v>
      </c>
      <c r="Z28" s="73"/>
      <c r="AA28" s="74">
        <f>SUM(B28:Z28)</f>
        <v>74024.600000000006</v>
      </c>
    </row>
    <row r="29" spans="1:27" ht="24.95" customHeight="1" x14ac:dyDescent="0.2">
      <c r="A29" s="75" t="s">
        <v>23</v>
      </c>
      <c r="B29" s="76">
        <v>1644.2829999999999</v>
      </c>
      <c r="C29" s="77">
        <v>1606.1210000000001</v>
      </c>
      <c r="D29" s="77">
        <v>1665.902</v>
      </c>
      <c r="E29" s="77">
        <v>1710.3150000000001</v>
      </c>
      <c r="F29" s="77">
        <v>1729.567</v>
      </c>
      <c r="G29" s="77">
        <v>2102.7890000000002</v>
      </c>
      <c r="H29" s="77">
        <v>2449.9479999999999</v>
      </c>
      <c r="I29" s="77">
        <v>2627.8040000000001</v>
      </c>
      <c r="J29" s="77">
        <v>2785.2260000000001</v>
      </c>
      <c r="K29" s="77">
        <v>3035.8139999999999</v>
      </c>
      <c r="L29" s="77">
        <v>3288.4490000000001</v>
      </c>
      <c r="M29" s="77">
        <v>3327.5749999999998</v>
      </c>
      <c r="N29" s="77">
        <v>3331.127</v>
      </c>
      <c r="O29" s="77">
        <v>3221.17</v>
      </c>
      <c r="P29" s="77">
        <v>3128.857</v>
      </c>
      <c r="Q29" s="77">
        <v>2864.85</v>
      </c>
      <c r="R29" s="77">
        <v>2421.116</v>
      </c>
      <c r="S29" s="77">
        <v>1949.8779999999999</v>
      </c>
      <c r="T29" s="77">
        <v>2426.2640000000001</v>
      </c>
      <c r="U29" s="77">
        <v>2700.1309999999999</v>
      </c>
      <c r="V29" s="77">
        <v>2675.5880000000002</v>
      </c>
      <c r="W29" s="77">
        <v>2502.8679999999999</v>
      </c>
      <c r="X29" s="77">
        <v>2125.3649999999998</v>
      </c>
      <c r="Y29" s="77">
        <v>2249.9749999999999</v>
      </c>
      <c r="Z29" s="78"/>
      <c r="AA29" s="79">
        <f>SUM(B29:Z29)</f>
        <v>59570.982000000004</v>
      </c>
    </row>
    <row r="30" spans="1:27" ht="24.95" customHeight="1" x14ac:dyDescent="0.2">
      <c r="A30" s="82" t="s">
        <v>24</v>
      </c>
      <c r="B30" s="80">
        <v>1437</v>
      </c>
      <c r="C30" s="81">
        <v>1153</v>
      </c>
      <c r="D30" s="81">
        <v>847</v>
      </c>
      <c r="E30" s="81">
        <v>847</v>
      </c>
      <c r="F30" s="81">
        <v>867</v>
      </c>
      <c r="G30" s="81">
        <v>697</v>
      </c>
      <c r="H30" s="81">
        <v>829</v>
      </c>
      <c r="I30" s="81">
        <v>829</v>
      </c>
      <c r="J30" s="81">
        <v>699</v>
      </c>
      <c r="K30" s="81">
        <v>184</v>
      </c>
      <c r="L30" s="81">
        <v>184</v>
      </c>
      <c r="M30" s="81">
        <v>24</v>
      </c>
      <c r="N30" s="81">
        <v>24</v>
      </c>
      <c r="O30" s="81">
        <v>84</v>
      </c>
      <c r="P30" s="81">
        <v>196</v>
      </c>
      <c r="Q30" s="81">
        <v>196</v>
      </c>
      <c r="R30" s="81">
        <v>476</v>
      </c>
      <c r="S30" s="81">
        <v>1329</v>
      </c>
      <c r="T30" s="81">
        <v>1579</v>
      </c>
      <c r="U30" s="81">
        <v>1629</v>
      </c>
      <c r="V30" s="81">
        <v>1629</v>
      </c>
      <c r="W30" s="81">
        <v>1549</v>
      </c>
      <c r="X30" s="81">
        <v>1429</v>
      </c>
      <c r="Y30" s="81">
        <v>1299</v>
      </c>
      <c r="Z30" s="83"/>
      <c r="AA30" s="84">
        <f>SUM(B30:Z30)</f>
        <v>20016</v>
      </c>
    </row>
    <row r="31" spans="1:27" ht="30" customHeight="1" thickBot="1" x14ac:dyDescent="0.25">
      <c r="A31" s="60" t="s">
        <v>25</v>
      </c>
      <c r="B31" s="61">
        <f>IF(LEN(B$2)&gt;0,SUM(B28:B30),"")</f>
        <v>5357.183</v>
      </c>
      <c r="C31" s="62">
        <f t="shared" ref="C31:Z31" si="4">IF(LEN(C$2)&gt;0,SUM(C28:C30),"")</f>
        <v>5037.0210000000006</v>
      </c>
      <c r="D31" s="62">
        <f t="shared" si="4"/>
        <v>4796.8019999999997</v>
      </c>
      <c r="E31" s="62">
        <f t="shared" si="4"/>
        <v>4856.2150000000001</v>
      </c>
      <c r="F31" s="62">
        <f t="shared" si="4"/>
        <v>4909.4670000000006</v>
      </c>
      <c r="G31" s="62">
        <f t="shared" si="4"/>
        <v>5227.6890000000003</v>
      </c>
      <c r="H31" s="62">
        <f t="shared" si="4"/>
        <v>5895.848</v>
      </c>
      <c r="I31" s="62">
        <f t="shared" si="4"/>
        <v>6382.7039999999997</v>
      </c>
      <c r="J31" s="62">
        <f t="shared" si="4"/>
        <v>6855.1260000000002</v>
      </c>
      <c r="K31" s="62">
        <f t="shared" si="4"/>
        <v>6926.7139999999999</v>
      </c>
      <c r="L31" s="62">
        <f t="shared" si="4"/>
        <v>7436.3490000000002</v>
      </c>
      <c r="M31" s="62">
        <f t="shared" si="4"/>
        <v>7444.4750000000004</v>
      </c>
      <c r="N31" s="62">
        <f t="shared" si="4"/>
        <v>7463.027</v>
      </c>
      <c r="O31" s="62">
        <f t="shared" si="4"/>
        <v>7325.07</v>
      </c>
      <c r="P31" s="62">
        <f t="shared" si="4"/>
        <v>7155.7569999999996</v>
      </c>
      <c r="Q31" s="62">
        <f t="shared" si="4"/>
        <v>6624.75</v>
      </c>
      <c r="R31" s="62">
        <f t="shared" si="4"/>
        <v>6086.0159999999996</v>
      </c>
      <c r="S31" s="62">
        <f t="shared" si="4"/>
        <v>6101.7780000000002</v>
      </c>
      <c r="T31" s="62">
        <f t="shared" si="4"/>
        <v>6919.1640000000007</v>
      </c>
      <c r="U31" s="62">
        <f t="shared" si="4"/>
        <v>7611.0309999999999</v>
      </c>
      <c r="V31" s="62">
        <f t="shared" si="4"/>
        <v>7538.4880000000003</v>
      </c>
      <c r="W31" s="62">
        <f t="shared" si="4"/>
        <v>7165.768</v>
      </c>
      <c r="X31" s="62">
        <f t="shared" si="4"/>
        <v>6402.2649999999994</v>
      </c>
      <c r="Y31" s="62">
        <f t="shared" si="4"/>
        <v>6092.875</v>
      </c>
      <c r="Z31" s="63" t="str">
        <f t="shared" si="4"/>
        <v/>
      </c>
      <c r="AA31" s="64">
        <f>SUM(AA28:AA30)</f>
        <v>153611.58199999999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29</v>
      </c>
      <c r="C34" s="95">
        <v>67</v>
      </c>
      <c r="D34" s="95">
        <v>77</v>
      </c>
      <c r="E34" s="95">
        <v>77</v>
      </c>
      <c r="F34" s="95">
        <v>77</v>
      </c>
      <c r="G34" s="95">
        <v>77</v>
      </c>
      <c r="H34" s="95">
        <v>122</v>
      </c>
      <c r="I34" s="95">
        <v>123</v>
      </c>
      <c r="J34" s="95">
        <v>25</v>
      </c>
      <c r="K34" s="95">
        <v>25</v>
      </c>
      <c r="L34" s="95">
        <v>25</v>
      </c>
      <c r="M34" s="95">
        <v>25</v>
      </c>
      <c r="N34" s="95">
        <v>25</v>
      </c>
      <c r="O34" s="95">
        <v>25</v>
      </c>
      <c r="P34" s="95">
        <v>25</v>
      </c>
      <c r="Q34" s="95">
        <v>25</v>
      </c>
      <c r="R34" s="95">
        <v>29</v>
      </c>
      <c r="S34" s="95">
        <v>25</v>
      </c>
      <c r="T34" s="95">
        <v>66</v>
      </c>
      <c r="U34" s="95">
        <v>131</v>
      </c>
      <c r="V34" s="95">
        <v>132</v>
      </c>
      <c r="W34" s="95">
        <v>66</v>
      </c>
      <c r="X34" s="95">
        <v>35</v>
      </c>
      <c r="Y34" s="95">
        <v>35</v>
      </c>
      <c r="Z34" s="96"/>
      <c r="AA34" s="74">
        <f t="shared" ref="AA34:AA39" si="5">SUM(B34:Z34)</f>
        <v>1368</v>
      </c>
    </row>
    <row r="35" spans="1:27" ht="24.95" customHeight="1" x14ac:dyDescent="0.2">
      <c r="A35" s="97" t="s">
        <v>28</v>
      </c>
      <c r="B35" s="98">
        <v>140</v>
      </c>
      <c r="C35" s="99">
        <v>87</v>
      </c>
      <c r="D35" s="99">
        <v>123</v>
      </c>
      <c r="E35" s="99">
        <v>138</v>
      </c>
      <c r="F35" s="99">
        <v>126</v>
      </c>
      <c r="G35" s="99">
        <v>115</v>
      </c>
      <c r="H35" s="99">
        <v>110</v>
      </c>
      <c r="I35" s="99">
        <v>80</v>
      </c>
      <c r="J35" s="99">
        <v>28</v>
      </c>
      <c r="K35" s="99">
        <v>10</v>
      </c>
      <c r="L35" s="99">
        <v>60</v>
      </c>
      <c r="M35" s="99">
        <v>19</v>
      </c>
      <c r="N35" s="99">
        <v>60</v>
      </c>
      <c r="O35" s="99">
        <v>60</v>
      </c>
      <c r="P35" s="99">
        <v>40</v>
      </c>
      <c r="Q35" s="99">
        <v>15</v>
      </c>
      <c r="R35" s="99">
        <v>10</v>
      </c>
      <c r="S35" s="99">
        <v>10</v>
      </c>
      <c r="T35" s="99">
        <v>10</v>
      </c>
      <c r="U35" s="99">
        <v>66.463999999999999</v>
      </c>
      <c r="V35" s="99">
        <v>13</v>
      </c>
      <c r="W35" s="99">
        <v>10</v>
      </c>
      <c r="X35" s="99">
        <v>10</v>
      </c>
      <c r="Y35" s="99">
        <v>10</v>
      </c>
      <c r="Z35" s="100"/>
      <c r="AA35" s="79">
        <f t="shared" si="5"/>
        <v>1350.4639999999999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81.900000000000006</v>
      </c>
      <c r="E36" s="99">
        <v>5</v>
      </c>
      <c r="F36" s="99">
        <v>68.400000000000006</v>
      </c>
      <c r="G36" s="99">
        <v>75.2</v>
      </c>
      <c r="H36" s="99">
        <v>5</v>
      </c>
      <c r="I36" s="99">
        <v>5</v>
      </c>
      <c r="J36" s="99">
        <v>5</v>
      </c>
      <c r="K36" s="99">
        <v>320.8</v>
      </c>
      <c r="L36" s="99">
        <v>5</v>
      </c>
      <c r="M36" s="99">
        <v>200.2</v>
      </c>
      <c r="N36" s="99">
        <v>303.7</v>
      </c>
      <c r="O36" s="99">
        <v>320.5</v>
      </c>
      <c r="P36" s="99">
        <v>209.2</v>
      </c>
      <c r="Q36" s="99">
        <v>304.39999999999998</v>
      </c>
      <c r="R36" s="99">
        <v>604</v>
      </c>
      <c r="S36" s="99">
        <v>366.3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2919.6000000000004</v>
      </c>
    </row>
    <row r="37" spans="1:27" ht="24.95" customHeight="1" x14ac:dyDescent="0.2">
      <c r="A37" s="97" t="s">
        <v>30</v>
      </c>
      <c r="B37" s="98">
        <v>49</v>
      </c>
      <c r="C37" s="99">
        <v>49</v>
      </c>
      <c r="D37" s="99">
        <v>49</v>
      </c>
      <c r="E37" s="99">
        <v>49</v>
      </c>
      <c r="F37" s="99">
        <v>49</v>
      </c>
      <c r="G37" s="99">
        <v>50</v>
      </c>
      <c r="H37" s="99">
        <v>45</v>
      </c>
      <c r="I37" s="99">
        <v>38</v>
      </c>
      <c r="J37" s="99">
        <v>19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10</v>
      </c>
      <c r="S37" s="99">
        <v>20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762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223</v>
      </c>
      <c r="C39" s="88">
        <f t="shared" si="6"/>
        <v>208</v>
      </c>
      <c r="D39" s="88">
        <f t="shared" si="6"/>
        <v>330.9</v>
      </c>
      <c r="E39" s="88">
        <f t="shared" si="6"/>
        <v>269</v>
      </c>
      <c r="F39" s="88">
        <f t="shared" si="6"/>
        <v>320.39999999999998</v>
      </c>
      <c r="G39" s="88">
        <f t="shared" si="6"/>
        <v>317.2</v>
      </c>
      <c r="H39" s="88">
        <f t="shared" si="6"/>
        <v>282</v>
      </c>
      <c r="I39" s="88">
        <f t="shared" si="6"/>
        <v>246</v>
      </c>
      <c r="J39" s="88">
        <f t="shared" si="6"/>
        <v>77</v>
      </c>
      <c r="K39" s="88">
        <f t="shared" si="6"/>
        <v>360.8</v>
      </c>
      <c r="L39" s="88">
        <f t="shared" si="6"/>
        <v>95</v>
      </c>
      <c r="M39" s="88">
        <f t="shared" si="6"/>
        <v>249.2</v>
      </c>
      <c r="N39" s="88">
        <f t="shared" si="6"/>
        <v>393.7</v>
      </c>
      <c r="O39" s="88">
        <f t="shared" si="6"/>
        <v>410.5</v>
      </c>
      <c r="P39" s="88">
        <f t="shared" si="6"/>
        <v>279.2</v>
      </c>
      <c r="Q39" s="88">
        <f t="shared" si="6"/>
        <v>349.4</v>
      </c>
      <c r="R39" s="88">
        <f t="shared" si="6"/>
        <v>653</v>
      </c>
      <c r="S39" s="88">
        <f t="shared" si="6"/>
        <v>421.3</v>
      </c>
      <c r="T39" s="88">
        <f t="shared" si="6"/>
        <v>131</v>
      </c>
      <c r="U39" s="88">
        <f t="shared" si="6"/>
        <v>252.464</v>
      </c>
      <c r="V39" s="88">
        <f t="shared" si="6"/>
        <v>200</v>
      </c>
      <c r="W39" s="88">
        <f t="shared" si="6"/>
        <v>131</v>
      </c>
      <c r="X39" s="88">
        <f t="shared" si="6"/>
        <v>100</v>
      </c>
      <c r="Y39" s="88">
        <f t="shared" si="6"/>
        <v>100</v>
      </c>
      <c r="Z39" s="89" t="str">
        <f t="shared" si="6"/>
        <v/>
      </c>
      <c r="AA39" s="90">
        <f t="shared" si="5"/>
        <v>6400.0639999999994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>
        <v>76.900000000000006</v>
      </c>
      <c r="E44" s="99"/>
      <c r="F44" s="99">
        <v>63.4</v>
      </c>
      <c r="G44" s="99">
        <v>70.2</v>
      </c>
      <c r="H44" s="99"/>
      <c r="I44" s="99"/>
      <c r="J44" s="99"/>
      <c r="K44" s="99">
        <v>315.8</v>
      </c>
      <c r="L44" s="99"/>
      <c r="M44" s="99">
        <v>195.2</v>
      </c>
      <c r="N44" s="99">
        <v>298.7</v>
      </c>
      <c r="O44" s="99">
        <v>315.5</v>
      </c>
      <c r="P44" s="99">
        <v>204.2</v>
      </c>
      <c r="Q44" s="99">
        <v>299.39999999999998</v>
      </c>
      <c r="R44" s="99">
        <v>599</v>
      </c>
      <c r="S44" s="99">
        <v>361.3</v>
      </c>
      <c r="T44" s="99"/>
      <c r="U44" s="99"/>
      <c r="V44" s="99"/>
      <c r="W44" s="99"/>
      <c r="X44" s="99"/>
      <c r="Y44" s="99"/>
      <c r="Z44" s="100"/>
      <c r="AA44" s="79">
        <f t="shared" si="7"/>
        <v>2799.6000000000004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>
        <v>4</v>
      </c>
      <c r="C47" s="99">
        <v>14</v>
      </c>
      <c r="D47" s="99">
        <v>19</v>
      </c>
      <c r="E47" s="99">
        <v>19</v>
      </c>
      <c r="F47" s="99">
        <v>10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1</v>
      </c>
      <c r="Z47" s="100"/>
      <c r="AA47" s="79">
        <f t="shared" si="7"/>
        <v>67</v>
      </c>
    </row>
    <row r="48" spans="1:27" ht="30" customHeight="1" thickBot="1" x14ac:dyDescent="0.25">
      <c r="A48" s="86" t="s">
        <v>35</v>
      </c>
      <c r="B48" s="87">
        <f>IF(LEN(B$2)&gt;0,SUM(B42:B47),"")</f>
        <v>4</v>
      </c>
      <c r="C48" s="88">
        <f t="shared" ref="C48:Z48" si="8">IF(LEN(C$2)&gt;0,SUM(C42:C47),"")</f>
        <v>14</v>
      </c>
      <c r="D48" s="88">
        <f t="shared" si="8"/>
        <v>95.9</v>
      </c>
      <c r="E48" s="88">
        <f t="shared" si="8"/>
        <v>19</v>
      </c>
      <c r="F48" s="88">
        <f t="shared" si="8"/>
        <v>73.400000000000006</v>
      </c>
      <c r="G48" s="88">
        <f t="shared" si="8"/>
        <v>70.2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315.8</v>
      </c>
      <c r="L48" s="88">
        <f t="shared" si="8"/>
        <v>0</v>
      </c>
      <c r="M48" s="88">
        <f t="shared" si="8"/>
        <v>195.2</v>
      </c>
      <c r="N48" s="88">
        <f t="shared" si="8"/>
        <v>298.7</v>
      </c>
      <c r="O48" s="88">
        <f t="shared" si="8"/>
        <v>315.5</v>
      </c>
      <c r="P48" s="88">
        <f t="shared" si="8"/>
        <v>204.2</v>
      </c>
      <c r="Q48" s="88">
        <f t="shared" si="8"/>
        <v>299.39999999999998</v>
      </c>
      <c r="R48" s="88">
        <f t="shared" si="8"/>
        <v>599</v>
      </c>
      <c r="S48" s="88">
        <f t="shared" si="8"/>
        <v>361.3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</v>
      </c>
      <c r="Z48" s="89" t="str">
        <f t="shared" si="8"/>
        <v/>
      </c>
      <c r="AA48" s="90">
        <f t="shared" si="7"/>
        <v>2866.6000000000004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5357.1829999999991</v>
      </c>
      <c r="C51" s="88">
        <f t="shared" si="10"/>
        <v>5037.0209999999988</v>
      </c>
      <c r="D51" s="88">
        <f t="shared" si="10"/>
        <v>4873.7019999999993</v>
      </c>
      <c r="E51" s="88">
        <f t="shared" si="10"/>
        <v>4856.2150000000011</v>
      </c>
      <c r="F51" s="88">
        <f t="shared" si="10"/>
        <v>4972.8670000000002</v>
      </c>
      <c r="G51" s="88">
        <f t="shared" si="10"/>
        <v>5297.8890000000001</v>
      </c>
      <c r="H51" s="88">
        <f t="shared" si="10"/>
        <v>5895.848</v>
      </c>
      <c r="I51" s="88">
        <f t="shared" si="10"/>
        <v>6382.7040000000006</v>
      </c>
      <c r="J51" s="88">
        <f t="shared" si="10"/>
        <v>6855.1260000000002</v>
      </c>
      <c r="K51" s="88">
        <f t="shared" si="10"/>
        <v>7242.514000000001</v>
      </c>
      <c r="L51" s="88">
        <f t="shared" si="10"/>
        <v>7436.3489999999993</v>
      </c>
      <c r="M51" s="88">
        <f t="shared" si="10"/>
        <v>7639.6750000000002</v>
      </c>
      <c r="N51" s="88">
        <f t="shared" si="10"/>
        <v>7761.726999999999</v>
      </c>
      <c r="O51" s="88">
        <f t="shared" si="10"/>
        <v>7640.5700000000006</v>
      </c>
      <c r="P51" s="88">
        <f t="shared" si="10"/>
        <v>7359.9569999999994</v>
      </c>
      <c r="Q51" s="88">
        <f t="shared" si="10"/>
        <v>6924.1499999999987</v>
      </c>
      <c r="R51" s="88">
        <f t="shared" si="10"/>
        <v>6685.0160000000005</v>
      </c>
      <c r="S51" s="88">
        <f t="shared" si="10"/>
        <v>6463.0780000000013</v>
      </c>
      <c r="T51" s="88">
        <f t="shared" si="10"/>
        <v>6919.1639999999989</v>
      </c>
      <c r="U51" s="88">
        <f t="shared" si="10"/>
        <v>7611.030999999999</v>
      </c>
      <c r="V51" s="88">
        <f t="shared" si="10"/>
        <v>7538.4879999999994</v>
      </c>
      <c r="W51" s="88">
        <f t="shared" si="10"/>
        <v>7165.768</v>
      </c>
      <c r="X51" s="88">
        <f t="shared" si="10"/>
        <v>6402.2649999999994</v>
      </c>
      <c r="Y51" s="88">
        <f t="shared" si="10"/>
        <v>6092.875</v>
      </c>
      <c r="Z51" s="89" t="str">
        <f t="shared" si="10"/>
        <v/>
      </c>
      <c r="AA51" s="104">
        <f>SUM(B51:Z51)</f>
        <v>156411.18200000003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5357.1740000000018</v>
      </c>
      <c r="C4" s="18">
        <v>5037.0640000000012</v>
      </c>
      <c r="D4" s="18">
        <v>4873.722999999999</v>
      </c>
      <c r="E4" s="18">
        <v>4856.2520000000013</v>
      </c>
      <c r="F4" s="18">
        <v>4972.8959999999997</v>
      </c>
      <c r="G4" s="18">
        <v>5297.898000000001</v>
      </c>
      <c r="H4" s="18">
        <v>5895.8470000000016</v>
      </c>
      <c r="I4" s="18">
        <v>6382.7050000000008</v>
      </c>
      <c r="J4" s="18">
        <v>6855.1270000000004</v>
      </c>
      <c r="K4" s="18">
        <v>7242.4770000000035</v>
      </c>
      <c r="L4" s="18">
        <v>7436.3719999999985</v>
      </c>
      <c r="M4" s="18">
        <v>7639.6840000000002</v>
      </c>
      <c r="N4" s="18">
        <v>7761.7000000000007</v>
      </c>
      <c r="O4" s="18">
        <v>7640.5630000000001</v>
      </c>
      <c r="P4" s="18">
        <v>7359.9619999999995</v>
      </c>
      <c r="Q4" s="18">
        <v>6924.1459999999997</v>
      </c>
      <c r="R4" s="18">
        <v>6685.0320000000002</v>
      </c>
      <c r="S4" s="18">
        <v>6463.0400000000009</v>
      </c>
      <c r="T4" s="18">
        <v>6919.1490000000003</v>
      </c>
      <c r="U4" s="18">
        <v>7611.0310000000009</v>
      </c>
      <c r="V4" s="18">
        <v>7538.5379999999996</v>
      </c>
      <c r="W4" s="18">
        <v>7165.7680000000009</v>
      </c>
      <c r="X4" s="18">
        <v>6402.2699999999986</v>
      </c>
      <c r="Y4" s="18">
        <v>6092.8339999999998</v>
      </c>
      <c r="Z4" s="19"/>
      <c r="AA4" s="20">
        <f>SUM(B4:Z4)</f>
        <v>156411.25200000001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63.11</v>
      </c>
      <c r="C7" s="28">
        <v>54.45</v>
      </c>
      <c r="D7" s="28">
        <v>50.24</v>
      </c>
      <c r="E7" s="28">
        <v>50.24</v>
      </c>
      <c r="F7" s="28">
        <v>50.24</v>
      </c>
      <c r="G7" s="28">
        <v>77.38</v>
      </c>
      <c r="H7" s="28">
        <v>86.69</v>
      </c>
      <c r="I7" s="28">
        <v>80.09</v>
      </c>
      <c r="J7" s="28">
        <v>63.61</v>
      </c>
      <c r="K7" s="28">
        <v>53.19</v>
      </c>
      <c r="L7" s="28">
        <v>40.25</v>
      </c>
      <c r="M7" s="28">
        <v>17.61</v>
      </c>
      <c r="N7" s="28">
        <v>12.21</v>
      </c>
      <c r="O7" s="28">
        <v>7.6</v>
      </c>
      <c r="P7" s="28">
        <v>11.83</v>
      </c>
      <c r="Q7" s="28">
        <v>19.77</v>
      </c>
      <c r="R7" s="28">
        <v>44.12</v>
      </c>
      <c r="S7" s="28">
        <v>64.400000000000006</v>
      </c>
      <c r="T7" s="28">
        <v>86.2</v>
      </c>
      <c r="U7" s="28">
        <v>114.17</v>
      </c>
      <c r="V7" s="28">
        <v>124.04</v>
      </c>
      <c r="W7" s="28">
        <v>80.010000000000005</v>
      </c>
      <c r="X7" s="28">
        <v>77.53</v>
      </c>
      <c r="Y7" s="28">
        <v>75.97</v>
      </c>
      <c r="Z7" s="29"/>
      <c r="AA7" s="30">
        <f>IF(SUM(B7:Z7)&lt;&gt;0,AVERAGEIF(B7:Z7,"&lt;&gt;"""),"")</f>
        <v>58.539583333333333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749.19600000000003</v>
      </c>
      <c r="C19" s="72">
        <v>744.39599999999996</v>
      </c>
      <c r="D19" s="72">
        <v>746.60799999999995</v>
      </c>
      <c r="E19" s="72">
        <v>742.27</v>
      </c>
      <c r="F19" s="72">
        <v>740.57500000000005</v>
      </c>
      <c r="G19" s="72">
        <v>723.66499999999996</v>
      </c>
      <c r="H19" s="72">
        <v>720.505</v>
      </c>
      <c r="I19" s="72">
        <v>726.27499999999998</v>
      </c>
      <c r="J19" s="72">
        <v>709.99400000000003</v>
      </c>
      <c r="K19" s="72">
        <v>696.57500000000005</v>
      </c>
      <c r="L19" s="72">
        <v>724.19600000000003</v>
      </c>
      <c r="M19" s="72">
        <v>746.04100000000005</v>
      </c>
      <c r="N19" s="72">
        <v>750.00199999999995</v>
      </c>
      <c r="O19" s="72">
        <v>758.75800000000004</v>
      </c>
      <c r="P19" s="72">
        <v>736.13800000000003</v>
      </c>
      <c r="Q19" s="72">
        <v>720.73</v>
      </c>
      <c r="R19" s="72">
        <v>724.59899999999993</v>
      </c>
      <c r="S19" s="72">
        <v>710.08</v>
      </c>
      <c r="T19" s="72">
        <v>696.22699999999998</v>
      </c>
      <c r="U19" s="72">
        <v>683.01800000000003</v>
      </c>
      <c r="V19" s="72">
        <v>684.54600000000005</v>
      </c>
      <c r="W19" s="72">
        <v>680.39800000000002</v>
      </c>
      <c r="X19" s="72">
        <v>708.96999999999991</v>
      </c>
      <c r="Y19" s="72">
        <v>707.81299999999999</v>
      </c>
      <c r="Z19" s="73"/>
      <c r="AA19" s="74">
        <f t="shared" ref="AA19:AA24" si="2">SUM(B19:Z19)</f>
        <v>17331.574999999997</v>
      </c>
    </row>
    <row r="20" spans="1:27" ht="24.95" customHeight="1" x14ac:dyDescent="0.2">
      <c r="A20" s="75" t="s">
        <v>15</v>
      </c>
      <c r="B20" s="76">
        <v>967.78200000000004</v>
      </c>
      <c r="C20" s="77">
        <v>959.58899999999983</v>
      </c>
      <c r="D20" s="77">
        <v>960.67</v>
      </c>
      <c r="E20" s="77">
        <v>970.47700000000009</v>
      </c>
      <c r="F20" s="77">
        <v>1012.0860000000001</v>
      </c>
      <c r="G20" s="77">
        <v>1120.43</v>
      </c>
      <c r="H20" s="77">
        <v>1296.8649999999998</v>
      </c>
      <c r="I20" s="77">
        <v>1407.037</v>
      </c>
      <c r="J20" s="77">
        <v>1475.1320000000001</v>
      </c>
      <c r="K20" s="77">
        <v>1491.3389999999999</v>
      </c>
      <c r="L20" s="77">
        <v>1485.0080000000003</v>
      </c>
      <c r="M20" s="77">
        <v>1511.3140000000001</v>
      </c>
      <c r="N20" s="77">
        <v>1515.473</v>
      </c>
      <c r="O20" s="77">
        <v>1486.8799999999999</v>
      </c>
      <c r="P20" s="77">
        <v>1422.5579999999998</v>
      </c>
      <c r="Q20" s="77">
        <v>1372.0060000000001</v>
      </c>
      <c r="R20" s="77">
        <v>1318.2139999999999</v>
      </c>
      <c r="S20" s="77">
        <v>1280.585</v>
      </c>
      <c r="T20" s="77">
        <v>1255.163</v>
      </c>
      <c r="U20" s="77">
        <v>1236.9899999999998</v>
      </c>
      <c r="V20" s="77">
        <v>1156.4079999999999</v>
      </c>
      <c r="W20" s="77">
        <v>1071.721</v>
      </c>
      <c r="X20" s="77">
        <v>1005.7930000000001</v>
      </c>
      <c r="Y20" s="77">
        <v>941.05200000000002</v>
      </c>
      <c r="Z20" s="78"/>
      <c r="AA20" s="79">
        <f t="shared" si="2"/>
        <v>29720.572</v>
      </c>
    </row>
    <row r="21" spans="1:27" ht="24.95" customHeight="1" x14ac:dyDescent="0.2">
      <c r="A21" s="75" t="s">
        <v>16</v>
      </c>
      <c r="B21" s="80">
        <v>2000.6960000000001</v>
      </c>
      <c r="C21" s="81">
        <v>1905.979</v>
      </c>
      <c r="D21" s="81">
        <v>1847.4449999999999</v>
      </c>
      <c r="E21" s="81">
        <v>1834.605</v>
      </c>
      <c r="F21" s="81">
        <v>1888.7349999999999</v>
      </c>
      <c r="G21" s="81">
        <v>2080.8029999999999</v>
      </c>
      <c r="H21" s="81">
        <v>2395.277</v>
      </c>
      <c r="I21" s="81">
        <v>2601.2930000000001</v>
      </c>
      <c r="J21" s="81">
        <v>2844.6010000000001</v>
      </c>
      <c r="K21" s="81">
        <v>3043.6120000000001</v>
      </c>
      <c r="L21" s="81">
        <v>3119.9679999999994</v>
      </c>
      <c r="M21" s="81">
        <v>3292.8289999999997</v>
      </c>
      <c r="N21" s="81">
        <v>3336.7249999999999</v>
      </c>
      <c r="O21" s="81">
        <v>3240.4249999999997</v>
      </c>
      <c r="P21" s="81">
        <v>3069.2660000000001</v>
      </c>
      <c r="Q21" s="81">
        <v>2921.91</v>
      </c>
      <c r="R21" s="81">
        <v>2838.2190000000001</v>
      </c>
      <c r="S21" s="81">
        <v>2866.375</v>
      </c>
      <c r="T21" s="81">
        <v>2997.759</v>
      </c>
      <c r="U21" s="81">
        <v>3300.5230000000001</v>
      </c>
      <c r="V21" s="81">
        <v>3329.8839999999996</v>
      </c>
      <c r="W21" s="81">
        <v>2998.6489999999999</v>
      </c>
      <c r="X21" s="81">
        <v>2597.4069999999997</v>
      </c>
      <c r="Y21" s="81">
        <v>2146.7690000000002</v>
      </c>
      <c r="Z21" s="78"/>
      <c r="AA21" s="79">
        <f t="shared" si="2"/>
        <v>64499.754000000001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220</v>
      </c>
      <c r="O22" s="81">
        <v>220</v>
      </c>
      <c r="P22" s="81">
        <v>220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770</v>
      </c>
    </row>
    <row r="23" spans="1:27" ht="24.95" customHeight="1" x14ac:dyDescent="0.2">
      <c r="A23" s="85" t="s">
        <v>18</v>
      </c>
      <c r="B23" s="77">
        <v>114.5</v>
      </c>
      <c r="C23" s="77">
        <v>107.5</v>
      </c>
      <c r="D23" s="77">
        <v>112</v>
      </c>
      <c r="E23" s="77">
        <v>112</v>
      </c>
      <c r="F23" s="77">
        <v>116.5</v>
      </c>
      <c r="G23" s="77">
        <v>137</v>
      </c>
      <c r="H23" s="77">
        <v>130</v>
      </c>
      <c r="I23" s="77">
        <v>118.5</v>
      </c>
      <c r="J23" s="77">
        <v>102.5</v>
      </c>
      <c r="K23" s="77">
        <v>108.5</v>
      </c>
      <c r="L23" s="77">
        <v>114</v>
      </c>
      <c r="M23" s="77">
        <v>123.5</v>
      </c>
      <c r="N23" s="77">
        <v>133.5</v>
      </c>
      <c r="O23" s="77">
        <v>137.5</v>
      </c>
      <c r="P23" s="77">
        <v>132</v>
      </c>
      <c r="Q23" s="77">
        <v>119.5</v>
      </c>
      <c r="R23" s="77">
        <v>107</v>
      </c>
      <c r="S23" s="77">
        <v>102</v>
      </c>
      <c r="T23" s="77">
        <v>137.5</v>
      </c>
      <c r="U23" s="77">
        <v>182.5</v>
      </c>
      <c r="V23" s="77">
        <v>178.5</v>
      </c>
      <c r="W23" s="77">
        <v>170</v>
      </c>
      <c r="X23" s="77">
        <v>175.5</v>
      </c>
      <c r="Y23" s="77">
        <v>165.5</v>
      </c>
      <c r="Z23" s="77"/>
      <c r="AA23" s="79">
        <f t="shared" si="2"/>
        <v>3137.5</v>
      </c>
    </row>
    <row r="24" spans="1:27" ht="24.95" customHeight="1" x14ac:dyDescent="0.2">
      <c r="A24" s="85" t="s">
        <v>19</v>
      </c>
      <c r="B24" s="77">
        <v>244.00000000000003</v>
      </c>
      <c r="C24" s="77">
        <v>235</v>
      </c>
      <c r="D24" s="77">
        <v>229.99999999999994</v>
      </c>
      <c r="E24" s="77">
        <v>229.99999999999994</v>
      </c>
      <c r="F24" s="77">
        <v>239</v>
      </c>
      <c r="G24" s="77">
        <v>260.99999999999994</v>
      </c>
      <c r="H24" s="77">
        <v>306</v>
      </c>
      <c r="I24" s="77">
        <v>348.00000000000006</v>
      </c>
      <c r="J24" s="77">
        <v>374</v>
      </c>
      <c r="K24" s="77">
        <v>385</v>
      </c>
      <c r="L24" s="77">
        <v>385</v>
      </c>
      <c r="M24" s="77">
        <v>377.00000000000006</v>
      </c>
      <c r="N24" s="77">
        <v>370</v>
      </c>
      <c r="O24" s="77">
        <v>359</v>
      </c>
      <c r="P24" s="77">
        <v>343</v>
      </c>
      <c r="Q24" s="77">
        <v>331.00000000000006</v>
      </c>
      <c r="R24" s="77">
        <v>337</v>
      </c>
      <c r="S24" s="77">
        <v>349</v>
      </c>
      <c r="T24" s="77">
        <v>367.00000000000006</v>
      </c>
      <c r="U24" s="77">
        <v>391</v>
      </c>
      <c r="V24" s="77">
        <v>370</v>
      </c>
      <c r="W24" s="77">
        <v>332.00000000000006</v>
      </c>
      <c r="X24" s="77">
        <v>291.00000000000006</v>
      </c>
      <c r="Y24" s="77">
        <v>258</v>
      </c>
      <c r="Z24" s="77"/>
      <c r="AA24" s="79">
        <f t="shared" si="2"/>
        <v>7712</v>
      </c>
    </row>
    <row r="25" spans="1:27" ht="30" customHeight="1" thickBot="1" x14ac:dyDescent="0.25">
      <c r="A25" s="86" t="s">
        <v>20</v>
      </c>
      <c r="B25" s="87">
        <f t="shared" ref="B25:AA25" si="3">SUM(B19:B24)</f>
        <v>4076.174</v>
      </c>
      <c r="C25" s="88">
        <f t="shared" si="3"/>
        <v>3952.4639999999999</v>
      </c>
      <c r="D25" s="88">
        <f t="shared" si="3"/>
        <v>3896.723</v>
      </c>
      <c r="E25" s="88">
        <f t="shared" si="3"/>
        <v>3889.3519999999999</v>
      </c>
      <c r="F25" s="88">
        <f t="shared" si="3"/>
        <v>3996.8959999999997</v>
      </c>
      <c r="G25" s="88">
        <f t="shared" si="3"/>
        <v>4322.8980000000001</v>
      </c>
      <c r="H25" s="88">
        <f t="shared" si="3"/>
        <v>4848.6469999999999</v>
      </c>
      <c r="I25" s="88">
        <f t="shared" si="3"/>
        <v>5201.1049999999996</v>
      </c>
      <c r="J25" s="88">
        <f t="shared" si="3"/>
        <v>5506.2270000000008</v>
      </c>
      <c r="K25" s="88">
        <f t="shared" si="3"/>
        <v>5725.0259999999998</v>
      </c>
      <c r="L25" s="88">
        <f t="shared" si="3"/>
        <v>5828.1719999999996</v>
      </c>
      <c r="M25" s="88">
        <f t="shared" si="3"/>
        <v>6160.6839999999993</v>
      </c>
      <c r="N25" s="88">
        <f t="shared" si="3"/>
        <v>6325.7</v>
      </c>
      <c r="O25" s="88">
        <f t="shared" si="3"/>
        <v>6202.5630000000001</v>
      </c>
      <c r="P25" s="88">
        <f t="shared" si="3"/>
        <v>5922.9619999999995</v>
      </c>
      <c r="Q25" s="88">
        <f t="shared" si="3"/>
        <v>5465.1459999999997</v>
      </c>
      <c r="R25" s="88">
        <f t="shared" si="3"/>
        <v>5325.0320000000002</v>
      </c>
      <c r="S25" s="88">
        <f t="shared" si="3"/>
        <v>5308.04</v>
      </c>
      <c r="T25" s="88">
        <f t="shared" si="3"/>
        <v>5453.6489999999994</v>
      </c>
      <c r="U25" s="88">
        <f t="shared" si="3"/>
        <v>5794.0309999999999</v>
      </c>
      <c r="V25" s="88">
        <f t="shared" si="3"/>
        <v>5719.3379999999997</v>
      </c>
      <c r="W25" s="88">
        <f t="shared" si="3"/>
        <v>5252.768</v>
      </c>
      <c r="X25" s="88">
        <f t="shared" si="3"/>
        <v>4778.67</v>
      </c>
      <c r="Y25" s="88">
        <f t="shared" si="3"/>
        <v>4219.134</v>
      </c>
      <c r="Z25" s="89">
        <f t="shared" si="3"/>
        <v>0</v>
      </c>
      <c r="AA25" s="90">
        <f t="shared" si="3"/>
        <v>123171.401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805.5</v>
      </c>
      <c r="C28" s="72">
        <v>789.5</v>
      </c>
      <c r="D28" s="72">
        <v>789</v>
      </c>
      <c r="E28" s="72">
        <v>789</v>
      </c>
      <c r="F28" s="72">
        <v>802.5</v>
      </c>
      <c r="G28" s="72">
        <v>845</v>
      </c>
      <c r="H28" s="72">
        <v>761</v>
      </c>
      <c r="I28" s="72">
        <v>803.5</v>
      </c>
      <c r="J28" s="72">
        <v>913.5</v>
      </c>
      <c r="K28" s="72">
        <v>1082.5</v>
      </c>
      <c r="L28" s="72">
        <v>1098</v>
      </c>
      <c r="M28" s="72">
        <v>1099.5</v>
      </c>
      <c r="N28" s="72">
        <v>1102.5</v>
      </c>
      <c r="O28" s="72">
        <v>1125.5</v>
      </c>
      <c r="P28" s="72">
        <v>1079</v>
      </c>
      <c r="Q28" s="72">
        <v>1024.5</v>
      </c>
      <c r="R28" s="72">
        <v>959</v>
      </c>
      <c r="S28" s="72">
        <v>845</v>
      </c>
      <c r="T28" s="72">
        <v>798.5</v>
      </c>
      <c r="U28" s="72">
        <v>865.5</v>
      </c>
      <c r="V28" s="72">
        <v>840.5</v>
      </c>
      <c r="W28" s="72">
        <v>796</v>
      </c>
      <c r="X28" s="72">
        <v>860.5</v>
      </c>
      <c r="Y28" s="72">
        <v>805.5</v>
      </c>
      <c r="Z28" s="73"/>
      <c r="AA28" s="74">
        <f>SUM(B28:Z28)</f>
        <v>21680.5</v>
      </c>
    </row>
    <row r="29" spans="1:27" ht="24.95" customHeight="1" x14ac:dyDescent="0.2">
      <c r="A29" s="75" t="s">
        <v>23</v>
      </c>
      <c r="B29" s="76">
        <v>3856.674</v>
      </c>
      <c r="C29" s="77">
        <v>3666.9639999999999</v>
      </c>
      <c r="D29" s="77">
        <v>3584.723</v>
      </c>
      <c r="E29" s="77">
        <v>3566.3519999999999</v>
      </c>
      <c r="F29" s="77">
        <v>3670.3960000000002</v>
      </c>
      <c r="G29" s="77">
        <v>3952.8980000000001</v>
      </c>
      <c r="H29" s="77">
        <v>4432.6469999999999</v>
      </c>
      <c r="I29" s="77">
        <v>4843.6049999999996</v>
      </c>
      <c r="J29" s="77">
        <v>5254.7269999999999</v>
      </c>
      <c r="K29" s="77">
        <v>5659.9769999999999</v>
      </c>
      <c r="L29" s="77">
        <v>5753.1719999999996</v>
      </c>
      <c r="M29" s="77">
        <v>6040.1840000000002</v>
      </c>
      <c r="N29" s="77">
        <v>6159.2</v>
      </c>
      <c r="O29" s="77">
        <v>6015.0630000000001</v>
      </c>
      <c r="P29" s="77">
        <v>5780.9620000000004</v>
      </c>
      <c r="Q29" s="77">
        <v>5399.6459999999997</v>
      </c>
      <c r="R29" s="77">
        <v>5226.0320000000002</v>
      </c>
      <c r="S29" s="77">
        <v>5118.04</v>
      </c>
      <c r="T29" s="77">
        <v>5118.1490000000003</v>
      </c>
      <c r="U29" s="77">
        <v>5340.5309999999999</v>
      </c>
      <c r="V29" s="77">
        <v>5410.8379999999997</v>
      </c>
      <c r="W29" s="77">
        <v>4964.768</v>
      </c>
      <c r="X29" s="77">
        <v>4579.17</v>
      </c>
      <c r="Y29" s="77">
        <v>4036.634</v>
      </c>
      <c r="Z29" s="78"/>
      <c r="AA29" s="79">
        <f>SUM(B29:Z29)</f>
        <v>117431.352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4662.174</v>
      </c>
      <c r="C31" s="62">
        <f t="shared" si="4"/>
        <v>4456.4639999999999</v>
      </c>
      <c r="D31" s="62">
        <f t="shared" si="4"/>
        <v>4373.723</v>
      </c>
      <c r="E31" s="62">
        <f t="shared" si="4"/>
        <v>4355.3519999999999</v>
      </c>
      <c r="F31" s="62">
        <f t="shared" si="4"/>
        <v>4472.8960000000006</v>
      </c>
      <c r="G31" s="62">
        <f t="shared" si="4"/>
        <v>4797.8980000000001</v>
      </c>
      <c r="H31" s="62">
        <f t="shared" si="4"/>
        <v>5193.6469999999999</v>
      </c>
      <c r="I31" s="62">
        <f t="shared" si="4"/>
        <v>5647.1049999999996</v>
      </c>
      <c r="J31" s="62">
        <f t="shared" si="4"/>
        <v>6168.2269999999999</v>
      </c>
      <c r="K31" s="62">
        <f t="shared" si="4"/>
        <v>6742.4769999999999</v>
      </c>
      <c r="L31" s="62">
        <f t="shared" si="4"/>
        <v>6851.1719999999996</v>
      </c>
      <c r="M31" s="62">
        <f t="shared" si="4"/>
        <v>7139.6840000000002</v>
      </c>
      <c r="N31" s="62">
        <f t="shared" si="4"/>
        <v>7261.7</v>
      </c>
      <c r="O31" s="62">
        <f t="shared" si="4"/>
        <v>7140.5630000000001</v>
      </c>
      <c r="P31" s="62">
        <f t="shared" si="4"/>
        <v>6859.9620000000004</v>
      </c>
      <c r="Q31" s="62">
        <f t="shared" si="4"/>
        <v>6424.1459999999997</v>
      </c>
      <c r="R31" s="62">
        <f t="shared" si="4"/>
        <v>6185.0320000000002</v>
      </c>
      <c r="S31" s="62">
        <f t="shared" si="4"/>
        <v>5963.04</v>
      </c>
      <c r="T31" s="62">
        <f t="shared" si="4"/>
        <v>5916.6490000000003</v>
      </c>
      <c r="U31" s="62">
        <f t="shared" si="4"/>
        <v>6206.0309999999999</v>
      </c>
      <c r="V31" s="62">
        <f t="shared" si="4"/>
        <v>6251.3379999999997</v>
      </c>
      <c r="W31" s="62">
        <f t="shared" si="4"/>
        <v>5760.768</v>
      </c>
      <c r="X31" s="62">
        <f t="shared" si="4"/>
        <v>5439.67</v>
      </c>
      <c r="Y31" s="62">
        <f t="shared" si="4"/>
        <v>4842.134</v>
      </c>
      <c r="Z31" s="63">
        <f t="shared" si="4"/>
        <v>0</v>
      </c>
      <c r="AA31" s="64">
        <f t="shared" si="4"/>
        <v>139111.85200000001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287</v>
      </c>
      <c r="C34" s="95">
        <v>267</v>
      </c>
      <c r="D34" s="95">
        <v>272</v>
      </c>
      <c r="E34" s="95">
        <v>272</v>
      </c>
      <c r="F34" s="95">
        <v>272</v>
      </c>
      <c r="G34" s="95">
        <v>266</v>
      </c>
      <c r="H34" s="95">
        <v>134</v>
      </c>
      <c r="I34" s="95">
        <v>139</v>
      </c>
      <c r="J34" s="95">
        <v>245</v>
      </c>
      <c r="K34" s="95">
        <v>381</v>
      </c>
      <c r="L34" s="95">
        <v>391</v>
      </c>
      <c r="M34" s="95">
        <v>396</v>
      </c>
      <c r="N34" s="95">
        <v>388</v>
      </c>
      <c r="O34" s="95">
        <v>391</v>
      </c>
      <c r="P34" s="95">
        <v>389</v>
      </c>
      <c r="Q34" s="95">
        <v>388</v>
      </c>
      <c r="R34" s="95">
        <v>357</v>
      </c>
      <c r="S34" s="95">
        <v>292</v>
      </c>
      <c r="T34" s="95">
        <v>175</v>
      </c>
      <c r="U34" s="95">
        <v>124</v>
      </c>
      <c r="V34" s="95">
        <v>124</v>
      </c>
      <c r="W34" s="95">
        <v>144</v>
      </c>
      <c r="X34" s="95">
        <v>292</v>
      </c>
      <c r="Y34" s="95">
        <v>297</v>
      </c>
      <c r="Z34" s="96"/>
      <c r="AA34" s="74">
        <f t="shared" ref="AA34:AA39" si="5">SUM(B34:Z34)</f>
        <v>6683</v>
      </c>
    </row>
    <row r="35" spans="1:27" ht="24.95" customHeight="1" x14ac:dyDescent="0.2">
      <c r="A35" s="97" t="s">
        <v>41</v>
      </c>
      <c r="B35" s="98">
        <v>239</v>
      </c>
      <c r="C35" s="99">
        <v>226</v>
      </c>
      <c r="D35" s="99">
        <v>194</v>
      </c>
      <c r="E35" s="99">
        <v>184</v>
      </c>
      <c r="F35" s="99">
        <v>184</v>
      </c>
      <c r="G35" s="99">
        <v>209</v>
      </c>
      <c r="H35" s="99">
        <v>211</v>
      </c>
      <c r="I35" s="99">
        <v>307</v>
      </c>
      <c r="J35" s="99">
        <v>346</v>
      </c>
      <c r="K35" s="99">
        <v>475</v>
      </c>
      <c r="L35" s="99">
        <v>461</v>
      </c>
      <c r="M35" s="99">
        <v>412</v>
      </c>
      <c r="N35" s="99">
        <v>377</v>
      </c>
      <c r="O35" s="99">
        <v>376</v>
      </c>
      <c r="P35" s="99">
        <v>377</v>
      </c>
      <c r="Q35" s="99">
        <v>400</v>
      </c>
      <c r="R35" s="99">
        <v>327</v>
      </c>
      <c r="S35" s="99">
        <v>204</v>
      </c>
      <c r="T35" s="99">
        <v>288</v>
      </c>
      <c r="U35" s="99">
        <v>288</v>
      </c>
      <c r="V35" s="99">
        <v>408</v>
      </c>
      <c r="W35" s="99">
        <v>364</v>
      </c>
      <c r="X35" s="99">
        <v>369</v>
      </c>
      <c r="Y35" s="99">
        <v>326</v>
      </c>
      <c r="Z35" s="100"/>
      <c r="AA35" s="79">
        <f t="shared" si="5"/>
        <v>7552</v>
      </c>
    </row>
    <row r="36" spans="1:27" ht="24.95" customHeight="1" x14ac:dyDescent="0.2">
      <c r="A36" s="97" t="s">
        <v>42</v>
      </c>
      <c r="B36" s="98">
        <v>195</v>
      </c>
      <c r="C36" s="99">
        <v>80.599999999999994</v>
      </c>
      <c r="D36" s="99"/>
      <c r="E36" s="99">
        <v>0.9</v>
      </c>
      <c r="F36" s="99"/>
      <c r="G36" s="99"/>
      <c r="H36" s="99">
        <v>202.2</v>
      </c>
      <c r="I36" s="99">
        <v>235.6</v>
      </c>
      <c r="J36" s="99">
        <v>186.9</v>
      </c>
      <c r="K36" s="99"/>
      <c r="L36" s="99">
        <v>85.2</v>
      </c>
      <c r="M36" s="99"/>
      <c r="N36" s="99"/>
      <c r="O36" s="99"/>
      <c r="P36" s="99"/>
      <c r="Q36" s="99"/>
      <c r="R36" s="99"/>
      <c r="S36" s="99"/>
      <c r="T36" s="99">
        <v>502.5</v>
      </c>
      <c r="U36" s="99">
        <v>905</v>
      </c>
      <c r="V36" s="99">
        <v>905</v>
      </c>
      <c r="W36" s="99">
        <v>905</v>
      </c>
      <c r="X36" s="99">
        <v>462.6</v>
      </c>
      <c r="Y36" s="99">
        <v>750.7</v>
      </c>
      <c r="Z36" s="100"/>
      <c r="AA36" s="79">
        <f t="shared" si="5"/>
        <v>5417.2</v>
      </c>
    </row>
    <row r="37" spans="1:27" ht="24.95" customHeight="1" x14ac:dyDescent="0.2">
      <c r="A37" s="97" t="s">
        <v>43</v>
      </c>
      <c r="B37" s="98">
        <v>60</v>
      </c>
      <c r="C37" s="99">
        <v>11</v>
      </c>
      <c r="D37" s="99">
        <v>11</v>
      </c>
      <c r="E37" s="99">
        <v>10</v>
      </c>
      <c r="F37" s="99">
        <v>20</v>
      </c>
      <c r="G37" s="99"/>
      <c r="H37" s="99"/>
      <c r="I37" s="99"/>
      <c r="J37" s="99">
        <v>71</v>
      </c>
      <c r="K37" s="99">
        <v>161.45099999999999</v>
      </c>
      <c r="L37" s="99">
        <v>171</v>
      </c>
      <c r="M37" s="99">
        <v>171</v>
      </c>
      <c r="N37" s="99">
        <v>171</v>
      </c>
      <c r="O37" s="99">
        <v>171</v>
      </c>
      <c r="P37" s="99">
        <v>171</v>
      </c>
      <c r="Q37" s="99">
        <v>171</v>
      </c>
      <c r="R37" s="99">
        <v>176</v>
      </c>
      <c r="S37" s="99">
        <v>159</v>
      </c>
      <c r="T37" s="99"/>
      <c r="U37" s="99"/>
      <c r="V37" s="99"/>
      <c r="W37" s="99"/>
      <c r="X37" s="99"/>
      <c r="Y37" s="99"/>
      <c r="Z37" s="100"/>
      <c r="AA37" s="79">
        <f t="shared" si="5"/>
        <v>1705.451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382.2</v>
      </c>
      <c r="W38" s="99">
        <v>500</v>
      </c>
      <c r="X38" s="99">
        <v>500</v>
      </c>
      <c r="Y38" s="99">
        <v>500</v>
      </c>
      <c r="Z38" s="100"/>
      <c r="AA38" s="79">
        <f t="shared" si="5"/>
        <v>11882.2</v>
      </c>
    </row>
    <row r="39" spans="1:27" ht="30" customHeight="1" thickBot="1" x14ac:dyDescent="0.25">
      <c r="A39" s="86" t="s">
        <v>45</v>
      </c>
      <c r="B39" s="87">
        <f t="shared" ref="B39:Z39" si="6">SUM(B34:B38)</f>
        <v>1281</v>
      </c>
      <c r="C39" s="88">
        <f t="shared" si="6"/>
        <v>1084.5999999999999</v>
      </c>
      <c r="D39" s="88">
        <f t="shared" si="6"/>
        <v>977</v>
      </c>
      <c r="E39" s="88">
        <f t="shared" si="6"/>
        <v>966.9</v>
      </c>
      <c r="F39" s="88">
        <f t="shared" si="6"/>
        <v>976</v>
      </c>
      <c r="G39" s="88">
        <f t="shared" si="6"/>
        <v>975</v>
      </c>
      <c r="H39" s="88">
        <f t="shared" si="6"/>
        <v>1047.2</v>
      </c>
      <c r="I39" s="88">
        <f t="shared" si="6"/>
        <v>1181.5999999999999</v>
      </c>
      <c r="J39" s="88">
        <f t="shared" si="6"/>
        <v>1348.9</v>
      </c>
      <c r="K39" s="88">
        <f t="shared" si="6"/>
        <v>1517.451</v>
      </c>
      <c r="L39" s="88">
        <f t="shared" si="6"/>
        <v>1608.2</v>
      </c>
      <c r="M39" s="88">
        <f t="shared" si="6"/>
        <v>1479</v>
      </c>
      <c r="N39" s="88">
        <f t="shared" si="6"/>
        <v>1436</v>
      </c>
      <c r="O39" s="88">
        <f t="shared" si="6"/>
        <v>1438</v>
      </c>
      <c r="P39" s="88">
        <f t="shared" si="6"/>
        <v>1437</v>
      </c>
      <c r="Q39" s="88">
        <f t="shared" si="6"/>
        <v>1459</v>
      </c>
      <c r="R39" s="88">
        <f t="shared" si="6"/>
        <v>1360</v>
      </c>
      <c r="S39" s="88">
        <f t="shared" si="6"/>
        <v>1155</v>
      </c>
      <c r="T39" s="88">
        <f t="shared" si="6"/>
        <v>1465.5</v>
      </c>
      <c r="U39" s="88">
        <f t="shared" si="6"/>
        <v>1817</v>
      </c>
      <c r="V39" s="88">
        <f t="shared" si="6"/>
        <v>1819.2</v>
      </c>
      <c r="W39" s="88">
        <f t="shared" si="6"/>
        <v>1913</v>
      </c>
      <c r="X39" s="88">
        <f t="shared" si="6"/>
        <v>1623.6</v>
      </c>
      <c r="Y39" s="88">
        <f t="shared" si="6"/>
        <v>1873.7</v>
      </c>
      <c r="Z39" s="89">
        <f t="shared" si="6"/>
        <v>0</v>
      </c>
      <c r="AA39" s="90">
        <f t="shared" si="5"/>
        <v>33239.850999999995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195</v>
      </c>
      <c r="C44" s="99">
        <v>80.599999999999994</v>
      </c>
      <c r="D44" s="99"/>
      <c r="E44" s="99">
        <v>0.9</v>
      </c>
      <c r="F44" s="99"/>
      <c r="G44" s="99"/>
      <c r="H44" s="99">
        <v>202.2</v>
      </c>
      <c r="I44" s="99">
        <v>235.6</v>
      </c>
      <c r="J44" s="99">
        <v>186.9</v>
      </c>
      <c r="K44" s="99"/>
      <c r="L44" s="99">
        <v>85.2</v>
      </c>
      <c r="M44" s="99"/>
      <c r="N44" s="99"/>
      <c r="O44" s="99"/>
      <c r="P44" s="99"/>
      <c r="Q44" s="99"/>
      <c r="R44" s="99"/>
      <c r="S44" s="99"/>
      <c r="T44" s="99">
        <v>502.5</v>
      </c>
      <c r="U44" s="99">
        <v>905</v>
      </c>
      <c r="V44" s="99">
        <v>905</v>
      </c>
      <c r="W44" s="99">
        <v>905</v>
      </c>
      <c r="X44" s="99">
        <v>462.6</v>
      </c>
      <c r="Y44" s="99">
        <v>750.7</v>
      </c>
      <c r="Z44" s="100"/>
      <c r="AA44" s="79">
        <f t="shared" si="7"/>
        <v>5417.2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382.2</v>
      </c>
      <c r="W46" s="99">
        <v>500</v>
      </c>
      <c r="X46" s="99">
        <v>500</v>
      </c>
      <c r="Y46" s="99">
        <v>500</v>
      </c>
      <c r="Z46" s="100"/>
      <c r="AA46" s="79">
        <f t="shared" si="7"/>
        <v>11882.2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11</v>
      </c>
      <c r="H47" s="99">
        <v>51</v>
      </c>
      <c r="I47" s="99">
        <v>81</v>
      </c>
      <c r="J47" s="99">
        <v>90</v>
      </c>
      <c r="K47" s="99">
        <v>90</v>
      </c>
      <c r="L47" s="99">
        <v>82</v>
      </c>
      <c r="M47" s="99">
        <v>71</v>
      </c>
      <c r="N47" s="99">
        <v>64</v>
      </c>
      <c r="O47" s="99">
        <v>58</v>
      </c>
      <c r="P47" s="99">
        <v>49</v>
      </c>
      <c r="Q47" s="99">
        <v>46</v>
      </c>
      <c r="R47" s="99">
        <v>62</v>
      </c>
      <c r="S47" s="99">
        <v>86</v>
      </c>
      <c r="T47" s="99">
        <v>109</v>
      </c>
      <c r="U47" s="99">
        <v>134</v>
      </c>
      <c r="V47" s="99">
        <v>112</v>
      </c>
      <c r="W47" s="99">
        <v>74</v>
      </c>
      <c r="X47" s="99">
        <v>29</v>
      </c>
      <c r="Y47" s="99"/>
      <c r="Z47" s="100"/>
      <c r="AA47" s="79">
        <f t="shared" si="7"/>
        <v>1299</v>
      </c>
    </row>
    <row r="48" spans="1:27" ht="30" customHeight="1" thickBot="1" x14ac:dyDescent="0.25">
      <c r="A48" s="86" t="s">
        <v>48</v>
      </c>
      <c r="B48" s="87">
        <f>SUM(B42:B47)</f>
        <v>695</v>
      </c>
      <c r="C48" s="88">
        <f t="shared" ref="C48:Z48" si="8">SUM(C42:C47)</f>
        <v>580.6</v>
      </c>
      <c r="D48" s="88">
        <f t="shared" si="8"/>
        <v>500</v>
      </c>
      <c r="E48" s="88">
        <f t="shared" si="8"/>
        <v>500.9</v>
      </c>
      <c r="F48" s="88">
        <f t="shared" si="8"/>
        <v>500</v>
      </c>
      <c r="G48" s="88">
        <f t="shared" si="8"/>
        <v>511</v>
      </c>
      <c r="H48" s="88">
        <f t="shared" si="8"/>
        <v>753.2</v>
      </c>
      <c r="I48" s="88">
        <f t="shared" si="8"/>
        <v>816.6</v>
      </c>
      <c r="J48" s="88">
        <f t="shared" si="8"/>
        <v>776.9</v>
      </c>
      <c r="K48" s="88">
        <f t="shared" si="8"/>
        <v>590</v>
      </c>
      <c r="L48" s="88">
        <f t="shared" si="8"/>
        <v>667.2</v>
      </c>
      <c r="M48" s="88">
        <f t="shared" si="8"/>
        <v>571</v>
      </c>
      <c r="N48" s="88">
        <f t="shared" si="8"/>
        <v>564</v>
      </c>
      <c r="O48" s="88">
        <f t="shared" si="8"/>
        <v>558</v>
      </c>
      <c r="P48" s="88">
        <f t="shared" si="8"/>
        <v>549</v>
      </c>
      <c r="Q48" s="88">
        <f t="shared" si="8"/>
        <v>546</v>
      </c>
      <c r="R48" s="88">
        <f t="shared" si="8"/>
        <v>562</v>
      </c>
      <c r="S48" s="88">
        <f t="shared" si="8"/>
        <v>586</v>
      </c>
      <c r="T48" s="88">
        <f t="shared" si="8"/>
        <v>1111.5</v>
      </c>
      <c r="U48" s="88">
        <f t="shared" si="8"/>
        <v>1539</v>
      </c>
      <c r="V48" s="88">
        <f t="shared" si="8"/>
        <v>1399.2</v>
      </c>
      <c r="W48" s="88">
        <f t="shared" si="8"/>
        <v>1479</v>
      </c>
      <c r="X48" s="88">
        <f t="shared" si="8"/>
        <v>991.6</v>
      </c>
      <c r="Y48" s="88">
        <f t="shared" si="8"/>
        <v>1250.7</v>
      </c>
      <c r="Z48" s="89">
        <f t="shared" si="8"/>
        <v>0</v>
      </c>
      <c r="AA48" s="90">
        <f t="shared" si="7"/>
        <v>18598.400000000001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5357.174</v>
      </c>
      <c r="C51" s="88">
        <f t="shared" si="10"/>
        <v>5037.0640000000003</v>
      </c>
      <c r="D51" s="88">
        <f t="shared" si="10"/>
        <v>4873.723</v>
      </c>
      <c r="E51" s="88">
        <f t="shared" si="10"/>
        <v>4856.2519999999995</v>
      </c>
      <c r="F51" s="88">
        <f t="shared" si="10"/>
        <v>4972.8959999999997</v>
      </c>
      <c r="G51" s="88">
        <f t="shared" si="10"/>
        <v>5297.8980000000001</v>
      </c>
      <c r="H51" s="88">
        <f t="shared" si="10"/>
        <v>5895.8469999999998</v>
      </c>
      <c r="I51" s="88">
        <f t="shared" si="10"/>
        <v>6382.7049999999999</v>
      </c>
      <c r="J51" s="88">
        <f t="shared" si="10"/>
        <v>6855.1270000000004</v>
      </c>
      <c r="K51" s="88">
        <f t="shared" si="10"/>
        <v>7242.4769999999999</v>
      </c>
      <c r="L51" s="88">
        <f t="shared" si="10"/>
        <v>7436.3719999999994</v>
      </c>
      <c r="M51" s="88">
        <f t="shared" si="10"/>
        <v>7639.6839999999993</v>
      </c>
      <c r="N51" s="88">
        <f t="shared" si="10"/>
        <v>7761.7</v>
      </c>
      <c r="O51" s="88">
        <f t="shared" si="10"/>
        <v>7640.5630000000001</v>
      </c>
      <c r="P51" s="88">
        <f t="shared" si="10"/>
        <v>7359.9619999999995</v>
      </c>
      <c r="Q51" s="88">
        <f t="shared" si="10"/>
        <v>6924.1459999999997</v>
      </c>
      <c r="R51" s="88">
        <f t="shared" si="10"/>
        <v>6685.0320000000002</v>
      </c>
      <c r="S51" s="88">
        <f t="shared" si="10"/>
        <v>6463.04</v>
      </c>
      <c r="T51" s="88">
        <f t="shared" si="10"/>
        <v>6919.1489999999994</v>
      </c>
      <c r="U51" s="88">
        <f t="shared" si="10"/>
        <v>7611.0309999999999</v>
      </c>
      <c r="V51" s="88">
        <f t="shared" si="10"/>
        <v>7538.5379999999996</v>
      </c>
      <c r="W51" s="88">
        <f t="shared" si="10"/>
        <v>7165.768</v>
      </c>
      <c r="X51" s="88">
        <f t="shared" si="10"/>
        <v>6402.27</v>
      </c>
      <c r="Y51" s="88">
        <f t="shared" si="10"/>
        <v>6092.8339999999998</v>
      </c>
      <c r="Z51" s="89">
        <f t="shared" si="10"/>
        <v>0</v>
      </c>
      <c r="AA51" s="104">
        <f>SUM(B51:Z51)</f>
        <v>156411.25199999998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695</v>
      </c>
      <c r="C4" s="18">
        <v>580.6</v>
      </c>
      <c r="D4" s="18">
        <v>423.1</v>
      </c>
      <c r="E4" s="18">
        <v>500.9</v>
      </c>
      <c r="F4" s="18">
        <v>436.6</v>
      </c>
      <c r="G4" s="18">
        <v>429.8</v>
      </c>
      <c r="H4" s="18">
        <v>702.2</v>
      </c>
      <c r="I4" s="18">
        <v>735.6</v>
      </c>
      <c r="J4" s="18">
        <v>686.9</v>
      </c>
      <c r="K4" s="18">
        <v>184.2</v>
      </c>
      <c r="L4" s="18">
        <v>585.20000000000005</v>
      </c>
      <c r="M4" s="18">
        <v>304.8</v>
      </c>
      <c r="N4" s="18">
        <v>201.3</v>
      </c>
      <c r="O4" s="18">
        <v>184.5</v>
      </c>
      <c r="P4" s="18">
        <v>295.8</v>
      </c>
      <c r="Q4" s="18">
        <v>200.60000000000002</v>
      </c>
      <c r="R4" s="18">
        <v>-99</v>
      </c>
      <c r="S4" s="18">
        <v>138.69999999999999</v>
      </c>
      <c r="T4" s="18">
        <v>1002.5</v>
      </c>
      <c r="U4" s="18">
        <v>1405</v>
      </c>
      <c r="V4" s="18">
        <v>1287.2</v>
      </c>
      <c r="W4" s="18">
        <v>1405</v>
      </c>
      <c r="X4" s="18">
        <v>962.6</v>
      </c>
      <c r="Y4" s="18">
        <v>1250.7</v>
      </c>
      <c r="Z4" s="19"/>
      <c r="AA4" s="111">
        <f>SUM(B4:Z4)</f>
        <v>14499.800000000001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63.11</v>
      </c>
      <c r="C7" s="117">
        <v>54.45</v>
      </c>
      <c r="D7" s="117">
        <v>50.24</v>
      </c>
      <c r="E7" s="117">
        <v>50.24</v>
      </c>
      <c r="F7" s="117">
        <v>50.24</v>
      </c>
      <c r="G7" s="117">
        <v>77.38</v>
      </c>
      <c r="H7" s="117">
        <v>86.69</v>
      </c>
      <c r="I7" s="117">
        <v>80.09</v>
      </c>
      <c r="J7" s="117">
        <v>63.61</v>
      </c>
      <c r="K7" s="117">
        <v>53.19</v>
      </c>
      <c r="L7" s="117">
        <v>40.25</v>
      </c>
      <c r="M7" s="117">
        <v>17.61</v>
      </c>
      <c r="N7" s="117">
        <v>12.21</v>
      </c>
      <c r="O7" s="117">
        <v>7.6</v>
      </c>
      <c r="P7" s="117">
        <v>11.83</v>
      </c>
      <c r="Q7" s="117">
        <v>19.77</v>
      </c>
      <c r="R7" s="117">
        <v>44.12</v>
      </c>
      <c r="S7" s="117">
        <v>64.400000000000006</v>
      </c>
      <c r="T7" s="117">
        <v>86.2</v>
      </c>
      <c r="U7" s="117">
        <v>114.17</v>
      </c>
      <c r="V7" s="117">
        <v>124.04</v>
      </c>
      <c r="W7" s="117">
        <v>80.010000000000005</v>
      </c>
      <c r="X7" s="117">
        <v>77.53</v>
      </c>
      <c r="Y7" s="117">
        <v>75.97</v>
      </c>
      <c r="Z7" s="118"/>
      <c r="AA7" s="119">
        <f>IF(SUM(B7:Z7)&lt;&gt;0,AVERAGEIF(B7:Z7,"&lt;&gt;"""),"")</f>
        <v>58.539583333333333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>
        <v>76.900000000000006</v>
      </c>
      <c r="E13" s="129"/>
      <c r="F13" s="129">
        <v>63.4</v>
      </c>
      <c r="G13" s="129">
        <v>70.2</v>
      </c>
      <c r="H13" s="129"/>
      <c r="I13" s="129"/>
      <c r="J13" s="129"/>
      <c r="K13" s="129">
        <v>315.8</v>
      </c>
      <c r="L13" s="129"/>
      <c r="M13" s="129">
        <v>195.2</v>
      </c>
      <c r="N13" s="129">
        <v>298.7</v>
      </c>
      <c r="O13" s="129">
        <v>315.5</v>
      </c>
      <c r="P13" s="129">
        <v>204.2</v>
      </c>
      <c r="Q13" s="129">
        <v>299.39999999999998</v>
      </c>
      <c r="R13" s="129">
        <v>599</v>
      </c>
      <c r="S13" s="129">
        <v>361.3</v>
      </c>
      <c r="T13" s="129"/>
      <c r="U13" s="129"/>
      <c r="V13" s="129"/>
      <c r="W13" s="129"/>
      <c r="X13" s="129"/>
      <c r="Y13" s="130"/>
      <c r="Z13" s="131"/>
      <c r="AA13" s="132">
        <f t="shared" si="0"/>
        <v>2799.6000000000004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76.900000000000006</v>
      </c>
      <c r="E16" s="135">
        <f t="shared" si="1"/>
        <v>0</v>
      </c>
      <c r="F16" s="135">
        <f t="shared" si="1"/>
        <v>63.4</v>
      </c>
      <c r="G16" s="135">
        <f t="shared" si="1"/>
        <v>70.2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315.8</v>
      </c>
      <c r="L16" s="135">
        <f t="shared" si="1"/>
        <v>0</v>
      </c>
      <c r="M16" s="135">
        <f t="shared" si="1"/>
        <v>195.2</v>
      </c>
      <c r="N16" s="135">
        <f t="shared" si="1"/>
        <v>298.7</v>
      </c>
      <c r="O16" s="135">
        <f t="shared" si="1"/>
        <v>315.5</v>
      </c>
      <c r="P16" s="135">
        <f t="shared" si="1"/>
        <v>204.2</v>
      </c>
      <c r="Q16" s="135">
        <f t="shared" si="1"/>
        <v>299.39999999999998</v>
      </c>
      <c r="R16" s="135">
        <f t="shared" si="1"/>
        <v>599</v>
      </c>
      <c r="S16" s="135">
        <f t="shared" si="1"/>
        <v>361.3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2799.6000000000004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195</v>
      </c>
      <c r="C21" s="129">
        <v>80.599999999999994</v>
      </c>
      <c r="D21" s="129"/>
      <c r="E21" s="129">
        <v>0.9</v>
      </c>
      <c r="F21" s="129"/>
      <c r="G21" s="129"/>
      <c r="H21" s="129">
        <v>202.2</v>
      </c>
      <c r="I21" s="129">
        <v>235.6</v>
      </c>
      <c r="J21" s="129">
        <v>186.9</v>
      </c>
      <c r="K21" s="129"/>
      <c r="L21" s="129">
        <v>85.2</v>
      </c>
      <c r="M21" s="129"/>
      <c r="N21" s="129"/>
      <c r="O21" s="129"/>
      <c r="P21" s="129"/>
      <c r="Q21" s="129"/>
      <c r="R21" s="129"/>
      <c r="S21" s="129"/>
      <c r="T21" s="129">
        <v>502.5</v>
      </c>
      <c r="U21" s="129">
        <v>905</v>
      </c>
      <c r="V21" s="129">
        <v>905</v>
      </c>
      <c r="W21" s="129">
        <v>905</v>
      </c>
      <c r="X21" s="129">
        <v>462.6</v>
      </c>
      <c r="Y21" s="130">
        <v>750.7</v>
      </c>
      <c r="Z21" s="131"/>
      <c r="AA21" s="132">
        <f t="shared" si="2"/>
        <v>5417.2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382.2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11882.2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695</v>
      </c>
      <c r="C24" s="135">
        <f t="shared" si="3"/>
        <v>580.6</v>
      </c>
      <c r="D24" s="135">
        <f t="shared" si="3"/>
        <v>500</v>
      </c>
      <c r="E24" s="135">
        <f t="shared" si="3"/>
        <v>500.9</v>
      </c>
      <c r="F24" s="135">
        <f t="shared" si="3"/>
        <v>500</v>
      </c>
      <c r="G24" s="135">
        <f t="shared" si="3"/>
        <v>500</v>
      </c>
      <c r="H24" s="135">
        <f t="shared" si="3"/>
        <v>702.2</v>
      </c>
      <c r="I24" s="135">
        <f t="shared" si="3"/>
        <v>735.6</v>
      </c>
      <c r="J24" s="135">
        <f t="shared" si="3"/>
        <v>686.9</v>
      </c>
      <c r="K24" s="135">
        <f t="shared" si="3"/>
        <v>500</v>
      </c>
      <c r="L24" s="135">
        <f t="shared" si="3"/>
        <v>585.20000000000005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1002.5</v>
      </c>
      <c r="U24" s="135">
        <f t="shared" si="3"/>
        <v>1405</v>
      </c>
      <c r="V24" s="135">
        <f t="shared" si="3"/>
        <v>1287.2</v>
      </c>
      <c r="W24" s="135">
        <f t="shared" si="3"/>
        <v>1405</v>
      </c>
      <c r="X24" s="135">
        <f t="shared" si="3"/>
        <v>962.6</v>
      </c>
      <c r="Y24" s="135">
        <f t="shared" si="3"/>
        <v>1250.7</v>
      </c>
      <c r="Z24" s="136" t="str">
        <f t="shared" si="3"/>
        <v/>
      </c>
      <c r="AA24" s="90">
        <f t="shared" si="2"/>
        <v>17299.400000000001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2024-04-29T11:05:00Z</dcterms:created>
  <dcterms:modified xsi:type="dcterms:W3CDTF">2024-04-29T11:05:01Z</dcterms:modified>
</cp:coreProperties>
</file>