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<sst xmlns="http://schemas.openxmlformats.org/spreadsheetml/2006/main" count="117" uniqueCount="53">
  <si>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28/04/2024 14:06:01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</si>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</sst>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57-4782-98F1-89F252A9BC4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131</c:v>
                </c:pt>
                <c:pt idx="6">
                  <c:v>182</c:v>
                </c:pt>
                <c:pt idx="7">
                  <c:v>213</c:v>
                </c:pt>
                <c:pt idx="8">
                  <c:v>229</c:v>
                </c:pt>
                <c:pt idx="9">
                  <c:v>222</c:v>
                </c:pt>
                <c:pt idx="10">
                  <c:v>210</c:v>
                </c:pt>
                <c:pt idx="11">
                  <c:v>203</c:v>
                </c:pt>
                <c:pt idx="12">
                  <c:v>200</c:v>
                </c:pt>
                <c:pt idx="13">
                  <c:v>192</c:v>
                </c:pt>
                <c:pt idx="14">
                  <c:v>177</c:v>
                </c:pt>
                <c:pt idx="15">
                  <c:v>176</c:v>
                </c:pt>
                <c:pt idx="16">
                  <c:v>125</c:v>
                </c:pt>
                <c:pt idx="17">
                  <c:v>125</c:v>
                </c:pt>
                <c:pt idx="18">
                  <c:v>125</c:v>
                </c:pt>
                <c:pt idx="19">
                  <c:v>145</c:v>
                </c:pt>
                <c:pt idx="20">
                  <c:v>127</c:v>
                </c:pt>
                <c:pt idx="21">
                  <c:v>119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57-4782-98F1-89F252A9BC4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1159.78</c:v>
                </c:pt>
                <c:pt idx="1">
                  <c:v>1134.973</c:v>
                </c:pt>
                <c:pt idx="2">
                  <c:v>1130.9000000000001</c:v>
                </c:pt>
                <c:pt idx="3">
                  <c:v>1151.6659999999999</c:v>
                </c:pt>
                <c:pt idx="4">
                  <c:v>1559.7729999999999</c:v>
                </c:pt>
                <c:pt idx="5">
                  <c:v>1884.8000000000002</c:v>
                </c:pt>
                <c:pt idx="6">
                  <c:v>1984.9459999999999</c:v>
                </c:pt>
                <c:pt idx="7">
                  <c:v>1790.9620000000002</c:v>
                </c:pt>
                <c:pt idx="8">
                  <c:v>892.9</c:v>
                </c:pt>
                <c:pt idx="9">
                  <c:v>409.9</c:v>
                </c:pt>
                <c:pt idx="10">
                  <c:v>405.9</c:v>
                </c:pt>
                <c:pt idx="11">
                  <c:v>405.9</c:v>
                </c:pt>
                <c:pt idx="12">
                  <c:v>405.9</c:v>
                </c:pt>
                <c:pt idx="13">
                  <c:v>405.9</c:v>
                </c:pt>
                <c:pt idx="14">
                  <c:v>405.9</c:v>
                </c:pt>
                <c:pt idx="15">
                  <c:v>569.9</c:v>
                </c:pt>
                <c:pt idx="16">
                  <c:v>959.9</c:v>
                </c:pt>
                <c:pt idx="17">
                  <c:v>1793.1379999999999</c:v>
                </c:pt>
                <c:pt idx="18">
                  <c:v>2677.1179999999999</c:v>
                </c:pt>
                <c:pt idx="19">
                  <c:v>3114.683</c:v>
                </c:pt>
                <c:pt idx="20">
                  <c:v>3080.7719999999999</c:v>
                </c:pt>
                <c:pt idx="21">
                  <c:v>2804.2240000000002</c:v>
                </c:pt>
                <c:pt idx="22">
                  <c:v>2718.6950000000002</c:v>
                </c:pt>
                <c:pt idx="23">
                  <c:v>2636.4759999999997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7-4782-98F1-89F252A9BC4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376.1</c:v>
                </c:pt>
                <c:pt idx="1">
                  <c:v>303.2</c:v>
                </c:pt>
                <c:pt idx="2">
                  <c:v>277.8</c:v>
                </c:pt>
                <c:pt idx="3">
                  <c:v>221.8</c:v>
                </c:pt>
                <c:pt idx="4">
                  <c:v>154</c:v>
                </c:pt>
                <c:pt idx="5">
                  <c:v>154.4</c:v>
                </c:pt>
                <c:pt idx="6">
                  <c:v>144</c:v>
                </c:pt>
                <c:pt idx="7">
                  <c:v>99</c:v>
                </c:pt>
                <c:pt idx="8">
                  <c:v>196.7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52</c:v>
                </c:pt>
                <c:pt idx="16">
                  <c:v>495.9</c:v>
                </c:pt>
                <c:pt idx="17">
                  <c:v>379.6</c:v>
                </c:pt>
                <c:pt idx="18">
                  <c:v>190</c:v>
                </c:pt>
                <c:pt idx="19">
                  <c:v>155</c:v>
                </c:pt>
                <c:pt idx="20">
                  <c:v>155</c:v>
                </c:pt>
                <c:pt idx="21">
                  <c:v>152</c:v>
                </c:pt>
                <c:pt idx="22">
                  <c:v>90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57-4782-98F1-89F252A9BC4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3186.9139999999998</c:v>
                </c:pt>
                <c:pt idx="1">
                  <c:v>3251.5399999999995</c:v>
                </c:pt>
                <c:pt idx="2">
                  <c:v>3284.6089999999999</c:v>
                </c:pt>
                <c:pt idx="3">
                  <c:v>3303.8379999999988</c:v>
                </c:pt>
                <c:pt idx="4">
                  <c:v>3306.6869999999994</c:v>
                </c:pt>
                <c:pt idx="5">
                  <c:v>3329.1609999999987</c:v>
                </c:pt>
                <c:pt idx="6">
                  <c:v>3573.7009999999991</c:v>
                </c:pt>
                <c:pt idx="7">
                  <c:v>4489.5860000000021</c:v>
                </c:pt>
                <c:pt idx="8">
                  <c:v>5459.9579999999987</c:v>
                </c:pt>
                <c:pt idx="9">
                  <c:v>6315.4269999999997</c:v>
                </c:pt>
                <c:pt idx="10">
                  <c:v>6782.1709999999985</c:v>
                </c:pt>
                <c:pt idx="11">
                  <c:v>6996.5210000000043</c:v>
                </c:pt>
                <c:pt idx="12">
                  <c:v>7024.7179999999989</c:v>
                </c:pt>
                <c:pt idx="13">
                  <c:v>6849.7339999999995</c:v>
                </c:pt>
                <c:pt idx="14">
                  <c:v>6495.5840000000007</c:v>
                </c:pt>
                <c:pt idx="15">
                  <c:v>5909.777</c:v>
                </c:pt>
                <c:pt idx="16">
                  <c:v>4997.0180000000018</c:v>
                </c:pt>
                <c:pt idx="17">
                  <c:v>3956.8630000000003</c:v>
                </c:pt>
                <c:pt idx="18">
                  <c:v>3098.0790000000002</c:v>
                </c:pt>
                <c:pt idx="19">
                  <c:v>2888.4069999999997</c:v>
                </c:pt>
                <c:pt idx="20">
                  <c:v>2883.9149999999995</c:v>
                </c:pt>
                <c:pt idx="21">
                  <c:v>2932.2979999999998</c:v>
                </c:pt>
                <c:pt idx="22">
                  <c:v>2964.3909999999996</c:v>
                </c:pt>
                <c:pt idx="23">
                  <c:v>3032.384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57-4782-98F1-89F252A9BC4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129</c:v>
                </c:pt>
                <c:pt idx="1">
                  <c:v>125</c:v>
                </c:pt>
                <c:pt idx="2">
                  <c:v>122</c:v>
                </c:pt>
                <c:pt idx="3">
                  <c:v>121</c:v>
                </c:pt>
                <c:pt idx="4">
                  <c:v>122</c:v>
                </c:pt>
                <c:pt idx="5">
                  <c:v>124</c:v>
                </c:pt>
                <c:pt idx="6">
                  <c:v>130</c:v>
                </c:pt>
                <c:pt idx="7">
                  <c:v>143</c:v>
                </c:pt>
                <c:pt idx="8">
                  <c:v>159</c:v>
                </c:pt>
                <c:pt idx="9">
                  <c:v>172</c:v>
                </c:pt>
                <c:pt idx="10">
                  <c:v>182</c:v>
                </c:pt>
                <c:pt idx="11">
                  <c:v>187</c:v>
                </c:pt>
                <c:pt idx="12">
                  <c:v>189</c:v>
                </c:pt>
                <c:pt idx="13">
                  <c:v>185</c:v>
                </c:pt>
                <c:pt idx="14">
                  <c:v>178</c:v>
                </c:pt>
                <c:pt idx="15">
                  <c:v>170</c:v>
                </c:pt>
                <c:pt idx="16">
                  <c:v>161</c:v>
                </c:pt>
                <c:pt idx="17">
                  <c:v>150</c:v>
                </c:pt>
                <c:pt idx="18">
                  <c:v>143</c:v>
                </c:pt>
                <c:pt idx="19">
                  <c:v>144</c:v>
                </c:pt>
                <c:pt idx="20">
                  <c:v>147</c:v>
                </c:pt>
                <c:pt idx="21">
                  <c:v>148</c:v>
                </c:pt>
                <c:pt idx="22">
                  <c:v>148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57-4782-98F1-89F252A9BC4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166</c:v>
                </c:pt>
                <c:pt idx="6">
                  <c:v>216</c:v>
                </c:pt>
                <c:pt idx="7">
                  <c:v>110</c:v>
                </c:pt>
                <c:pt idx="8">
                  <c:v>63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66</c:v>
                </c:pt>
                <c:pt idx="18">
                  <c:v>549</c:v>
                </c:pt>
                <c:pt idx="19">
                  <c:v>1199</c:v>
                </c:pt>
                <c:pt idx="20">
                  <c:v>1151</c:v>
                </c:pt>
                <c:pt idx="21">
                  <c:v>1091</c:v>
                </c:pt>
                <c:pt idx="22">
                  <c:v>711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57-4782-98F1-89F252A9B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5140.8090000000002</c:v>
                </c:pt>
                <c:pt idx="1">
                  <c:v>4933.7390000000005</c:v>
                </c:pt>
                <c:pt idx="2">
                  <c:v>4934.2640000000019</c:v>
                </c:pt>
                <c:pt idx="3">
                  <c:v>4917.3090000000002</c:v>
                </c:pt>
                <c:pt idx="4">
                  <c:v>5261.4250000000011</c:v>
                </c:pt>
                <c:pt idx="5">
                  <c:v>5789.3779999999997</c:v>
                </c:pt>
                <c:pt idx="6">
                  <c:v>6230.6409999999978</c:v>
                </c:pt>
                <c:pt idx="7">
                  <c:v>6845.5630000000001</c:v>
                </c:pt>
                <c:pt idx="8">
                  <c:v>7000.581000000001</c:v>
                </c:pt>
                <c:pt idx="9">
                  <c:v>7190.2870000000003</c:v>
                </c:pt>
                <c:pt idx="10">
                  <c:v>7651.1030000000019</c:v>
                </c:pt>
                <c:pt idx="11">
                  <c:v>7863.3950000000004</c:v>
                </c:pt>
                <c:pt idx="12">
                  <c:v>7890.665</c:v>
                </c:pt>
                <c:pt idx="13">
                  <c:v>7677.635000000002</c:v>
                </c:pt>
                <c:pt idx="14">
                  <c:v>7301.4360000000006</c:v>
                </c:pt>
                <c:pt idx="15">
                  <c:v>6877.7149999999992</c:v>
                </c:pt>
                <c:pt idx="16">
                  <c:v>6738.8159999999998</c:v>
                </c:pt>
                <c:pt idx="17">
                  <c:v>6470.6179999999995</c:v>
                </c:pt>
                <c:pt idx="18">
                  <c:v>6782.2419999999984</c:v>
                </c:pt>
                <c:pt idx="19">
                  <c:v>7646.0399999999991</c:v>
                </c:pt>
                <c:pt idx="20">
                  <c:v>7544.6780000000008</c:v>
                </c:pt>
                <c:pt idx="21">
                  <c:v>7246.5219999999999</c:v>
                </c:pt>
                <c:pt idx="22">
                  <c:v>6751.1050000000014</c:v>
                </c:pt>
                <c:pt idx="23">
                  <c:v>6294.8459999999995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557-4782-98F1-89F252A9B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63.15</c:v>
                </c:pt>
                <c:pt idx="1">
                  <c:v>60.05</c:v>
                </c:pt>
                <c:pt idx="2">
                  <c:v>58.93</c:v>
                </c:pt>
                <c:pt idx="3">
                  <c:v>62.14</c:v>
                </c:pt>
                <c:pt idx="4">
                  <c:v>74.91</c:v>
                </c:pt>
                <c:pt idx="5">
                  <c:v>82</c:v>
                </c:pt>
                <c:pt idx="6">
                  <c:v>98.49</c:v>
                </c:pt>
                <c:pt idx="7">
                  <c:v>81.069999999999993</c:v>
                </c:pt>
                <c:pt idx="8">
                  <c:v>26.29</c:v>
                </c:pt>
                <c:pt idx="9">
                  <c:v>9.85</c:v>
                </c:pt>
                <c:pt idx="10">
                  <c:v>4.8499999999999996</c:v>
                </c:pt>
                <c:pt idx="11">
                  <c:v>0.83</c:v>
                </c:pt>
                <c:pt idx="12">
                  <c:v>1.05</c:v>
                </c:pt>
                <c:pt idx="13">
                  <c:v>1</c:v>
                </c:pt>
                <c:pt idx="14">
                  <c:v>3.06</c:v>
                </c:pt>
                <c:pt idx="15">
                  <c:v>20</c:v>
                </c:pt>
                <c:pt idx="16">
                  <c:v>47.68</c:v>
                </c:pt>
                <c:pt idx="17">
                  <c:v>81.28</c:v>
                </c:pt>
                <c:pt idx="18">
                  <c:v>86.11</c:v>
                </c:pt>
                <c:pt idx="19">
                  <c:v>104.87</c:v>
                </c:pt>
                <c:pt idx="20">
                  <c:v>102.84</c:v>
                </c:pt>
                <c:pt idx="21">
                  <c:v>81.67</c:v>
                </c:pt>
                <c:pt idx="22">
                  <c:v>81.16</c:v>
                </c:pt>
                <c:pt idx="23">
                  <c:v>80.150000000000006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557-4782-98F1-89F252A9B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5140.7940000000017</v>
      </c>
      <c r="C4" s="18">
        <v>4933.7129999999997</v>
      </c>
      <c r="D4" s="18">
        <v>4934.3090000000011</v>
      </c>
      <c r="E4" s="18">
        <v>4917.3040000000001</v>
      </c>
      <c r="F4" s="18">
        <v>5261.4600000000009</v>
      </c>
      <c r="G4" s="18">
        <v>5789.3610000000008</v>
      </c>
      <c r="H4" s="18">
        <v>6230.6469999999972</v>
      </c>
      <c r="I4" s="18">
        <v>6845.5479999999998</v>
      </c>
      <c r="J4" s="18">
        <v>7000.558</v>
      </c>
      <c r="K4" s="18">
        <v>7190.3269999999993</v>
      </c>
      <c r="L4" s="18">
        <v>7651.0709999999999</v>
      </c>
      <c r="M4" s="18">
        <v>7863.4210000000039</v>
      </c>
      <c r="N4" s="18">
        <v>7890.6179999999986</v>
      </c>
      <c r="O4" s="18">
        <v>7677.6339999999991</v>
      </c>
      <c r="P4" s="18">
        <v>7301.4840000000013</v>
      </c>
      <c r="Q4" s="18">
        <v>6877.6769999999997</v>
      </c>
      <c r="R4" s="18">
        <v>6738.8179999999993</v>
      </c>
      <c r="S4" s="18">
        <v>6470.6009999999978</v>
      </c>
      <c r="T4" s="18">
        <v>6782.1970000000001</v>
      </c>
      <c r="U4" s="18">
        <v>7646.0900000000029</v>
      </c>
      <c r="V4" s="18">
        <v>7544.6869999999999</v>
      </c>
      <c r="W4" s="18">
        <v>7246.5219999999999</v>
      </c>
      <c r="X4" s="18">
        <v>6751.0860000000011</v>
      </c>
      <c r="Y4" s="18">
        <v>6294.8600000000024</v>
      </c>
      <c r="Z4" s="19"/>
      <c r="AA4" s="20">
        <f>SUM(B4:Z4)</f>
        <v>158980.78700000004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63.15</v>
      </c>
      <c r="C7" s="28">
        <v>60.05</v>
      </c>
      <c r="D7" s="28">
        <v>58.93</v>
      </c>
      <c r="E7" s="28">
        <v>62.14</v>
      </c>
      <c r="F7" s="28">
        <v>74.91</v>
      </c>
      <c r="G7" s="28">
        <v>82</v>
      </c>
      <c r="H7" s="28">
        <v>98.49</v>
      </c>
      <c r="I7" s="28">
        <v>81.069999999999993</v>
      </c>
      <c r="J7" s="28">
        <v>26.29</v>
      </c>
      <c r="K7" s="28">
        <v>9.85</v>
      </c>
      <c r="L7" s="28">
        <v>4.8499999999999996</v>
      </c>
      <c r="M7" s="28">
        <v>0.83</v>
      </c>
      <c r="N7" s="28">
        <v>1.05</v>
      </c>
      <c r="O7" s="28">
        <v>1</v>
      </c>
      <c r="P7" s="28">
        <v>3.06</v>
      </c>
      <c r="Q7" s="28">
        <v>20</v>
      </c>
      <c r="R7" s="28">
        <v>47.68</v>
      </c>
      <c r="S7" s="28">
        <v>81.28</v>
      </c>
      <c r="T7" s="28">
        <v>86.11</v>
      </c>
      <c r="U7" s="28">
        <v>104.87</v>
      </c>
      <c r="V7" s="28">
        <v>102.84</v>
      </c>
      <c r="W7" s="28">
        <v>81.67</v>
      </c>
      <c r="X7" s="28">
        <v>81.16</v>
      </c>
      <c r="Y7" s="28">
        <v>80.150000000000006</v>
      </c>
      <c r="Z7" s="29"/>
      <c r="AA7" s="30">
        <f>IF(SUM(B7:Z7)&lt;&gt;0,AVERAGEIF(B7:Z7,"&lt;&gt;"""),"")</f>
        <v>54.72625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131</v>
      </c>
      <c r="H11" s="47">
        <v>182</v>
      </c>
      <c r="I11" s="47">
        <v>213</v>
      </c>
      <c r="J11" s="47">
        <v>229</v>
      </c>
      <c r="K11" s="47">
        <v>222</v>
      </c>
      <c r="L11" s="47">
        <v>210</v>
      </c>
      <c r="M11" s="47">
        <v>203</v>
      </c>
      <c r="N11" s="47">
        <v>200</v>
      </c>
      <c r="O11" s="47">
        <v>192</v>
      </c>
      <c r="P11" s="47">
        <v>177</v>
      </c>
      <c r="Q11" s="47">
        <v>176</v>
      </c>
      <c r="R11" s="47">
        <v>125</v>
      </c>
      <c r="S11" s="47">
        <v>125</v>
      </c>
      <c r="T11" s="47">
        <v>125</v>
      </c>
      <c r="U11" s="47">
        <v>145</v>
      </c>
      <c r="V11" s="47">
        <v>127</v>
      </c>
      <c r="W11" s="47">
        <v>119</v>
      </c>
      <c r="X11" s="47">
        <v>119</v>
      </c>
      <c r="Y11" s="47">
        <v>119</v>
      </c>
      <c r="Z11" s="48"/>
      <c r="AA11" s="49">
        <f t="shared" si="0"/>
        <v>3734</v>
      </c>
    </row>
    <row r="12" spans="1:27" ht="24.95" customHeight="1" x14ac:dyDescent="0.2">
      <c r="A12" s="50" t="s">
        <v>8</v>
      </c>
      <c r="B12" s="51">
        <v>1159.78</v>
      </c>
      <c r="C12" s="52">
        <v>1134.973</v>
      </c>
      <c r="D12" s="52">
        <v>1130.9000000000001</v>
      </c>
      <c r="E12" s="52">
        <v>1151.6659999999999</v>
      </c>
      <c r="F12" s="52">
        <v>1559.7729999999999</v>
      </c>
      <c r="G12" s="52">
        <v>1884.8000000000002</v>
      </c>
      <c r="H12" s="52">
        <v>1984.9459999999999</v>
      </c>
      <c r="I12" s="52">
        <v>1790.9620000000002</v>
      </c>
      <c r="J12" s="52">
        <v>892.9</v>
      </c>
      <c r="K12" s="52">
        <v>409.9</v>
      </c>
      <c r="L12" s="52">
        <v>405.9</v>
      </c>
      <c r="M12" s="52">
        <v>405.9</v>
      </c>
      <c r="N12" s="52">
        <v>405.9</v>
      </c>
      <c r="O12" s="52">
        <v>405.9</v>
      </c>
      <c r="P12" s="52">
        <v>405.9</v>
      </c>
      <c r="Q12" s="52">
        <v>569.9</v>
      </c>
      <c r="R12" s="52">
        <v>959.9</v>
      </c>
      <c r="S12" s="52">
        <v>1793.1379999999999</v>
      </c>
      <c r="T12" s="52">
        <v>2677.1179999999999</v>
      </c>
      <c r="U12" s="52">
        <v>3114.683</v>
      </c>
      <c r="V12" s="52">
        <v>3080.7719999999999</v>
      </c>
      <c r="W12" s="52">
        <v>2804.2240000000002</v>
      </c>
      <c r="X12" s="52">
        <v>2718.6950000000002</v>
      </c>
      <c r="Y12" s="52">
        <v>2636.4759999999997</v>
      </c>
      <c r="Z12" s="53"/>
      <c r="AA12" s="54">
        <f t="shared" si="0"/>
        <v>35485.006000000001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166</v>
      </c>
      <c r="H13" s="52">
        <v>216</v>
      </c>
      <c r="I13" s="52">
        <v>110</v>
      </c>
      <c r="J13" s="52">
        <v>63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66</v>
      </c>
      <c r="T13" s="52">
        <v>549</v>
      </c>
      <c r="U13" s="52">
        <v>1199</v>
      </c>
      <c r="V13" s="52">
        <v>1151</v>
      </c>
      <c r="W13" s="52">
        <v>1091</v>
      </c>
      <c r="X13" s="52">
        <v>711</v>
      </c>
      <c r="Y13" s="52">
        <v>280</v>
      </c>
      <c r="Z13" s="53"/>
      <c r="AA13" s="54">
        <f t="shared" si="0"/>
        <v>5706</v>
      </c>
    </row>
    <row r="14" spans="1:27" ht="24.95" customHeight="1" x14ac:dyDescent="0.2">
      <c r="A14" s="55" t="s">
        <v>10</v>
      </c>
      <c r="B14" s="56">
        <v>3186.9139999999998</v>
      </c>
      <c r="C14" s="57">
        <v>3251.5399999999995</v>
      </c>
      <c r="D14" s="57">
        <v>3284.6089999999999</v>
      </c>
      <c r="E14" s="57">
        <v>3303.8379999999988</v>
      </c>
      <c r="F14" s="57">
        <v>3306.6869999999994</v>
      </c>
      <c r="G14" s="57">
        <v>3329.1609999999987</v>
      </c>
      <c r="H14" s="57">
        <v>3573.7009999999991</v>
      </c>
      <c r="I14" s="57">
        <v>4489.5860000000021</v>
      </c>
      <c r="J14" s="57">
        <v>5459.9579999999987</v>
      </c>
      <c r="K14" s="57">
        <v>6315.4269999999997</v>
      </c>
      <c r="L14" s="57">
        <v>6782.1709999999985</v>
      </c>
      <c r="M14" s="57">
        <v>6996.5210000000043</v>
      </c>
      <c r="N14" s="57">
        <v>7024.7179999999989</v>
      </c>
      <c r="O14" s="57">
        <v>6849.7339999999995</v>
      </c>
      <c r="P14" s="57">
        <v>6495.5840000000007</v>
      </c>
      <c r="Q14" s="57">
        <v>5909.777</v>
      </c>
      <c r="R14" s="57">
        <v>4997.0180000000018</v>
      </c>
      <c r="S14" s="57">
        <v>3956.8630000000003</v>
      </c>
      <c r="T14" s="57">
        <v>3098.0790000000002</v>
      </c>
      <c r="U14" s="57">
        <v>2888.4069999999997</v>
      </c>
      <c r="V14" s="57">
        <v>2883.9149999999995</v>
      </c>
      <c r="W14" s="57">
        <v>2932.2979999999998</v>
      </c>
      <c r="X14" s="57">
        <v>2964.3909999999996</v>
      </c>
      <c r="Y14" s="57">
        <v>3032.384</v>
      </c>
      <c r="Z14" s="58"/>
      <c r="AA14" s="59">
        <f t="shared" si="0"/>
        <v>106313.28100000002</v>
      </c>
    </row>
    <row r="15" spans="1:27" ht="24.95" customHeight="1" x14ac:dyDescent="0.2">
      <c r="A15" s="55" t="s">
        <v>11</v>
      </c>
      <c r="B15" s="56">
        <v>129</v>
      </c>
      <c r="C15" s="57">
        <v>125</v>
      </c>
      <c r="D15" s="57">
        <v>122</v>
      </c>
      <c r="E15" s="57">
        <v>121</v>
      </c>
      <c r="F15" s="57">
        <v>122</v>
      </c>
      <c r="G15" s="57">
        <v>124</v>
      </c>
      <c r="H15" s="57">
        <v>130</v>
      </c>
      <c r="I15" s="57">
        <v>143</v>
      </c>
      <c r="J15" s="57">
        <v>159</v>
      </c>
      <c r="K15" s="57">
        <v>172</v>
      </c>
      <c r="L15" s="57">
        <v>182</v>
      </c>
      <c r="M15" s="57">
        <v>187</v>
      </c>
      <c r="N15" s="57">
        <v>189</v>
      </c>
      <c r="O15" s="57">
        <v>185</v>
      </c>
      <c r="P15" s="57">
        <v>178</v>
      </c>
      <c r="Q15" s="57">
        <v>170</v>
      </c>
      <c r="R15" s="57">
        <v>161</v>
      </c>
      <c r="S15" s="57">
        <v>150</v>
      </c>
      <c r="T15" s="57">
        <v>143</v>
      </c>
      <c r="U15" s="57">
        <v>144</v>
      </c>
      <c r="V15" s="57">
        <v>147</v>
      </c>
      <c r="W15" s="57">
        <v>148</v>
      </c>
      <c r="X15" s="57">
        <v>148</v>
      </c>
      <c r="Y15" s="57">
        <v>147</v>
      </c>
      <c r="Z15" s="58"/>
      <c r="AA15" s="59">
        <f t="shared" si="0"/>
        <v>3626</v>
      </c>
    </row>
    <row r="16" spans="1:27" ht="30" customHeight="1" thickBot="1" x14ac:dyDescent="0.25">
      <c r="A16" s="60" t="s">
        <v>12</v>
      </c>
      <c r="B16" s="61">
        <f>IF(LEN(B$2)&gt;0,SUM(B10:B15),"")</f>
        <v>4764.6939999999995</v>
      </c>
      <c r="C16" s="62">
        <f t="shared" ref="C16:Z16" si="1">IF(LEN(C$2)&gt;0,SUM(C10:C15),"")</f>
        <v>4630.512999999999</v>
      </c>
      <c r="D16" s="62">
        <f t="shared" si="1"/>
        <v>4656.509</v>
      </c>
      <c r="E16" s="62">
        <f t="shared" si="1"/>
        <v>4695.503999999999</v>
      </c>
      <c r="F16" s="62">
        <f t="shared" si="1"/>
        <v>5107.4599999999991</v>
      </c>
      <c r="G16" s="62">
        <f t="shared" si="1"/>
        <v>5634.9609999999993</v>
      </c>
      <c r="H16" s="62">
        <f t="shared" si="1"/>
        <v>6086.646999999999</v>
      </c>
      <c r="I16" s="62">
        <f t="shared" si="1"/>
        <v>6746.5480000000025</v>
      </c>
      <c r="J16" s="62">
        <f t="shared" si="1"/>
        <v>6803.8579999999984</v>
      </c>
      <c r="K16" s="62">
        <f t="shared" si="1"/>
        <v>7145.3269999999993</v>
      </c>
      <c r="L16" s="62">
        <f t="shared" si="1"/>
        <v>7606.0709999999981</v>
      </c>
      <c r="M16" s="62">
        <f t="shared" si="1"/>
        <v>7818.4210000000039</v>
      </c>
      <c r="N16" s="62">
        <f t="shared" si="1"/>
        <v>7845.6179999999986</v>
      </c>
      <c r="O16" s="62">
        <f t="shared" si="1"/>
        <v>7632.6339999999991</v>
      </c>
      <c r="P16" s="62">
        <f t="shared" si="1"/>
        <v>7256.4840000000004</v>
      </c>
      <c r="Q16" s="62">
        <f t="shared" si="1"/>
        <v>6825.6769999999997</v>
      </c>
      <c r="R16" s="62">
        <f t="shared" si="1"/>
        <v>6242.9180000000015</v>
      </c>
      <c r="S16" s="62">
        <f t="shared" si="1"/>
        <v>6091.0010000000002</v>
      </c>
      <c r="T16" s="62">
        <f t="shared" si="1"/>
        <v>6592.1970000000001</v>
      </c>
      <c r="U16" s="62">
        <f t="shared" si="1"/>
        <v>7491.09</v>
      </c>
      <c r="V16" s="62">
        <f t="shared" si="1"/>
        <v>7389.6869999999999</v>
      </c>
      <c r="W16" s="62">
        <f t="shared" si="1"/>
        <v>7094.5219999999999</v>
      </c>
      <c r="X16" s="62">
        <f t="shared" si="1"/>
        <v>6661.0859999999993</v>
      </c>
      <c r="Y16" s="62">
        <f t="shared" si="1"/>
        <v>6214.86</v>
      </c>
      <c r="Z16" s="63" t="str">
        <f t="shared" si="1"/>
        <v/>
      </c>
      <c r="AA16" s="64">
        <f>SUM(AA10:AA15)</f>
        <v>155034.28700000001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2440.9</v>
      </c>
      <c r="C28" s="72">
        <v>2463.9</v>
      </c>
      <c r="D28" s="72">
        <v>2479.9</v>
      </c>
      <c r="E28" s="72">
        <v>2486.9</v>
      </c>
      <c r="F28" s="72">
        <v>2489.9</v>
      </c>
      <c r="G28" s="72">
        <v>2620.9</v>
      </c>
      <c r="H28" s="72">
        <v>2858.9</v>
      </c>
      <c r="I28" s="72">
        <v>3196.9</v>
      </c>
      <c r="J28" s="72">
        <v>3712.9</v>
      </c>
      <c r="K28" s="72">
        <v>4090.9</v>
      </c>
      <c r="L28" s="72">
        <v>4374.8999999999996</v>
      </c>
      <c r="M28" s="72">
        <v>4517.8999999999996</v>
      </c>
      <c r="N28" s="72">
        <v>4530.8999999999996</v>
      </c>
      <c r="O28" s="72">
        <v>4400.8999999999996</v>
      </c>
      <c r="P28" s="72">
        <v>4168.8999999999996</v>
      </c>
      <c r="Q28" s="72">
        <v>3836.9</v>
      </c>
      <c r="R28" s="72">
        <v>3335.9</v>
      </c>
      <c r="S28" s="72">
        <v>2892.9</v>
      </c>
      <c r="T28" s="72">
        <v>2934.9</v>
      </c>
      <c r="U28" s="72">
        <v>3293.9</v>
      </c>
      <c r="V28" s="72">
        <v>3242.9</v>
      </c>
      <c r="W28" s="72">
        <v>3065.9</v>
      </c>
      <c r="X28" s="72">
        <v>2871.9</v>
      </c>
      <c r="Y28" s="72">
        <v>2584.9</v>
      </c>
      <c r="Z28" s="73"/>
      <c r="AA28" s="74">
        <f>SUM(B28:Z28)</f>
        <v>78895.599999999991</v>
      </c>
    </row>
    <row r="29" spans="1:27" ht="24.95" customHeight="1" x14ac:dyDescent="0.2">
      <c r="A29" s="75" t="s">
        <v>23</v>
      </c>
      <c r="B29" s="76">
        <v>1444.7940000000001</v>
      </c>
      <c r="C29" s="77">
        <v>1508.6130000000001</v>
      </c>
      <c r="D29" s="77">
        <v>1523.6089999999999</v>
      </c>
      <c r="E29" s="77">
        <v>1555.604</v>
      </c>
      <c r="F29" s="77">
        <v>1957.56</v>
      </c>
      <c r="G29" s="77">
        <v>2234.0610000000001</v>
      </c>
      <c r="H29" s="77">
        <v>2312.7469999999998</v>
      </c>
      <c r="I29" s="77">
        <v>2589.6480000000001</v>
      </c>
      <c r="J29" s="77">
        <v>2580.9580000000001</v>
      </c>
      <c r="K29" s="77">
        <v>3013.4270000000001</v>
      </c>
      <c r="L29" s="77">
        <v>3194.1709999999998</v>
      </c>
      <c r="M29" s="77">
        <v>3263.5210000000002</v>
      </c>
      <c r="N29" s="77">
        <v>3277.7179999999998</v>
      </c>
      <c r="O29" s="77">
        <v>3194.7339999999999</v>
      </c>
      <c r="P29" s="77">
        <v>3050.5839999999998</v>
      </c>
      <c r="Q29" s="77">
        <v>2794.777</v>
      </c>
      <c r="R29" s="77">
        <v>2324.018</v>
      </c>
      <c r="S29" s="77">
        <v>2148.1010000000001</v>
      </c>
      <c r="T29" s="77">
        <v>1918.297</v>
      </c>
      <c r="U29" s="77">
        <v>2127.19</v>
      </c>
      <c r="V29" s="77">
        <v>2069.7869999999998</v>
      </c>
      <c r="W29" s="77">
        <v>2165.6219999999998</v>
      </c>
      <c r="X29" s="77">
        <v>1944.1859999999999</v>
      </c>
      <c r="Y29" s="77">
        <v>1854.96</v>
      </c>
      <c r="Z29" s="78"/>
      <c r="AA29" s="79">
        <f>SUM(B29:Z29)</f>
        <v>56048.686999999998</v>
      </c>
    </row>
    <row r="30" spans="1:27" ht="24.95" customHeight="1" x14ac:dyDescent="0.2">
      <c r="A30" s="82" t="s">
        <v>24</v>
      </c>
      <c r="B30" s="80">
        <v>977</v>
      </c>
      <c r="C30" s="81">
        <v>807</v>
      </c>
      <c r="D30" s="81">
        <v>807</v>
      </c>
      <c r="E30" s="81">
        <v>807</v>
      </c>
      <c r="F30" s="81">
        <v>814</v>
      </c>
      <c r="G30" s="81">
        <v>929</v>
      </c>
      <c r="H30" s="81">
        <v>1059</v>
      </c>
      <c r="I30" s="81">
        <v>1059</v>
      </c>
      <c r="J30" s="81">
        <v>569</v>
      </c>
      <c r="K30" s="81">
        <v>86</v>
      </c>
      <c r="L30" s="81">
        <v>82</v>
      </c>
      <c r="M30" s="81">
        <v>82</v>
      </c>
      <c r="N30" s="81">
        <v>82</v>
      </c>
      <c r="O30" s="81">
        <v>82</v>
      </c>
      <c r="P30" s="81">
        <v>82</v>
      </c>
      <c r="Q30" s="81">
        <v>246</v>
      </c>
      <c r="R30" s="81">
        <v>636</v>
      </c>
      <c r="S30" s="81">
        <v>1132</v>
      </c>
      <c r="T30" s="81">
        <v>1929</v>
      </c>
      <c r="U30" s="81">
        <v>2225</v>
      </c>
      <c r="V30" s="81">
        <v>2232</v>
      </c>
      <c r="W30" s="81">
        <v>2015</v>
      </c>
      <c r="X30" s="81">
        <v>1935</v>
      </c>
      <c r="Y30" s="81">
        <v>1855</v>
      </c>
      <c r="Z30" s="83"/>
      <c r="AA30" s="84">
        <f>SUM(B30:Z30)</f>
        <v>22529</v>
      </c>
    </row>
    <row r="31" spans="1:27" ht="30" customHeight="1" thickBot="1" x14ac:dyDescent="0.25">
      <c r="A31" s="60" t="s">
        <v>25</v>
      </c>
      <c r="B31" s="61">
        <f>IF(LEN(B$2)&gt;0,SUM(B28:B30),"")</f>
        <v>4862.6940000000004</v>
      </c>
      <c r="C31" s="62">
        <f t="shared" ref="C31:Z31" si="4">IF(LEN(C$2)&gt;0,SUM(C28:C30),"")</f>
        <v>4779.5129999999999</v>
      </c>
      <c r="D31" s="62">
        <f t="shared" si="4"/>
        <v>4810.509</v>
      </c>
      <c r="E31" s="62">
        <f t="shared" si="4"/>
        <v>4849.5039999999999</v>
      </c>
      <c r="F31" s="62">
        <f t="shared" si="4"/>
        <v>5261.46</v>
      </c>
      <c r="G31" s="62">
        <f t="shared" si="4"/>
        <v>5783.9610000000002</v>
      </c>
      <c r="H31" s="62">
        <f t="shared" si="4"/>
        <v>6230.6469999999999</v>
      </c>
      <c r="I31" s="62">
        <f t="shared" si="4"/>
        <v>6845.5480000000007</v>
      </c>
      <c r="J31" s="62">
        <f t="shared" si="4"/>
        <v>6862.8580000000002</v>
      </c>
      <c r="K31" s="62">
        <f t="shared" si="4"/>
        <v>7190.3270000000002</v>
      </c>
      <c r="L31" s="62">
        <f t="shared" si="4"/>
        <v>7651.0709999999999</v>
      </c>
      <c r="M31" s="62">
        <f t="shared" si="4"/>
        <v>7863.4210000000003</v>
      </c>
      <c r="N31" s="62">
        <f t="shared" si="4"/>
        <v>7890.6179999999995</v>
      </c>
      <c r="O31" s="62">
        <f t="shared" si="4"/>
        <v>7677.634</v>
      </c>
      <c r="P31" s="62">
        <f t="shared" si="4"/>
        <v>7301.4839999999995</v>
      </c>
      <c r="Q31" s="62">
        <f t="shared" si="4"/>
        <v>6877.6769999999997</v>
      </c>
      <c r="R31" s="62">
        <f t="shared" si="4"/>
        <v>6295.9179999999997</v>
      </c>
      <c r="S31" s="62">
        <f t="shared" si="4"/>
        <v>6173.0010000000002</v>
      </c>
      <c r="T31" s="62">
        <f t="shared" si="4"/>
        <v>6782.1970000000001</v>
      </c>
      <c r="U31" s="62">
        <f t="shared" si="4"/>
        <v>7646.09</v>
      </c>
      <c r="V31" s="62">
        <f t="shared" si="4"/>
        <v>7544.6869999999999</v>
      </c>
      <c r="W31" s="62">
        <f t="shared" si="4"/>
        <v>7246.5219999999999</v>
      </c>
      <c r="X31" s="62">
        <f t="shared" si="4"/>
        <v>6751.0860000000002</v>
      </c>
      <c r="Y31" s="62">
        <f t="shared" si="4"/>
        <v>6294.8600000000006</v>
      </c>
      <c r="Z31" s="63" t="str">
        <f t="shared" si="4"/>
        <v/>
      </c>
      <c r="AA31" s="64">
        <f>SUM(AA28:AA30)</f>
        <v>157473.28699999998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</v>
      </c>
      <c r="C34" s="95">
        <v>75</v>
      </c>
      <c r="D34" s="95">
        <v>75</v>
      </c>
      <c r="E34" s="95">
        <v>75</v>
      </c>
      <c r="F34" s="95">
        <v>75</v>
      </c>
      <c r="G34" s="95">
        <v>75</v>
      </c>
      <c r="H34" s="95">
        <v>75</v>
      </c>
      <c r="I34" s="95">
        <v>25</v>
      </c>
      <c r="J34" s="95">
        <v>25</v>
      </c>
      <c r="K34" s="95">
        <v>25</v>
      </c>
      <c r="L34" s="95">
        <v>25</v>
      </c>
      <c r="M34" s="95">
        <v>25</v>
      </c>
      <c r="N34" s="95">
        <v>25</v>
      </c>
      <c r="O34" s="95">
        <v>25</v>
      </c>
      <c r="P34" s="95">
        <v>25</v>
      </c>
      <c r="Q34" s="95">
        <v>32</v>
      </c>
      <c r="R34" s="95">
        <v>28</v>
      </c>
      <c r="S34" s="95">
        <v>25</v>
      </c>
      <c r="T34" s="95">
        <v>92</v>
      </c>
      <c r="U34" s="95">
        <v>90</v>
      </c>
      <c r="V34" s="95">
        <v>90</v>
      </c>
      <c r="W34" s="95">
        <v>87</v>
      </c>
      <c r="X34" s="95">
        <v>25</v>
      </c>
      <c r="Y34" s="95">
        <v>25</v>
      </c>
      <c r="Z34" s="96"/>
      <c r="AA34" s="74">
        <f t="shared" ref="AA34:AA39" si="5">SUM(B34:Z34)</f>
        <v>1177</v>
      </c>
    </row>
    <row r="35" spans="1:27" ht="24.95" customHeight="1" x14ac:dyDescent="0.2">
      <c r="A35" s="97" t="s">
        <v>28</v>
      </c>
      <c r="B35" s="98">
        <v>10</v>
      </c>
      <c r="C35" s="99">
        <v>19</v>
      </c>
      <c r="D35" s="99">
        <v>24</v>
      </c>
      <c r="E35" s="99">
        <v>24</v>
      </c>
      <c r="F35" s="99">
        <v>24</v>
      </c>
      <c r="G35" s="99">
        <v>19</v>
      </c>
      <c r="H35" s="99">
        <v>14</v>
      </c>
      <c r="I35" s="99">
        <v>20</v>
      </c>
      <c r="J35" s="99">
        <v>10</v>
      </c>
      <c r="K35" s="99">
        <v>10</v>
      </c>
      <c r="L35" s="99">
        <v>10</v>
      </c>
      <c r="M35" s="99">
        <v>10</v>
      </c>
      <c r="N35" s="99">
        <v>10</v>
      </c>
      <c r="O35" s="99">
        <v>10</v>
      </c>
      <c r="P35" s="99">
        <v>10</v>
      </c>
      <c r="Q35" s="99">
        <v>10</v>
      </c>
      <c r="R35" s="99">
        <v>10</v>
      </c>
      <c r="S35" s="99">
        <v>10</v>
      </c>
      <c r="T35" s="99">
        <v>43</v>
      </c>
      <c r="U35" s="99">
        <v>10</v>
      </c>
      <c r="V35" s="99">
        <v>10</v>
      </c>
      <c r="W35" s="99">
        <v>10</v>
      </c>
      <c r="X35" s="99">
        <v>10</v>
      </c>
      <c r="Y35" s="99">
        <v>10</v>
      </c>
      <c r="Z35" s="100"/>
      <c r="AA35" s="79">
        <f t="shared" si="5"/>
        <v>347</v>
      </c>
    </row>
    <row r="36" spans="1:27" ht="24.95" customHeight="1" x14ac:dyDescent="0.2">
      <c r="A36" s="97" t="s">
        <v>29</v>
      </c>
      <c r="B36" s="98">
        <v>283.10000000000002</v>
      </c>
      <c r="C36" s="99">
        <v>159.19999999999999</v>
      </c>
      <c r="D36" s="99">
        <v>128.80000000000001</v>
      </c>
      <c r="E36" s="99">
        <v>72.8</v>
      </c>
      <c r="F36" s="99">
        <v>5</v>
      </c>
      <c r="G36" s="99">
        <v>5</v>
      </c>
      <c r="H36" s="99">
        <v>5</v>
      </c>
      <c r="I36" s="99">
        <v>5</v>
      </c>
      <c r="J36" s="99">
        <v>142.69999999999999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447.9</v>
      </c>
      <c r="S36" s="99">
        <v>302.60000000000002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1622.1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49</v>
      </c>
      <c r="J37" s="99">
        <v>19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10</v>
      </c>
      <c r="S37" s="99">
        <v>42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40</v>
      </c>
      <c r="Z37" s="100"/>
      <c r="AA37" s="79">
        <f t="shared" si="5"/>
        <v>795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376.1</v>
      </c>
      <c r="C39" s="88">
        <f t="shared" si="6"/>
        <v>303.2</v>
      </c>
      <c r="D39" s="88">
        <f t="shared" si="6"/>
        <v>277.8</v>
      </c>
      <c r="E39" s="88">
        <f t="shared" si="6"/>
        <v>221.8</v>
      </c>
      <c r="F39" s="88">
        <f t="shared" si="6"/>
        <v>154</v>
      </c>
      <c r="G39" s="88">
        <f t="shared" si="6"/>
        <v>154.4</v>
      </c>
      <c r="H39" s="88">
        <f t="shared" si="6"/>
        <v>144</v>
      </c>
      <c r="I39" s="88">
        <f t="shared" si="6"/>
        <v>99</v>
      </c>
      <c r="J39" s="88">
        <f t="shared" si="6"/>
        <v>196.7</v>
      </c>
      <c r="K39" s="88">
        <f t="shared" si="6"/>
        <v>45</v>
      </c>
      <c r="L39" s="88">
        <f t="shared" si="6"/>
        <v>45</v>
      </c>
      <c r="M39" s="88">
        <f t="shared" si="6"/>
        <v>45</v>
      </c>
      <c r="N39" s="88">
        <f t="shared" si="6"/>
        <v>45</v>
      </c>
      <c r="O39" s="88">
        <f t="shared" si="6"/>
        <v>45</v>
      </c>
      <c r="P39" s="88">
        <f t="shared" si="6"/>
        <v>45</v>
      </c>
      <c r="Q39" s="88">
        <f t="shared" si="6"/>
        <v>52</v>
      </c>
      <c r="R39" s="88">
        <f t="shared" si="6"/>
        <v>495.9</v>
      </c>
      <c r="S39" s="88">
        <f t="shared" si="6"/>
        <v>379.6</v>
      </c>
      <c r="T39" s="88">
        <f t="shared" si="6"/>
        <v>190</v>
      </c>
      <c r="U39" s="88">
        <f t="shared" si="6"/>
        <v>155</v>
      </c>
      <c r="V39" s="88">
        <f t="shared" si="6"/>
        <v>155</v>
      </c>
      <c r="W39" s="88">
        <f t="shared" si="6"/>
        <v>152</v>
      </c>
      <c r="X39" s="88">
        <f t="shared" si="6"/>
        <v>90</v>
      </c>
      <c r="Y39" s="88">
        <f t="shared" si="6"/>
        <v>80</v>
      </c>
      <c r="Z39" s="89" t="str">
        <f t="shared" si="6"/>
        <v/>
      </c>
      <c r="AA39" s="90">
        <f t="shared" si="5"/>
        <v>3946.5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278.10000000000002</v>
      </c>
      <c r="C44" s="99">
        <v>154.19999999999999</v>
      </c>
      <c r="D44" s="99">
        <v>123.8</v>
      </c>
      <c r="E44" s="99">
        <v>67.8</v>
      </c>
      <c r="F44" s="99"/>
      <c r="G44" s="99"/>
      <c r="H44" s="99"/>
      <c r="I44" s="99"/>
      <c r="J44" s="99">
        <v>137.69999999999999</v>
      </c>
      <c r="K44" s="99"/>
      <c r="L44" s="99"/>
      <c r="M44" s="99"/>
      <c r="N44" s="99"/>
      <c r="O44" s="99"/>
      <c r="P44" s="99"/>
      <c r="Q44" s="99"/>
      <c r="R44" s="99">
        <v>442.9</v>
      </c>
      <c r="S44" s="99">
        <v>297.60000000000002</v>
      </c>
      <c r="T44" s="99"/>
      <c r="U44" s="99"/>
      <c r="V44" s="99"/>
      <c r="W44" s="99"/>
      <c r="X44" s="99"/>
      <c r="Y44" s="99"/>
      <c r="Z44" s="100"/>
      <c r="AA44" s="79">
        <f t="shared" si="7"/>
        <v>1502.1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5.4</v>
      </c>
    </row>
    <row r="47" spans="1:27" ht="24.95" customHeight="1" x14ac:dyDescent="0.2">
      <c r="A47" s="85" t="s">
        <v>34</v>
      </c>
      <c r="B47" s="98">
        <v>1</v>
      </c>
      <c r="C47" s="99">
        <v>6</v>
      </c>
      <c r="D47" s="99">
        <v>9</v>
      </c>
      <c r="E47" s="99">
        <v>9</v>
      </c>
      <c r="F47" s="99">
        <v>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</v>
      </c>
    </row>
    <row r="48" spans="1:27" ht="30" customHeight="1" thickBot="1" x14ac:dyDescent="0.25">
      <c r="A48" s="86" t="s">
        <v>35</v>
      </c>
      <c r="B48" s="87">
        <f>IF(LEN(B$2)&gt;0,SUM(B42:B47),"")</f>
        <v>279.10000000000002</v>
      </c>
      <c r="C48" s="88">
        <f t="shared" ref="C48:Z48" si="8">IF(LEN(C$2)&gt;0,SUM(C42:C47),"")</f>
        <v>160.19999999999999</v>
      </c>
      <c r="D48" s="88">
        <f t="shared" si="8"/>
        <v>132.80000000000001</v>
      </c>
      <c r="E48" s="88">
        <f t="shared" si="8"/>
        <v>76.8</v>
      </c>
      <c r="F48" s="88">
        <f t="shared" si="8"/>
        <v>3</v>
      </c>
      <c r="G48" s="88">
        <f t="shared" si="8"/>
        <v>5.4</v>
      </c>
      <c r="H48" s="88">
        <f t="shared" si="8"/>
        <v>0</v>
      </c>
      <c r="I48" s="88">
        <f t="shared" si="8"/>
        <v>0</v>
      </c>
      <c r="J48" s="88">
        <f t="shared" si="8"/>
        <v>137.69999999999999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442.9</v>
      </c>
      <c r="S48" s="88">
        <f t="shared" si="8"/>
        <v>297.60000000000002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1535.5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5140.7939999999999</v>
      </c>
      <c r="C51" s="88">
        <f t="shared" si="10"/>
        <v>4933.7129999999988</v>
      </c>
      <c r="D51" s="88">
        <f t="shared" si="10"/>
        <v>4934.3090000000002</v>
      </c>
      <c r="E51" s="88">
        <f t="shared" si="10"/>
        <v>4917.3039999999992</v>
      </c>
      <c r="F51" s="88">
        <f t="shared" si="10"/>
        <v>5261.4599999999991</v>
      </c>
      <c r="G51" s="88">
        <f t="shared" si="10"/>
        <v>5789.360999999999</v>
      </c>
      <c r="H51" s="88">
        <f t="shared" si="10"/>
        <v>6230.646999999999</v>
      </c>
      <c r="I51" s="88">
        <f t="shared" si="10"/>
        <v>6845.5480000000025</v>
      </c>
      <c r="J51" s="88">
        <f t="shared" si="10"/>
        <v>7000.5579999999982</v>
      </c>
      <c r="K51" s="88">
        <f t="shared" si="10"/>
        <v>7190.3269999999993</v>
      </c>
      <c r="L51" s="88">
        <f t="shared" si="10"/>
        <v>7651.0709999999981</v>
      </c>
      <c r="M51" s="88">
        <f t="shared" si="10"/>
        <v>7863.4210000000039</v>
      </c>
      <c r="N51" s="88">
        <f t="shared" si="10"/>
        <v>7890.6179999999986</v>
      </c>
      <c r="O51" s="88">
        <f t="shared" si="10"/>
        <v>7677.6339999999991</v>
      </c>
      <c r="P51" s="88">
        <f t="shared" si="10"/>
        <v>7301.4840000000004</v>
      </c>
      <c r="Q51" s="88">
        <f t="shared" si="10"/>
        <v>6877.6769999999997</v>
      </c>
      <c r="R51" s="88">
        <f t="shared" si="10"/>
        <v>6738.8180000000011</v>
      </c>
      <c r="S51" s="88">
        <f t="shared" si="10"/>
        <v>6470.6010000000006</v>
      </c>
      <c r="T51" s="88">
        <f t="shared" si="10"/>
        <v>6782.1970000000001</v>
      </c>
      <c r="U51" s="88">
        <f t="shared" si="10"/>
        <v>7646.09</v>
      </c>
      <c r="V51" s="88">
        <f t="shared" si="10"/>
        <v>7544.6869999999999</v>
      </c>
      <c r="W51" s="88">
        <f t="shared" si="10"/>
        <v>7246.5219999999999</v>
      </c>
      <c r="X51" s="88">
        <f t="shared" si="10"/>
        <v>6751.0859999999993</v>
      </c>
      <c r="Y51" s="88">
        <f t="shared" si="10"/>
        <v>6294.86</v>
      </c>
      <c r="Z51" s="89" t="str">
        <f t="shared" si="10"/>
        <v/>
      </c>
      <c r="AA51" s="104">
        <f>SUM(B51:Z51)</f>
        <v>158980.78699999998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5140.8090000000002</v>
      </c>
      <c r="C4" s="18">
        <v>4933.7390000000005</v>
      </c>
      <c r="D4" s="18">
        <v>4934.2640000000019</v>
      </c>
      <c r="E4" s="18">
        <v>4917.3090000000002</v>
      </c>
      <c r="F4" s="18">
        <v>5261.4250000000011</v>
      </c>
      <c r="G4" s="18">
        <v>5789.3779999999997</v>
      </c>
      <c r="H4" s="18">
        <v>6230.6409999999978</v>
      </c>
      <c r="I4" s="18">
        <v>6845.5630000000001</v>
      </c>
      <c r="J4" s="18">
        <v>7000.581000000001</v>
      </c>
      <c r="K4" s="18">
        <v>7190.2870000000003</v>
      </c>
      <c r="L4" s="18">
        <v>7651.1030000000019</v>
      </c>
      <c r="M4" s="18">
        <v>7863.3950000000004</v>
      </c>
      <c r="N4" s="18">
        <v>7890.665</v>
      </c>
      <c r="O4" s="18">
        <v>7677.635000000002</v>
      </c>
      <c r="P4" s="18">
        <v>7301.4360000000006</v>
      </c>
      <c r="Q4" s="18">
        <v>6877.7149999999992</v>
      </c>
      <c r="R4" s="18">
        <v>6738.8159999999998</v>
      </c>
      <c r="S4" s="18">
        <v>6470.6179999999995</v>
      </c>
      <c r="T4" s="18">
        <v>6782.2419999999984</v>
      </c>
      <c r="U4" s="18">
        <v>7646.0399999999991</v>
      </c>
      <c r="V4" s="18">
        <v>7544.6780000000008</v>
      </c>
      <c r="W4" s="18">
        <v>7246.5219999999999</v>
      </c>
      <c r="X4" s="18">
        <v>6751.1050000000014</v>
      </c>
      <c r="Y4" s="18">
        <v>6294.8459999999995</v>
      </c>
      <c r="Z4" s="19"/>
      <c r="AA4" s="20">
        <f>SUM(B4:Z4)</f>
        <v>158980.81200000001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63.15</v>
      </c>
      <c r="C7" s="28">
        <v>60.05</v>
      </c>
      <c r="D7" s="28">
        <v>58.93</v>
      </c>
      <c r="E7" s="28">
        <v>62.14</v>
      </c>
      <c r="F7" s="28">
        <v>74.91</v>
      </c>
      <c r="G7" s="28">
        <v>82</v>
      </c>
      <c r="H7" s="28">
        <v>98.49</v>
      </c>
      <c r="I7" s="28">
        <v>81.069999999999993</v>
      </c>
      <c r="J7" s="28">
        <v>26.29</v>
      </c>
      <c r="K7" s="28">
        <v>9.85</v>
      </c>
      <c r="L7" s="28">
        <v>4.8499999999999996</v>
      </c>
      <c r="M7" s="28">
        <v>0.83</v>
      </c>
      <c r="N7" s="28">
        <v>1.05</v>
      </c>
      <c r="O7" s="28">
        <v>1</v>
      </c>
      <c r="P7" s="28">
        <v>3.06</v>
      </c>
      <c r="Q7" s="28">
        <v>20</v>
      </c>
      <c r="R7" s="28">
        <v>47.68</v>
      </c>
      <c r="S7" s="28">
        <v>81.28</v>
      </c>
      <c r="T7" s="28">
        <v>86.11</v>
      </c>
      <c r="U7" s="28">
        <v>104.87</v>
      </c>
      <c r="V7" s="28">
        <v>102.84</v>
      </c>
      <c r="W7" s="28">
        <v>81.67</v>
      </c>
      <c r="X7" s="28">
        <v>81.16</v>
      </c>
      <c r="Y7" s="28">
        <v>80.150000000000006</v>
      </c>
      <c r="Z7" s="29"/>
      <c r="AA7" s="30">
        <f>IF(SUM(B7:Z7)&lt;&gt;0,AVERAGEIF(B7:Z7,"&lt;&gt;"""),"")</f>
        <v>54.72625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906.51900000000012</v>
      </c>
      <c r="C19" s="72">
        <v>891.41099999999994</v>
      </c>
      <c r="D19" s="72">
        <v>872.88800000000003</v>
      </c>
      <c r="E19" s="72">
        <v>855.40200000000004</v>
      </c>
      <c r="F19" s="72">
        <v>729.76100000000008</v>
      </c>
      <c r="G19" s="72">
        <v>735.98</v>
      </c>
      <c r="H19" s="72">
        <v>694.83199999999999</v>
      </c>
      <c r="I19" s="72">
        <v>713.13200000000006</v>
      </c>
      <c r="J19" s="72">
        <v>706.58899999999994</v>
      </c>
      <c r="K19" s="72">
        <v>707.20400000000006</v>
      </c>
      <c r="L19" s="72">
        <v>718.01699999999994</v>
      </c>
      <c r="M19" s="72">
        <v>721.18299999999999</v>
      </c>
      <c r="N19" s="72">
        <v>721.05100000000004</v>
      </c>
      <c r="O19" s="72">
        <v>738.35699999999997</v>
      </c>
      <c r="P19" s="72">
        <v>734.74199999999996</v>
      </c>
      <c r="Q19" s="72">
        <v>732.02199999999993</v>
      </c>
      <c r="R19" s="72">
        <v>739.22899999999993</v>
      </c>
      <c r="S19" s="72">
        <v>697.875</v>
      </c>
      <c r="T19" s="72">
        <v>692.16700000000003</v>
      </c>
      <c r="U19" s="72">
        <v>691.88400000000001</v>
      </c>
      <c r="V19" s="72">
        <v>681.76</v>
      </c>
      <c r="W19" s="72">
        <v>679.93299999999988</v>
      </c>
      <c r="X19" s="72">
        <v>718.62</v>
      </c>
      <c r="Y19" s="72">
        <v>715.21400000000006</v>
      </c>
      <c r="Z19" s="73"/>
      <c r="AA19" s="74">
        <f t="shared" ref="AA19:AA24" si="2">SUM(B19:Z19)</f>
        <v>17795.771999999997</v>
      </c>
    </row>
    <row r="20" spans="1:27" ht="24.95" customHeight="1" x14ac:dyDescent="0.2">
      <c r="A20" s="75" t="s">
        <v>15</v>
      </c>
      <c r="B20" s="76">
        <v>791.75099999999998</v>
      </c>
      <c r="C20" s="77">
        <v>798.75800000000004</v>
      </c>
      <c r="D20" s="77">
        <v>807.702</v>
      </c>
      <c r="E20" s="77">
        <v>823.72400000000005</v>
      </c>
      <c r="F20" s="77">
        <v>889.06500000000017</v>
      </c>
      <c r="G20" s="77">
        <v>1040.682</v>
      </c>
      <c r="H20" s="77">
        <v>1235.3780000000002</v>
      </c>
      <c r="I20" s="77">
        <v>1378.165</v>
      </c>
      <c r="J20" s="77">
        <v>1445.954</v>
      </c>
      <c r="K20" s="77">
        <v>1496.9080000000001</v>
      </c>
      <c r="L20" s="77">
        <v>1514.442</v>
      </c>
      <c r="M20" s="77">
        <v>1528.7840000000001</v>
      </c>
      <c r="N20" s="77">
        <v>1508.9990000000003</v>
      </c>
      <c r="O20" s="77">
        <v>1488.403</v>
      </c>
      <c r="P20" s="77">
        <v>1414.2819999999999</v>
      </c>
      <c r="Q20" s="77">
        <v>1331.7670000000001</v>
      </c>
      <c r="R20" s="77">
        <v>1302.5479999999998</v>
      </c>
      <c r="S20" s="77">
        <v>1284.8999999999999</v>
      </c>
      <c r="T20" s="77">
        <v>1274.1120000000001</v>
      </c>
      <c r="U20" s="77">
        <v>1290.5040000000001</v>
      </c>
      <c r="V20" s="77">
        <v>1225.3820000000001</v>
      </c>
      <c r="W20" s="77">
        <v>1098.662</v>
      </c>
      <c r="X20" s="77">
        <v>1030.7619999999999</v>
      </c>
      <c r="Y20" s="77">
        <v>983.1110000000001</v>
      </c>
      <c r="Z20" s="78"/>
      <c r="AA20" s="79">
        <f t="shared" si="2"/>
        <v>28984.745000000003</v>
      </c>
    </row>
    <row r="21" spans="1:27" ht="24.95" customHeight="1" x14ac:dyDescent="0.2">
      <c r="A21" s="75" t="s">
        <v>16</v>
      </c>
      <c r="B21" s="80">
        <v>1953.539</v>
      </c>
      <c r="C21" s="81">
        <v>1843.57</v>
      </c>
      <c r="D21" s="81">
        <v>1785.174</v>
      </c>
      <c r="E21" s="81">
        <v>1765.183</v>
      </c>
      <c r="F21" s="81">
        <v>1849.7990000000002</v>
      </c>
      <c r="G21" s="81">
        <v>2032.2160000000001</v>
      </c>
      <c r="H21" s="81">
        <v>2332.5309999999999</v>
      </c>
      <c r="I21" s="81">
        <v>2601.866</v>
      </c>
      <c r="J21" s="81">
        <v>2857.5380000000005</v>
      </c>
      <c r="K21" s="81">
        <v>3090.1750000000002</v>
      </c>
      <c r="L21" s="81">
        <v>3216.7440000000001</v>
      </c>
      <c r="M21" s="81">
        <v>3386.6280000000002</v>
      </c>
      <c r="N21" s="81">
        <v>3372.2150000000001</v>
      </c>
      <c r="O21" s="81">
        <v>3231.6750000000002</v>
      </c>
      <c r="P21" s="81">
        <v>3035.5119999999997</v>
      </c>
      <c r="Q21" s="81">
        <v>2830.5260000000003</v>
      </c>
      <c r="R21" s="81">
        <v>2722.0389999999998</v>
      </c>
      <c r="S21" s="81">
        <v>2751.8429999999998</v>
      </c>
      <c r="T21" s="81">
        <v>2881.5630000000001</v>
      </c>
      <c r="U21" s="81">
        <v>3240.8519999999994</v>
      </c>
      <c r="V21" s="81">
        <v>3299.7359999999999</v>
      </c>
      <c r="W21" s="81">
        <v>2928.9270000000006</v>
      </c>
      <c r="X21" s="81">
        <v>2529.123</v>
      </c>
      <c r="Y21" s="81">
        <v>2182.5210000000002</v>
      </c>
      <c r="Z21" s="78"/>
      <c r="AA21" s="79">
        <f t="shared" si="2"/>
        <v>63721.494999999995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1540</v>
      </c>
    </row>
    <row r="23" spans="1:27" ht="24.95" customHeight="1" x14ac:dyDescent="0.2">
      <c r="A23" s="85" t="s">
        <v>18</v>
      </c>
      <c r="B23" s="77">
        <v>149</v>
      </c>
      <c r="C23" s="77">
        <v>138</v>
      </c>
      <c r="D23" s="77">
        <v>148.5</v>
      </c>
      <c r="E23" s="77">
        <v>154</v>
      </c>
      <c r="F23" s="77">
        <v>148.5</v>
      </c>
      <c r="G23" s="77">
        <v>128.5</v>
      </c>
      <c r="H23" s="77">
        <v>133.5</v>
      </c>
      <c r="I23" s="77">
        <v>146</v>
      </c>
      <c r="J23" s="77">
        <v>198.5</v>
      </c>
      <c r="K23" s="77">
        <v>211.5</v>
      </c>
      <c r="L23" s="77">
        <v>242.5</v>
      </c>
      <c r="M23" s="77">
        <v>250</v>
      </c>
      <c r="N23" s="77">
        <v>257</v>
      </c>
      <c r="O23" s="77">
        <v>261.5</v>
      </c>
      <c r="P23" s="77">
        <v>228.5</v>
      </c>
      <c r="Q23" s="77">
        <v>175.5</v>
      </c>
      <c r="R23" s="77">
        <v>123</v>
      </c>
      <c r="S23" s="77">
        <v>86</v>
      </c>
      <c r="T23" s="77">
        <v>107</v>
      </c>
      <c r="U23" s="77">
        <v>123.5</v>
      </c>
      <c r="V23" s="77">
        <v>128</v>
      </c>
      <c r="W23" s="77">
        <v>132</v>
      </c>
      <c r="X23" s="77">
        <v>118.5</v>
      </c>
      <c r="Y23" s="77">
        <v>107.5</v>
      </c>
      <c r="Z23" s="77"/>
      <c r="AA23" s="79">
        <f t="shared" si="2"/>
        <v>3896.5</v>
      </c>
    </row>
    <row r="24" spans="1:27" ht="24.95" customHeight="1" x14ac:dyDescent="0.2">
      <c r="A24" s="85" t="s">
        <v>19</v>
      </c>
      <c r="B24" s="77">
        <v>246.99999999999997</v>
      </c>
      <c r="C24" s="77">
        <v>238</v>
      </c>
      <c r="D24" s="77">
        <v>232</v>
      </c>
      <c r="E24" s="77">
        <v>230.99999999999994</v>
      </c>
      <c r="F24" s="77">
        <v>238</v>
      </c>
      <c r="G24" s="77">
        <v>259</v>
      </c>
      <c r="H24" s="77">
        <v>312.00000000000006</v>
      </c>
      <c r="I24" s="77">
        <v>356</v>
      </c>
      <c r="J24" s="77">
        <v>388</v>
      </c>
      <c r="K24" s="77">
        <v>393.99999999999994</v>
      </c>
      <c r="L24" s="77">
        <v>392</v>
      </c>
      <c r="M24" s="77">
        <v>389.99999999999994</v>
      </c>
      <c r="N24" s="77">
        <v>388.99999999999994</v>
      </c>
      <c r="O24" s="77">
        <v>377.00000000000006</v>
      </c>
      <c r="P24" s="77">
        <v>355.00000000000006</v>
      </c>
      <c r="Q24" s="77">
        <v>345.99999999999994</v>
      </c>
      <c r="R24" s="77">
        <v>341</v>
      </c>
      <c r="S24" s="77">
        <v>353.00000000000006</v>
      </c>
      <c r="T24" s="77">
        <v>364.00000000000006</v>
      </c>
      <c r="U24" s="77">
        <v>388.99999999999994</v>
      </c>
      <c r="V24" s="77">
        <v>374</v>
      </c>
      <c r="W24" s="77">
        <v>336</v>
      </c>
      <c r="X24" s="77">
        <v>300</v>
      </c>
      <c r="Y24" s="77">
        <v>266</v>
      </c>
      <c r="Z24" s="77"/>
      <c r="AA24" s="79">
        <f t="shared" si="2"/>
        <v>7867</v>
      </c>
    </row>
    <row r="25" spans="1:27" ht="30" customHeight="1" thickBot="1" x14ac:dyDescent="0.25">
      <c r="A25" s="86" t="s">
        <v>20</v>
      </c>
      <c r="B25" s="87">
        <f t="shared" ref="B25:AA25" si="3">SUM(B19:B24)</f>
        <v>4047.8090000000002</v>
      </c>
      <c r="C25" s="88">
        <f t="shared" si="3"/>
        <v>3909.7389999999996</v>
      </c>
      <c r="D25" s="88">
        <f t="shared" si="3"/>
        <v>3846.2640000000001</v>
      </c>
      <c r="E25" s="88">
        <f t="shared" si="3"/>
        <v>3829.3090000000002</v>
      </c>
      <c r="F25" s="88">
        <f t="shared" si="3"/>
        <v>3855.1250000000005</v>
      </c>
      <c r="G25" s="88">
        <f t="shared" si="3"/>
        <v>4196.3780000000006</v>
      </c>
      <c r="H25" s="88">
        <f t="shared" si="3"/>
        <v>4708.241</v>
      </c>
      <c r="I25" s="88">
        <f t="shared" si="3"/>
        <v>5195.1630000000005</v>
      </c>
      <c r="J25" s="88">
        <f t="shared" si="3"/>
        <v>5596.5810000000001</v>
      </c>
      <c r="K25" s="88">
        <f t="shared" si="3"/>
        <v>6119.7870000000003</v>
      </c>
      <c r="L25" s="88">
        <f t="shared" si="3"/>
        <v>6303.7029999999995</v>
      </c>
      <c r="M25" s="88">
        <f t="shared" si="3"/>
        <v>6496.5950000000003</v>
      </c>
      <c r="N25" s="88">
        <f t="shared" si="3"/>
        <v>6468.2650000000003</v>
      </c>
      <c r="O25" s="88">
        <f t="shared" si="3"/>
        <v>6316.9350000000004</v>
      </c>
      <c r="P25" s="88">
        <f t="shared" si="3"/>
        <v>5988.0360000000001</v>
      </c>
      <c r="Q25" s="88">
        <f t="shared" si="3"/>
        <v>5635.8150000000005</v>
      </c>
      <c r="R25" s="88">
        <f t="shared" si="3"/>
        <v>5227.8159999999989</v>
      </c>
      <c r="S25" s="88">
        <f t="shared" si="3"/>
        <v>5173.6179999999995</v>
      </c>
      <c r="T25" s="88">
        <f t="shared" si="3"/>
        <v>5318.8420000000006</v>
      </c>
      <c r="U25" s="88">
        <f t="shared" si="3"/>
        <v>5735.74</v>
      </c>
      <c r="V25" s="88">
        <f t="shared" si="3"/>
        <v>5708.8779999999997</v>
      </c>
      <c r="W25" s="88">
        <f t="shared" si="3"/>
        <v>5175.5220000000008</v>
      </c>
      <c r="X25" s="88">
        <f t="shared" si="3"/>
        <v>4697.0050000000001</v>
      </c>
      <c r="Y25" s="88">
        <f t="shared" si="3"/>
        <v>4254.3460000000005</v>
      </c>
      <c r="Z25" s="89">
        <f t="shared" si="3"/>
        <v>0</v>
      </c>
      <c r="AA25" s="90">
        <f t="shared" si="3"/>
        <v>123805.51199999999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823</v>
      </c>
      <c r="C28" s="72">
        <v>803</v>
      </c>
      <c r="D28" s="72">
        <v>807.5</v>
      </c>
      <c r="E28" s="72">
        <v>812</v>
      </c>
      <c r="F28" s="72">
        <v>813.5</v>
      </c>
      <c r="G28" s="72">
        <v>814.5</v>
      </c>
      <c r="H28" s="72">
        <v>813.5</v>
      </c>
      <c r="I28" s="72">
        <v>912</v>
      </c>
      <c r="J28" s="72">
        <v>1061.5</v>
      </c>
      <c r="K28" s="72">
        <v>1189.5</v>
      </c>
      <c r="L28" s="72">
        <v>1273.5</v>
      </c>
      <c r="M28" s="72">
        <v>1279</v>
      </c>
      <c r="N28" s="72">
        <v>1285</v>
      </c>
      <c r="O28" s="72">
        <v>1277.5</v>
      </c>
      <c r="P28" s="72">
        <v>1197.5</v>
      </c>
      <c r="Q28" s="72">
        <v>1135.5</v>
      </c>
      <c r="R28" s="72">
        <v>1039</v>
      </c>
      <c r="S28" s="72">
        <v>934</v>
      </c>
      <c r="T28" s="72">
        <v>849</v>
      </c>
      <c r="U28" s="72">
        <v>890.5</v>
      </c>
      <c r="V28" s="72">
        <v>880</v>
      </c>
      <c r="W28" s="72">
        <v>836</v>
      </c>
      <c r="X28" s="72">
        <v>828.5</v>
      </c>
      <c r="Y28" s="72">
        <v>821.5</v>
      </c>
      <c r="Z28" s="73"/>
      <c r="AA28" s="74">
        <f>SUM(B28:Z28)</f>
        <v>23376.5</v>
      </c>
    </row>
    <row r="29" spans="1:27" ht="24.95" customHeight="1" x14ac:dyDescent="0.2">
      <c r="A29" s="75" t="s">
        <v>23</v>
      </c>
      <c r="B29" s="76">
        <v>3817.8090000000002</v>
      </c>
      <c r="C29" s="77">
        <v>3630.739</v>
      </c>
      <c r="D29" s="77">
        <v>3626.7640000000001</v>
      </c>
      <c r="E29" s="77">
        <v>3605.3090000000002</v>
      </c>
      <c r="F29" s="77">
        <v>3628.625</v>
      </c>
      <c r="G29" s="77">
        <v>3984.8780000000002</v>
      </c>
      <c r="H29" s="77">
        <v>4530.741</v>
      </c>
      <c r="I29" s="77">
        <v>4914.1629999999996</v>
      </c>
      <c r="J29" s="77">
        <v>5439.0810000000001</v>
      </c>
      <c r="K29" s="77">
        <v>5965.2870000000003</v>
      </c>
      <c r="L29" s="77">
        <v>6080.2030000000004</v>
      </c>
      <c r="M29" s="77">
        <v>6272.5950000000003</v>
      </c>
      <c r="N29" s="77">
        <v>6222.2650000000003</v>
      </c>
      <c r="O29" s="77">
        <v>6077.4350000000004</v>
      </c>
      <c r="P29" s="77">
        <v>5833.5360000000001</v>
      </c>
      <c r="Q29" s="77">
        <v>5522.3149999999996</v>
      </c>
      <c r="R29" s="77">
        <v>5199.8159999999998</v>
      </c>
      <c r="S29" s="77">
        <v>5036.6180000000004</v>
      </c>
      <c r="T29" s="77">
        <v>5053.8419999999996</v>
      </c>
      <c r="U29" s="77">
        <v>5440.24</v>
      </c>
      <c r="V29" s="77">
        <v>5465.8779999999997</v>
      </c>
      <c r="W29" s="77">
        <v>4916.5219999999999</v>
      </c>
      <c r="X29" s="77">
        <v>4472.5050000000001</v>
      </c>
      <c r="Y29" s="77">
        <v>4060.846</v>
      </c>
      <c r="Z29" s="78"/>
      <c r="AA29" s="79">
        <f>SUM(B29:Z29)</f>
        <v>118798.01200000005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4640.8090000000002</v>
      </c>
      <c r="C31" s="62">
        <f t="shared" si="4"/>
        <v>4433.7389999999996</v>
      </c>
      <c r="D31" s="62">
        <f t="shared" si="4"/>
        <v>4434.2640000000001</v>
      </c>
      <c r="E31" s="62">
        <f t="shared" si="4"/>
        <v>4417.3090000000002</v>
      </c>
      <c r="F31" s="62">
        <f t="shared" si="4"/>
        <v>4442.125</v>
      </c>
      <c r="G31" s="62">
        <f t="shared" si="4"/>
        <v>4799.3780000000006</v>
      </c>
      <c r="H31" s="62">
        <f t="shared" si="4"/>
        <v>5344.241</v>
      </c>
      <c r="I31" s="62">
        <f t="shared" si="4"/>
        <v>5826.1629999999996</v>
      </c>
      <c r="J31" s="62">
        <f t="shared" si="4"/>
        <v>6500.5810000000001</v>
      </c>
      <c r="K31" s="62">
        <f t="shared" si="4"/>
        <v>7154.7870000000003</v>
      </c>
      <c r="L31" s="62">
        <f t="shared" si="4"/>
        <v>7353.7030000000004</v>
      </c>
      <c r="M31" s="62">
        <f t="shared" si="4"/>
        <v>7551.5950000000003</v>
      </c>
      <c r="N31" s="62">
        <f t="shared" si="4"/>
        <v>7507.2650000000003</v>
      </c>
      <c r="O31" s="62">
        <f t="shared" si="4"/>
        <v>7354.9350000000004</v>
      </c>
      <c r="P31" s="62">
        <f t="shared" si="4"/>
        <v>7031.0360000000001</v>
      </c>
      <c r="Q31" s="62">
        <f t="shared" si="4"/>
        <v>6657.8149999999996</v>
      </c>
      <c r="R31" s="62">
        <f t="shared" si="4"/>
        <v>6238.8159999999998</v>
      </c>
      <c r="S31" s="62">
        <f t="shared" si="4"/>
        <v>5970.6180000000004</v>
      </c>
      <c r="T31" s="62">
        <f t="shared" si="4"/>
        <v>5902.8419999999996</v>
      </c>
      <c r="U31" s="62">
        <f t="shared" si="4"/>
        <v>6330.74</v>
      </c>
      <c r="V31" s="62">
        <f t="shared" si="4"/>
        <v>6345.8779999999997</v>
      </c>
      <c r="W31" s="62">
        <f t="shared" si="4"/>
        <v>5752.5219999999999</v>
      </c>
      <c r="X31" s="62">
        <f t="shared" si="4"/>
        <v>5301.0050000000001</v>
      </c>
      <c r="Y31" s="62">
        <f t="shared" si="4"/>
        <v>4882.3459999999995</v>
      </c>
      <c r="Z31" s="63">
        <f t="shared" si="4"/>
        <v>0</v>
      </c>
      <c r="AA31" s="64">
        <f t="shared" si="4"/>
        <v>142174.51200000005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277</v>
      </c>
      <c r="C34" s="95">
        <v>241</v>
      </c>
      <c r="D34" s="95">
        <v>277</v>
      </c>
      <c r="E34" s="95">
        <v>277</v>
      </c>
      <c r="F34" s="95">
        <v>277</v>
      </c>
      <c r="G34" s="95">
        <v>277</v>
      </c>
      <c r="H34" s="95">
        <v>131</v>
      </c>
      <c r="I34" s="95">
        <v>156</v>
      </c>
      <c r="J34" s="95">
        <v>276</v>
      </c>
      <c r="K34" s="95">
        <v>374</v>
      </c>
      <c r="L34" s="95">
        <v>374</v>
      </c>
      <c r="M34" s="95">
        <v>384</v>
      </c>
      <c r="N34" s="95">
        <v>387</v>
      </c>
      <c r="O34" s="95">
        <v>397</v>
      </c>
      <c r="P34" s="95">
        <v>387</v>
      </c>
      <c r="Q34" s="95">
        <v>386</v>
      </c>
      <c r="R34" s="95">
        <v>386</v>
      </c>
      <c r="S34" s="95">
        <v>290</v>
      </c>
      <c r="T34" s="95">
        <v>124</v>
      </c>
      <c r="U34" s="95">
        <v>119</v>
      </c>
      <c r="V34" s="95">
        <v>134</v>
      </c>
      <c r="W34" s="95">
        <v>126</v>
      </c>
      <c r="X34" s="95">
        <v>180</v>
      </c>
      <c r="Y34" s="95">
        <v>286</v>
      </c>
      <c r="Z34" s="96"/>
      <c r="AA34" s="74">
        <f t="shared" ref="AA34:AA39" si="5">SUM(B34:Z34)</f>
        <v>6523</v>
      </c>
    </row>
    <row r="35" spans="1:27" ht="24.95" customHeight="1" x14ac:dyDescent="0.2">
      <c r="A35" s="97" t="s">
        <v>41</v>
      </c>
      <c r="B35" s="98">
        <v>316</v>
      </c>
      <c r="C35" s="99">
        <v>283</v>
      </c>
      <c r="D35" s="99">
        <v>311</v>
      </c>
      <c r="E35" s="99">
        <v>311</v>
      </c>
      <c r="F35" s="99">
        <v>310</v>
      </c>
      <c r="G35" s="99">
        <v>326</v>
      </c>
      <c r="H35" s="99">
        <v>505</v>
      </c>
      <c r="I35" s="99">
        <v>475</v>
      </c>
      <c r="J35" s="99">
        <v>483</v>
      </c>
      <c r="K35" s="99">
        <v>490</v>
      </c>
      <c r="L35" s="99">
        <v>505</v>
      </c>
      <c r="M35" s="99">
        <v>500</v>
      </c>
      <c r="N35" s="99">
        <v>481</v>
      </c>
      <c r="O35" s="99">
        <v>470</v>
      </c>
      <c r="P35" s="99">
        <v>485</v>
      </c>
      <c r="Q35" s="99">
        <v>465</v>
      </c>
      <c r="R35" s="99">
        <v>449</v>
      </c>
      <c r="S35" s="99">
        <v>507</v>
      </c>
      <c r="T35" s="99">
        <v>460</v>
      </c>
      <c r="U35" s="99">
        <v>476</v>
      </c>
      <c r="V35" s="99">
        <v>503</v>
      </c>
      <c r="W35" s="99">
        <v>451</v>
      </c>
      <c r="X35" s="99">
        <v>424</v>
      </c>
      <c r="Y35" s="99">
        <v>342</v>
      </c>
      <c r="Z35" s="100"/>
      <c r="AA35" s="79">
        <f t="shared" si="5"/>
        <v>10328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>
        <v>319.3</v>
      </c>
      <c r="G36" s="99">
        <v>990</v>
      </c>
      <c r="H36" s="99">
        <v>429</v>
      </c>
      <c r="I36" s="99">
        <v>519.4</v>
      </c>
      <c r="J36" s="99"/>
      <c r="K36" s="99">
        <v>35.5</v>
      </c>
      <c r="L36" s="99">
        <v>297.39999999999998</v>
      </c>
      <c r="M36" s="99">
        <v>311.8</v>
      </c>
      <c r="N36" s="99">
        <v>383.4</v>
      </c>
      <c r="O36" s="99">
        <v>322.7</v>
      </c>
      <c r="P36" s="99">
        <v>270.39999999999998</v>
      </c>
      <c r="Q36" s="99">
        <v>219.9</v>
      </c>
      <c r="R36" s="99"/>
      <c r="S36" s="99"/>
      <c r="T36" s="99">
        <v>379.4</v>
      </c>
      <c r="U36" s="99">
        <v>815.3</v>
      </c>
      <c r="V36" s="99">
        <v>698.8</v>
      </c>
      <c r="W36" s="99">
        <v>994</v>
      </c>
      <c r="X36" s="99">
        <v>950.1</v>
      </c>
      <c r="Y36" s="99">
        <v>912.5</v>
      </c>
      <c r="Z36" s="100"/>
      <c r="AA36" s="79">
        <f t="shared" si="5"/>
        <v>8848.9000000000015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145</v>
      </c>
      <c r="K37" s="99">
        <v>171</v>
      </c>
      <c r="L37" s="99">
        <v>171</v>
      </c>
      <c r="M37" s="99">
        <v>171</v>
      </c>
      <c r="N37" s="99">
        <v>171</v>
      </c>
      <c r="O37" s="99">
        <v>171</v>
      </c>
      <c r="P37" s="99">
        <v>171</v>
      </c>
      <c r="Q37" s="99">
        <v>171</v>
      </c>
      <c r="R37" s="99">
        <v>176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1518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/>
      <c r="H38" s="99">
        <v>457.4</v>
      </c>
      <c r="I38" s="99">
        <v>500</v>
      </c>
      <c r="J38" s="99">
        <v>500</v>
      </c>
      <c r="K38" s="99"/>
      <c r="L38" s="99"/>
      <c r="M38" s="99"/>
      <c r="N38" s="99"/>
      <c r="O38" s="99"/>
      <c r="P38" s="99"/>
      <c r="Q38" s="99"/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7957.4</v>
      </c>
    </row>
    <row r="39" spans="1:27" ht="30" customHeight="1" thickBot="1" x14ac:dyDescent="0.25">
      <c r="A39" s="86" t="s">
        <v>45</v>
      </c>
      <c r="B39" s="87">
        <f t="shared" ref="B39:Z39" si="6">SUM(B34:B38)</f>
        <v>1093</v>
      </c>
      <c r="C39" s="88">
        <f t="shared" si="6"/>
        <v>1024</v>
      </c>
      <c r="D39" s="88">
        <f t="shared" si="6"/>
        <v>1088</v>
      </c>
      <c r="E39" s="88">
        <f t="shared" si="6"/>
        <v>1088</v>
      </c>
      <c r="F39" s="88">
        <f t="shared" si="6"/>
        <v>1406.3</v>
      </c>
      <c r="G39" s="88">
        <f t="shared" si="6"/>
        <v>1593</v>
      </c>
      <c r="H39" s="88">
        <f t="shared" si="6"/>
        <v>1522.4</v>
      </c>
      <c r="I39" s="88">
        <f t="shared" si="6"/>
        <v>1650.4</v>
      </c>
      <c r="J39" s="88">
        <f t="shared" si="6"/>
        <v>1404</v>
      </c>
      <c r="K39" s="88">
        <f t="shared" si="6"/>
        <v>1070.5</v>
      </c>
      <c r="L39" s="88">
        <f t="shared" si="6"/>
        <v>1347.4</v>
      </c>
      <c r="M39" s="88">
        <f t="shared" si="6"/>
        <v>1366.8</v>
      </c>
      <c r="N39" s="88">
        <f t="shared" si="6"/>
        <v>1422.4</v>
      </c>
      <c r="O39" s="88">
        <f t="shared" si="6"/>
        <v>1360.7</v>
      </c>
      <c r="P39" s="88">
        <f t="shared" si="6"/>
        <v>1313.4</v>
      </c>
      <c r="Q39" s="88">
        <f t="shared" si="6"/>
        <v>1241.9000000000001</v>
      </c>
      <c r="R39" s="88">
        <f t="shared" si="6"/>
        <v>1511</v>
      </c>
      <c r="S39" s="88">
        <f t="shared" si="6"/>
        <v>1297</v>
      </c>
      <c r="T39" s="88">
        <f t="shared" si="6"/>
        <v>1463.4</v>
      </c>
      <c r="U39" s="88">
        <f t="shared" si="6"/>
        <v>1910.3</v>
      </c>
      <c r="V39" s="88">
        <f t="shared" si="6"/>
        <v>1835.8</v>
      </c>
      <c r="W39" s="88">
        <f t="shared" si="6"/>
        <v>2071</v>
      </c>
      <c r="X39" s="88">
        <f t="shared" si="6"/>
        <v>2054.1</v>
      </c>
      <c r="Y39" s="88">
        <f t="shared" si="6"/>
        <v>2040.5</v>
      </c>
      <c r="Z39" s="89">
        <f t="shared" si="6"/>
        <v>0</v>
      </c>
      <c r="AA39" s="90">
        <f t="shared" si="5"/>
        <v>35175.300000000003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>
        <v>319.3</v>
      </c>
      <c r="G44" s="99">
        <v>990</v>
      </c>
      <c r="H44" s="99">
        <v>429</v>
      </c>
      <c r="I44" s="99">
        <v>519.4</v>
      </c>
      <c r="J44" s="99"/>
      <c r="K44" s="99">
        <v>35.5</v>
      </c>
      <c r="L44" s="99">
        <v>297.39999999999998</v>
      </c>
      <c r="M44" s="99">
        <v>311.8</v>
      </c>
      <c r="N44" s="99">
        <v>383.4</v>
      </c>
      <c r="O44" s="99">
        <v>322.7</v>
      </c>
      <c r="P44" s="99">
        <v>270.39999999999998</v>
      </c>
      <c r="Q44" s="99">
        <v>219.9</v>
      </c>
      <c r="R44" s="99"/>
      <c r="S44" s="99"/>
      <c r="T44" s="99">
        <v>379.4</v>
      </c>
      <c r="U44" s="99">
        <v>815.3</v>
      </c>
      <c r="V44" s="99">
        <v>698.8</v>
      </c>
      <c r="W44" s="99">
        <v>994</v>
      </c>
      <c r="X44" s="99">
        <v>950.1</v>
      </c>
      <c r="Y44" s="99">
        <v>912.5</v>
      </c>
      <c r="Z44" s="100"/>
      <c r="AA44" s="79">
        <f t="shared" si="7"/>
        <v>8848.9000000000015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/>
      <c r="H46" s="99">
        <v>457.4</v>
      </c>
      <c r="I46" s="99">
        <v>500</v>
      </c>
      <c r="J46" s="99">
        <v>500</v>
      </c>
      <c r="K46" s="99"/>
      <c r="L46" s="99"/>
      <c r="M46" s="99"/>
      <c r="N46" s="99"/>
      <c r="O46" s="99"/>
      <c r="P46" s="99"/>
      <c r="Q46" s="99"/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7957.4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4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55</v>
      </c>
      <c r="S47" s="99">
        <v>78</v>
      </c>
      <c r="T47" s="99">
        <v>96</v>
      </c>
      <c r="U47" s="99">
        <v>100</v>
      </c>
      <c r="V47" s="99">
        <v>100</v>
      </c>
      <c r="W47" s="99">
        <v>69</v>
      </c>
      <c r="X47" s="99">
        <v>33</v>
      </c>
      <c r="Y47" s="99"/>
      <c r="Z47" s="100"/>
      <c r="AA47" s="79">
        <f t="shared" si="7"/>
        <v>535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819.3</v>
      </c>
      <c r="G48" s="88">
        <f t="shared" si="8"/>
        <v>994</v>
      </c>
      <c r="H48" s="88">
        <f t="shared" si="8"/>
        <v>886.4</v>
      </c>
      <c r="I48" s="88">
        <f t="shared" si="8"/>
        <v>1019.4</v>
      </c>
      <c r="J48" s="88">
        <f t="shared" si="8"/>
        <v>500</v>
      </c>
      <c r="K48" s="88">
        <f t="shared" si="8"/>
        <v>35.5</v>
      </c>
      <c r="L48" s="88">
        <f t="shared" si="8"/>
        <v>297.39999999999998</v>
      </c>
      <c r="M48" s="88">
        <f t="shared" si="8"/>
        <v>311.8</v>
      </c>
      <c r="N48" s="88">
        <f t="shared" si="8"/>
        <v>383.4</v>
      </c>
      <c r="O48" s="88">
        <f t="shared" si="8"/>
        <v>322.7</v>
      </c>
      <c r="P48" s="88">
        <f t="shared" si="8"/>
        <v>270.39999999999998</v>
      </c>
      <c r="Q48" s="88">
        <f t="shared" si="8"/>
        <v>219.9</v>
      </c>
      <c r="R48" s="88">
        <f t="shared" si="8"/>
        <v>555</v>
      </c>
      <c r="S48" s="88">
        <f t="shared" si="8"/>
        <v>578</v>
      </c>
      <c r="T48" s="88">
        <f t="shared" si="8"/>
        <v>975.4</v>
      </c>
      <c r="U48" s="88">
        <f t="shared" si="8"/>
        <v>1415.3</v>
      </c>
      <c r="V48" s="88">
        <f t="shared" si="8"/>
        <v>1298.8</v>
      </c>
      <c r="W48" s="88">
        <f t="shared" si="8"/>
        <v>1563</v>
      </c>
      <c r="X48" s="88">
        <f t="shared" si="8"/>
        <v>1483.1</v>
      </c>
      <c r="Y48" s="88">
        <f t="shared" si="8"/>
        <v>1412.5</v>
      </c>
      <c r="Z48" s="89">
        <f t="shared" si="8"/>
        <v>0</v>
      </c>
      <c r="AA48" s="90">
        <f t="shared" si="7"/>
        <v>17341.299999999996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5140.8090000000002</v>
      </c>
      <c r="C51" s="88">
        <f t="shared" si="10"/>
        <v>4933.7389999999996</v>
      </c>
      <c r="D51" s="88">
        <f t="shared" si="10"/>
        <v>4934.2640000000001</v>
      </c>
      <c r="E51" s="88">
        <f t="shared" si="10"/>
        <v>4917.3090000000002</v>
      </c>
      <c r="F51" s="88">
        <f t="shared" si="10"/>
        <v>5261.4250000000002</v>
      </c>
      <c r="G51" s="88">
        <f t="shared" si="10"/>
        <v>5789.3780000000006</v>
      </c>
      <c r="H51" s="88">
        <f t="shared" si="10"/>
        <v>6230.6409999999996</v>
      </c>
      <c r="I51" s="88">
        <f t="shared" si="10"/>
        <v>6845.5630000000001</v>
      </c>
      <c r="J51" s="88">
        <f t="shared" si="10"/>
        <v>7000.5810000000001</v>
      </c>
      <c r="K51" s="88">
        <f t="shared" si="10"/>
        <v>7190.2870000000003</v>
      </c>
      <c r="L51" s="88">
        <f t="shared" si="10"/>
        <v>7651.1029999999992</v>
      </c>
      <c r="M51" s="88">
        <f t="shared" si="10"/>
        <v>7863.3950000000004</v>
      </c>
      <c r="N51" s="88">
        <f t="shared" si="10"/>
        <v>7890.6650000000009</v>
      </c>
      <c r="O51" s="88">
        <f t="shared" si="10"/>
        <v>7677.6350000000002</v>
      </c>
      <c r="P51" s="88">
        <f t="shared" si="10"/>
        <v>7301.4359999999997</v>
      </c>
      <c r="Q51" s="88">
        <f t="shared" si="10"/>
        <v>6877.7150000000001</v>
      </c>
      <c r="R51" s="88">
        <f t="shared" si="10"/>
        <v>6738.8159999999989</v>
      </c>
      <c r="S51" s="88">
        <f t="shared" si="10"/>
        <v>6470.6179999999995</v>
      </c>
      <c r="T51" s="88">
        <f t="shared" si="10"/>
        <v>6782.2420000000002</v>
      </c>
      <c r="U51" s="88">
        <f t="shared" si="10"/>
        <v>7646.04</v>
      </c>
      <c r="V51" s="88">
        <f t="shared" si="10"/>
        <v>7544.6779999999999</v>
      </c>
      <c r="W51" s="88">
        <f t="shared" si="10"/>
        <v>7246.5220000000008</v>
      </c>
      <c r="X51" s="88">
        <f t="shared" si="10"/>
        <v>6751.1049999999996</v>
      </c>
      <c r="Y51" s="88">
        <f t="shared" si="10"/>
        <v>6294.8460000000005</v>
      </c>
      <c r="Z51" s="89">
        <f t="shared" si="10"/>
        <v>0</v>
      </c>
      <c r="AA51" s="104">
        <f>SUM(B51:Z51)</f>
        <v>158980.81199999998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221.89999999999998</v>
      </c>
      <c r="C4" s="18">
        <v>345.8</v>
      </c>
      <c r="D4" s="18">
        <v>376.2</v>
      </c>
      <c r="E4" s="18">
        <v>432.2</v>
      </c>
      <c r="F4" s="18">
        <v>819.3</v>
      </c>
      <c r="G4" s="18">
        <v>984.6</v>
      </c>
      <c r="H4" s="18">
        <v>886.4</v>
      </c>
      <c r="I4" s="18">
        <v>1019.4</v>
      </c>
      <c r="J4" s="18">
        <v>362.3</v>
      </c>
      <c r="K4" s="18">
        <v>35.5</v>
      </c>
      <c r="L4" s="18">
        <v>297.39999999999998</v>
      </c>
      <c r="M4" s="18">
        <v>311.8</v>
      </c>
      <c r="N4" s="18">
        <v>383.4</v>
      </c>
      <c r="O4" s="18">
        <v>322.7</v>
      </c>
      <c r="P4" s="18">
        <v>270.39999999999998</v>
      </c>
      <c r="Q4" s="18">
        <v>219.9</v>
      </c>
      <c r="R4" s="18">
        <v>57.100000000000023</v>
      </c>
      <c r="S4" s="18">
        <v>202.39999999999998</v>
      </c>
      <c r="T4" s="18">
        <v>879.4</v>
      </c>
      <c r="U4" s="18">
        <v>1315.3</v>
      </c>
      <c r="V4" s="18">
        <v>1198.8</v>
      </c>
      <c r="W4" s="18">
        <v>1494</v>
      </c>
      <c r="X4" s="18">
        <v>1450.1</v>
      </c>
      <c r="Y4" s="18">
        <v>1412.5</v>
      </c>
      <c r="Z4" s="19"/>
      <c r="AA4" s="111">
        <f>SUM(B4:Z4)</f>
        <v>15298.799999999997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63.15</v>
      </c>
      <c r="C7" s="117">
        <v>60.05</v>
      </c>
      <c r="D7" s="117">
        <v>58.93</v>
      </c>
      <c r="E7" s="117">
        <v>62.14</v>
      </c>
      <c r="F7" s="117">
        <v>74.91</v>
      </c>
      <c r="G7" s="117">
        <v>82</v>
      </c>
      <c r="H7" s="117">
        <v>98.49</v>
      </c>
      <c r="I7" s="117">
        <v>81.069999999999993</v>
      </c>
      <c r="J7" s="117">
        <v>26.29</v>
      </c>
      <c r="K7" s="117">
        <v>9.85</v>
      </c>
      <c r="L7" s="117">
        <v>4.8499999999999996</v>
      </c>
      <c r="M7" s="117">
        <v>0.83</v>
      </c>
      <c r="N7" s="117">
        <v>1.05</v>
      </c>
      <c r="O7" s="117">
        <v>1</v>
      </c>
      <c r="P7" s="117">
        <v>3.06</v>
      </c>
      <c r="Q7" s="117">
        <v>20</v>
      </c>
      <c r="R7" s="117">
        <v>47.68</v>
      </c>
      <c r="S7" s="117">
        <v>81.28</v>
      </c>
      <c r="T7" s="117">
        <v>86.11</v>
      </c>
      <c r="U7" s="117">
        <v>104.87</v>
      </c>
      <c r="V7" s="117">
        <v>102.84</v>
      </c>
      <c r="W7" s="117">
        <v>81.67</v>
      </c>
      <c r="X7" s="117">
        <v>81.16</v>
      </c>
      <c r="Y7" s="117">
        <v>80.150000000000006</v>
      </c>
      <c r="Z7" s="118"/>
      <c r="AA7" s="119">
        <f>IF(SUM(B7:Z7)&lt;&gt;0,AVERAGEIF(B7:Z7,"&lt;&gt;"""),"")</f>
        <v>54.72625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278.10000000000002</v>
      </c>
      <c r="C13" s="129">
        <v>154.19999999999999</v>
      </c>
      <c r="D13" s="129">
        <v>123.8</v>
      </c>
      <c r="E13" s="129">
        <v>67.8</v>
      </c>
      <c r="F13" s="129"/>
      <c r="G13" s="129"/>
      <c r="H13" s="129"/>
      <c r="I13" s="129"/>
      <c r="J13" s="129">
        <v>137.69999999999999</v>
      </c>
      <c r="K13" s="129"/>
      <c r="L13" s="129"/>
      <c r="M13" s="129"/>
      <c r="N13" s="129"/>
      <c r="O13" s="129"/>
      <c r="P13" s="129"/>
      <c r="Q13" s="129"/>
      <c r="R13" s="129">
        <v>442.9</v>
      </c>
      <c r="S13" s="129">
        <v>297.60000000000002</v>
      </c>
      <c r="T13" s="129"/>
      <c r="U13" s="129"/>
      <c r="V13" s="129"/>
      <c r="W13" s="129"/>
      <c r="X13" s="129"/>
      <c r="Y13" s="130"/>
      <c r="Z13" s="131"/>
      <c r="AA13" s="132">
        <f t="shared" si="0"/>
        <v>1502.1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5.4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278.10000000000002</v>
      </c>
      <c r="C16" s="135">
        <f t="shared" si="1"/>
        <v>154.19999999999999</v>
      </c>
      <c r="D16" s="135">
        <f t="shared" si="1"/>
        <v>123.8</v>
      </c>
      <c r="E16" s="135">
        <f t="shared" si="1"/>
        <v>67.8</v>
      </c>
      <c r="F16" s="135">
        <f t="shared" si="1"/>
        <v>0</v>
      </c>
      <c r="G16" s="135">
        <f t="shared" si="1"/>
        <v>5.4</v>
      </c>
      <c r="H16" s="135">
        <f t="shared" si="1"/>
        <v>0</v>
      </c>
      <c r="I16" s="135">
        <f t="shared" si="1"/>
        <v>0</v>
      </c>
      <c r="J16" s="135">
        <f t="shared" si="1"/>
        <v>137.69999999999999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442.9</v>
      </c>
      <c r="S16" s="135">
        <f t="shared" si="1"/>
        <v>297.60000000000002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1507.5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>
        <v>319.3</v>
      </c>
      <c r="G21" s="129">
        <v>990</v>
      </c>
      <c r="H21" s="129">
        <v>429</v>
      </c>
      <c r="I21" s="129">
        <v>519.4</v>
      </c>
      <c r="J21" s="129"/>
      <c r="K21" s="129">
        <v>35.5</v>
      </c>
      <c r="L21" s="129">
        <v>297.39999999999998</v>
      </c>
      <c r="M21" s="129">
        <v>311.8</v>
      </c>
      <c r="N21" s="129">
        <v>383.4</v>
      </c>
      <c r="O21" s="129">
        <v>322.7</v>
      </c>
      <c r="P21" s="129">
        <v>270.39999999999998</v>
      </c>
      <c r="Q21" s="129">
        <v>219.9</v>
      </c>
      <c r="R21" s="129"/>
      <c r="S21" s="129"/>
      <c r="T21" s="129">
        <v>379.4</v>
      </c>
      <c r="U21" s="129">
        <v>815.3</v>
      </c>
      <c r="V21" s="129">
        <v>698.8</v>
      </c>
      <c r="W21" s="129">
        <v>994</v>
      </c>
      <c r="X21" s="129">
        <v>950.1</v>
      </c>
      <c r="Y21" s="130">
        <v>912.5</v>
      </c>
      <c r="Z21" s="131"/>
      <c r="AA21" s="132">
        <f t="shared" si="2"/>
        <v>8848.9000000000015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>
        <v>457.4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7957.4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819.3</v>
      </c>
      <c r="G24" s="135">
        <f t="shared" si="3"/>
        <v>990</v>
      </c>
      <c r="H24" s="135">
        <f t="shared" si="3"/>
        <v>886.4</v>
      </c>
      <c r="I24" s="135">
        <f t="shared" si="3"/>
        <v>1019.4</v>
      </c>
      <c r="J24" s="135">
        <f t="shared" si="3"/>
        <v>500</v>
      </c>
      <c r="K24" s="135">
        <f t="shared" si="3"/>
        <v>35.5</v>
      </c>
      <c r="L24" s="135">
        <f t="shared" si="3"/>
        <v>297.39999999999998</v>
      </c>
      <c r="M24" s="135">
        <f t="shared" si="3"/>
        <v>311.8</v>
      </c>
      <c r="N24" s="135">
        <f t="shared" si="3"/>
        <v>383.4</v>
      </c>
      <c r="O24" s="135">
        <f t="shared" si="3"/>
        <v>322.7</v>
      </c>
      <c r="P24" s="135">
        <f t="shared" si="3"/>
        <v>270.39999999999998</v>
      </c>
      <c r="Q24" s="135">
        <f t="shared" si="3"/>
        <v>219.9</v>
      </c>
      <c r="R24" s="135">
        <f t="shared" si="3"/>
        <v>500</v>
      </c>
      <c r="S24" s="135">
        <f t="shared" si="3"/>
        <v>500</v>
      </c>
      <c r="T24" s="135">
        <f t="shared" si="3"/>
        <v>879.4</v>
      </c>
      <c r="U24" s="135">
        <f t="shared" si="3"/>
        <v>1315.3</v>
      </c>
      <c r="V24" s="135">
        <f t="shared" si="3"/>
        <v>1198.8</v>
      </c>
      <c r="W24" s="135">
        <f t="shared" si="3"/>
        <v>1494</v>
      </c>
      <c r="X24" s="135">
        <f t="shared" si="3"/>
        <v>1450.1</v>
      </c>
      <c r="Y24" s="135">
        <f t="shared" si="3"/>
        <v>1412.5</v>
      </c>
      <c r="Z24" s="136" t="str">
        <f t="shared" si="3"/>
        <v/>
      </c>
      <c r="AA24" s="90">
        <f t="shared" si="2"/>
        <v>16806.299999999996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2024-04-28T11:06:01Z</dcterms:created>
  <dcterms:modified xsi:type="dcterms:W3CDTF">2024-04-28T11:06:02Z</dcterms:modified>
</cp:coreProperties>
</file>