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<sst xmlns="http://schemas.openxmlformats.org/spreadsheetml/2006/main" count="117" uniqueCount="53">
  <si>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17/04/2024 14:05:42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</si>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</sst>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0E-4B74-B991-72821ECCB4D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92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90.5</c:v>
                </c:pt>
                <c:pt idx="5">
                  <c:v>113</c:v>
                </c:pt>
                <c:pt idx="6">
                  <c:v>257</c:v>
                </c:pt>
                <c:pt idx="7">
                  <c:v>286</c:v>
                </c:pt>
                <c:pt idx="8">
                  <c:v>292</c:v>
                </c:pt>
                <c:pt idx="9">
                  <c:v>279</c:v>
                </c:pt>
                <c:pt idx="10">
                  <c:v>267</c:v>
                </c:pt>
                <c:pt idx="11">
                  <c:v>256</c:v>
                </c:pt>
                <c:pt idx="12">
                  <c:v>246</c:v>
                </c:pt>
                <c:pt idx="13">
                  <c:v>233</c:v>
                </c:pt>
                <c:pt idx="14">
                  <c:v>222</c:v>
                </c:pt>
                <c:pt idx="15">
                  <c:v>228</c:v>
                </c:pt>
                <c:pt idx="16">
                  <c:v>167</c:v>
                </c:pt>
                <c:pt idx="17">
                  <c:v>172</c:v>
                </c:pt>
                <c:pt idx="18">
                  <c:v>198</c:v>
                </c:pt>
                <c:pt idx="19">
                  <c:v>234</c:v>
                </c:pt>
                <c:pt idx="20">
                  <c:v>220</c:v>
                </c:pt>
                <c:pt idx="21">
                  <c:v>185</c:v>
                </c:pt>
                <c:pt idx="22">
                  <c:v>152</c:v>
                </c:pt>
                <c:pt idx="23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0E-4B74-B991-72821ECCB4D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2502.701</c:v>
                </c:pt>
                <c:pt idx="1">
                  <c:v>2439.0029999999997</c:v>
                </c:pt>
                <c:pt idx="2">
                  <c:v>2431.8409999999999</c:v>
                </c:pt>
                <c:pt idx="3">
                  <c:v>2533.4569999999999</c:v>
                </c:pt>
                <c:pt idx="4">
                  <c:v>2618.721</c:v>
                </c:pt>
                <c:pt idx="5">
                  <c:v>2873.1</c:v>
                </c:pt>
                <c:pt idx="6">
                  <c:v>3052.8620000000001</c:v>
                </c:pt>
                <c:pt idx="7">
                  <c:v>2854.7669999999998</c:v>
                </c:pt>
                <c:pt idx="8">
                  <c:v>2202.7110000000002</c:v>
                </c:pt>
                <c:pt idx="9">
                  <c:v>1512.232</c:v>
                </c:pt>
                <c:pt idx="10">
                  <c:v>914.50900000000001</c:v>
                </c:pt>
                <c:pt idx="11">
                  <c:v>680.9</c:v>
                </c:pt>
                <c:pt idx="12">
                  <c:v>680.9</c:v>
                </c:pt>
                <c:pt idx="13">
                  <c:v>680.9</c:v>
                </c:pt>
                <c:pt idx="14">
                  <c:v>680.9</c:v>
                </c:pt>
                <c:pt idx="15">
                  <c:v>892.9</c:v>
                </c:pt>
                <c:pt idx="16">
                  <c:v>1808.9</c:v>
                </c:pt>
                <c:pt idx="17">
                  <c:v>2706.5920000000001</c:v>
                </c:pt>
                <c:pt idx="18">
                  <c:v>3326.364</c:v>
                </c:pt>
                <c:pt idx="19">
                  <c:v>3533.9679999999998</c:v>
                </c:pt>
                <c:pt idx="20">
                  <c:v>3547.9989999999998</c:v>
                </c:pt>
                <c:pt idx="21">
                  <c:v>3548.6550000000002</c:v>
                </c:pt>
                <c:pt idx="22">
                  <c:v>3397.1289999999999</c:v>
                </c:pt>
                <c:pt idx="23">
                  <c:v>2969.7460000000001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0E-4B74-B991-72821ECCB4D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198</c:v>
                </c:pt>
                <c:pt idx="1">
                  <c:v>233</c:v>
                </c:pt>
                <c:pt idx="2">
                  <c:v>255</c:v>
                </c:pt>
                <c:pt idx="3">
                  <c:v>233</c:v>
                </c:pt>
                <c:pt idx="4">
                  <c:v>245.322</c:v>
                </c:pt>
                <c:pt idx="5">
                  <c:v>218</c:v>
                </c:pt>
                <c:pt idx="6">
                  <c:v>303</c:v>
                </c:pt>
                <c:pt idx="7">
                  <c:v>212</c:v>
                </c:pt>
                <c:pt idx="8">
                  <c:v>151</c:v>
                </c:pt>
                <c:pt idx="9">
                  <c:v>126</c:v>
                </c:pt>
                <c:pt idx="10">
                  <c:v>116</c:v>
                </c:pt>
                <c:pt idx="11">
                  <c:v>100</c:v>
                </c:pt>
                <c:pt idx="12">
                  <c:v>70</c:v>
                </c:pt>
                <c:pt idx="13">
                  <c:v>66</c:v>
                </c:pt>
                <c:pt idx="14">
                  <c:v>83.751999999999995</c:v>
                </c:pt>
                <c:pt idx="15">
                  <c:v>98</c:v>
                </c:pt>
                <c:pt idx="16">
                  <c:v>98</c:v>
                </c:pt>
                <c:pt idx="17">
                  <c:v>100</c:v>
                </c:pt>
                <c:pt idx="18">
                  <c:v>305</c:v>
                </c:pt>
                <c:pt idx="19">
                  <c:v>307</c:v>
                </c:pt>
                <c:pt idx="20">
                  <c:v>307</c:v>
                </c:pt>
                <c:pt idx="21">
                  <c:v>307</c:v>
                </c:pt>
                <c:pt idx="22">
                  <c:v>285</c:v>
                </c:pt>
                <c:pt idx="23">
                  <c:v>590.6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0E-4B74-B991-72821ECCB4D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2807.0679999999998</c:v>
                </c:pt>
                <c:pt idx="1">
                  <c:v>2839.4600000000005</c:v>
                </c:pt>
                <c:pt idx="2">
                  <c:v>2780.152</c:v>
                </c:pt>
                <c:pt idx="3">
                  <c:v>2699.6469999999999</c:v>
                </c:pt>
                <c:pt idx="4">
                  <c:v>2658.0269999999996</c:v>
                </c:pt>
                <c:pt idx="5">
                  <c:v>2581.5649999999996</c:v>
                </c:pt>
                <c:pt idx="6">
                  <c:v>2647.5079999999994</c:v>
                </c:pt>
                <c:pt idx="7">
                  <c:v>3398.5499999999997</c:v>
                </c:pt>
                <c:pt idx="8">
                  <c:v>4519.9930000000004</c:v>
                </c:pt>
                <c:pt idx="9">
                  <c:v>5475.1939999999986</c:v>
                </c:pt>
                <c:pt idx="10">
                  <c:v>6136.3339999999998</c:v>
                </c:pt>
                <c:pt idx="11">
                  <c:v>6442.1539999999995</c:v>
                </c:pt>
                <c:pt idx="12">
                  <c:v>6557.4180000000006</c:v>
                </c:pt>
                <c:pt idx="13">
                  <c:v>6530.2019999999993</c:v>
                </c:pt>
                <c:pt idx="14">
                  <c:v>6246.4409999999989</c:v>
                </c:pt>
                <c:pt idx="15">
                  <c:v>5630.6130000000012</c:v>
                </c:pt>
                <c:pt idx="16">
                  <c:v>4682.982</c:v>
                </c:pt>
                <c:pt idx="17">
                  <c:v>3569.7939999999999</c:v>
                </c:pt>
                <c:pt idx="18">
                  <c:v>2613.3309999999997</c:v>
                </c:pt>
                <c:pt idx="19">
                  <c:v>2249.373</c:v>
                </c:pt>
                <c:pt idx="20">
                  <c:v>2071.8580000000002</c:v>
                </c:pt>
                <c:pt idx="21">
                  <c:v>1930.8249999999996</c:v>
                </c:pt>
                <c:pt idx="22">
                  <c:v>1803.2070000000001</c:v>
                </c:pt>
                <c:pt idx="23">
                  <c:v>1685.652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0E-4B74-B991-72821ECCB4D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52</c:v>
                </c:pt>
                <c:pt idx="1">
                  <c:v>53</c:v>
                </c:pt>
                <c:pt idx="2">
                  <c:v>54</c:v>
                </c:pt>
                <c:pt idx="3">
                  <c:v>52</c:v>
                </c:pt>
                <c:pt idx="4">
                  <c:v>48</c:v>
                </c:pt>
                <c:pt idx="5">
                  <c:v>43</c:v>
                </c:pt>
                <c:pt idx="6">
                  <c:v>43</c:v>
                </c:pt>
                <c:pt idx="7">
                  <c:v>51</c:v>
                </c:pt>
                <c:pt idx="8">
                  <c:v>64</c:v>
                </c:pt>
                <c:pt idx="9">
                  <c:v>79</c:v>
                </c:pt>
                <c:pt idx="10">
                  <c:v>90</c:v>
                </c:pt>
                <c:pt idx="11">
                  <c:v>99</c:v>
                </c:pt>
                <c:pt idx="12">
                  <c:v>105</c:v>
                </c:pt>
                <c:pt idx="13">
                  <c:v>105</c:v>
                </c:pt>
                <c:pt idx="14">
                  <c:v>100</c:v>
                </c:pt>
                <c:pt idx="15">
                  <c:v>88</c:v>
                </c:pt>
                <c:pt idx="16">
                  <c:v>73</c:v>
                </c:pt>
                <c:pt idx="17">
                  <c:v>57</c:v>
                </c:pt>
                <c:pt idx="18">
                  <c:v>45</c:v>
                </c:pt>
                <c:pt idx="19">
                  <c:v>41</c:v>
                </c:pt>
                <c:pt idx="20">
                  <c:v>38</c:v>
                </c:pt>
                <c:pt idx="21">
                  <c:v>35</c:v>
                </c:pt>
                <c:pt idx="22">
                  <c:v>32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0E-4B74-B991-72821ECCB4D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121</c:v>
                </c:pt>
                <c:pt idx="6">
                  <c:v>275</c:v>
                </c:pt>
                <c:pt idx="7">
                  <c:v>275</c:v>
                </c:pt>
                <c:pt idx="8">
                  <c:v>103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26</c:v>
                </c:pt>
                <c:pt idx="17">
                  <c:v>226</c:v>
                </c:pt>
                <c:pt idx="18">
                  <c:v>659</c:v>
                </c:pt>
                <c:pt idx="19">
                  <c:v>919</c:v>
                </c:pt>
                <c:pt idx="20">
                  <c:v>876</c:v>
                </c:pt>
                <c:pt idx="21">
                  <c:v>756</c:v>
                </c:pt>
                <c:pt idx="22">
                  <c:v>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0E-4B74-B991-72821ECCB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5821.7689999999984</c:v>
                </c:pt>
                <c:pt idx="1">
                  <c:v>5648.9629999999997</c:v>
                </c:pt>
                <c:pt idx="2">
                  <c:v>5605.4929999999986</c:v>
                </c:pt>
                <c:pt idx="3">
                  <c:v>5602.6039999999994</c:v>
                </c:pt>
                <c:pt idx="4">
                  <c:v>5686.5700000000006</c:v>
                </c:pt>
                <c:pt idx="5">
                  <c:v>5949.6650000000027</c:v>
                </c:pt>
                <c:pt idx="6">
                  <c:v>6578.3389999999999</c:v>
                </c:pt>
                <c:pt idx="7">
                  <c:v>7077.317</c:v>
                </c:pt>
                <c:pt idx="8">
                  <c:v>7332.7039999999997</c:v>
                </c:pt>
                <c:pt idx="9">
                  <c:v>7497.4</c:v>
                </c:pt>
                <c:pt idx="10">
                  <c:v>7549.844000000001</c:v>
                </c:pt>
                <c:pt idx="11">
                  <c:v>7604.054000000001</c:v>
                </c:pt>
                <c:pt idx="12">
                  <c:v>7685.3260000000009</c:v>
                </c:pt>
                <c:pt idx="13">
                  <c:v>7615.1020000000008</c:v>
                </c:pt>
                <c:pt idx="14">
                  <c:v>7333.0929999999989</c:v>
                </c:pt>
                <c:pt idx="15">
                  <c:v>6937.5170000000007</c:v>
                </c:pt>
                <c:pt idx="16">
                  <c:v>6855.8710000000001</c:v>
                </c:pt>
                <c:pt idx="17">
                  <c:v>6831.3740000000007</c:v>
                </c:pt>
                <c:pt idx="18">
                  <c:v>7146.6949999999988</c:v>
                </c:pt>
                <c:pt idx="19">
                  <c:v>7284.3339999999998</c:v>
                </c:pt>
                <c:pt idx="20">
                  <c:v>7060.8410000000003</c:v>
                </c:pt>
                <c:pt idx="21">
                  <c:v>6762.4680000000008</c:v>
                </c:pt>
                <c:pt idx="22">
                  <c:v>6195.3810000000012</c:v>
                </c:pt>
                <c:pt idx="23">
                  <c:v>5408.0010000000011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0E-4B74-B991-72821ECCB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87.61</c:v>
                </c:pt>
                <c:pt idx="1">
                  <c:v>76.430000000000007</c:v>
                </c:pt>
                <c:pt idx="2">
                  <c:v>76.19</c:v>
                </c:pt>
                <c:pt idx="3">
                  <c:v>78.84</c:v>
                </c:pt>
                <c:pt idx="4">
                  <c:v>84.42</c:v>
                </c:pt>
                <c:pt idx="5">
                  <c:v>85.48</c:v>
                </c:pt>
                <c:pt idx="6">
                  <c:v>118.41</c:v>
                </c:pt>
                <c:pt idx="7">
                  <c:v>78.59</c:v>
                </c:pt>
                <c:pt idx="8">
                  <c:v>68.39</c:v>
                </c:pt>
                <c:pt idx="9">
                  <c:v>78.16</c:v>
                </c:pt>
                <c:pt idx="10">
                  <c:v>67.53</c:v>
                </c:pt>
                <c:pt idx="11">
                  <c:v>31.44</c:v>
                </c:pt>
                <c:pt idx="12">
                  <c:v>19.059999999999999</c:v>
                </c:pt>
                <c:pt idx="13">
                  <c:v>31.29</c:v>
                </c:pt>
                <c:pt idx="14">
                  <c:v>50.8</c:v>
                </c:pt>
                <c:pt idx="15">
                  <c:v>67.62</c:v>
                </c:pt>
                <c:pt idx="16">
                  <c:v>69.86</c:v>
                </c:pt>
                <c:pt idx="17">
                  <c:v>83.59</c:v>
                </c:pt>
                <c:pt idx="18">
                  <c:v>89.87</c:v>
                </c:pt>
                <c:pt idx="19">
                  <c:v>127.07</c:v>
                </c:pt>
                <c:pt idx="20">
                  <c:v>131.5</c:v>
                </c:pt>
                <c:pt idx="21">
                  <c:v>108.01</c:v>
                </c:pt>
                <c:pt idx="22">
                  <c:v>89.94</c:v>
                </c:pt>
                <c:pt idx="23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0E-4B74-B991-72821ECCB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5821.7690000000021</v>
      </c>
      <c r="C4" s="18">
        <v>5648.9629999999997</v>
      </c>
      <c r="D4" s="18">
        <v>5605.4930000000004</v>
      </c>
      <c r="E4" s="18">
        <v>5602.6039999999994</v>
      </c>
      <c r="F4" s="18">
        <v>5686.57</v>
      </c>
      <c r="G4" s="18">
        <v>5949.665</v>
      </c>
      <c r="H4" s="18">
        <v>6578.37</v>
      </c>
      <c r="I4" s="18">
        <v>7077.317</v>
      </c>
      <c r="J4" s="18">
        <v>7332.7040000000006</v>
      </c>
      <c r="K4" s="18">
        <v>7497.4259999999995</v>
      </c>
      <c r="L4" s="18">
        <v>7549.8429999999998</v>
      </c>
      <c r="M4" s="18">
        <v>7604.054000000001</v>
      </c>
      <c r="N4" s="18">
        <v>7685.3179999999993</v>
      </c>
      <c r="O4" s="18">
        <v>7615.101999999998</v>
      </c>
      <c r="P4" s="18">
        <v>7333.0929999999989</v>
      </c>
      <c r="Q4" s="18">
        <v>6937.5130000000017</v>
      </c>
      <c r="R4" s="18">
        <v>6855.8819999999996</v>
      </c>
      <c r="S4" s="18">
        <v>6831.3859999999986</v>
      </c>
      <c r="T4" s="18">
        <v>7146.6949999999988</v>
      </c>
      <c r="U4" s="18">
        <v>7284.3410000000022</v>
      </c>
      <c r="V4" s="18">
        <v>7060.8569999999982</v>
      </c>
      <c r="W4" s="18">
        <v>6762.48</v>
      </c>
      <c r="X4" s="18">
        <v>6195.3359999999993</v>
      </c>
      <c r="Y4" s="18">
        <v>5407.9979999999996</v>
      </c>
      <c r="Z4" s="19"/>
      <c r="AA4" s="20">
        <f>SUM(B4:Z4)</f>
        <v>161070.77900000001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87.61</v>
      </c>
      <c r="C7" s="28">
        <v>76.430000000000007</v>
      </c>
      <c r="D7" s="28">
        <v>76.19</v>
      </c>
      <c r="E7" s="28">
        <v>78.84</v>
      </c>
      <c r="F7" s="28">
        <v>84.42</v>
      </c>
      <c r="G7" s="28">
        <v>85.48</v>
      </c>
      <c r="H7" s="28">
        <v>118.41</v>
      </c>
      <c r="I7" s="28">
        <v>78.59</v>
      </c>
      <c r="J7" s="28">
        <v>68.39</v>
      </c>
      <c r="K7" s="28">
        <v>78.16</v>
      </c>
      <c r="L7" s="28">
        <v>67.53</v>
      </c>
      <c r="M7" s="28">
        <v>31.44</v>
      </c>
      <c r="N7" s="28">
        <v>19.059999999999999</v>
      </c>
      <c r="O7" s="28">
        <v>31.29</v>
      </c>
      <c r="P7" s="28">
        <v>50.8</v>
      </c>
      <c r="Q7" s="28">
        <v>67.62</v>
      </c>
      <c r="R7" s="28">
        <v>69.86</v>
      </c>
      <c r="S7" s="28">
        <v>83.59</v>
      </c>
      <c r="T7" s="28">
        <v>89.87</v>
      </c>
      <c r="U7" s="28">
        <v>127.07</v>
      </c>
      <c r="V7" s="28">
        <v>131.5</v>
      </c>
      <c r="W7" s="28">
        <v>108.01</v>
      </c>
      <c r="X7" s="28">
        <v>89.94</v>
      </c>
      <c r="Y7" s="28">
        <v>80.099999999999994</v>
      </c>
      <c r="Z7" s="29"/>
      <c r="AA7" s="30">
        <f>IF(SUM(B7:Z7)&lt;&gt;0,AVERAGEIF(B7:Z7,"&lt;&gt;"""),"")</f>
        <v>78.341666666666654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92</v>
      </c>
      <c r="C11" s="47">
        <v>84.5</v>
      </c>
      <c r="D11" s="47">
        <v>84.5</v>
      </c>
      <c r="E11" s="47">
        <v>84.5</v>
      </c>
      <c r="F11" s="47">
        <v>90.5</v>
      </c>
      <c r="G11" s="47">
        <v>113</v>
      </c>
      <c r="H11" s="47">
        <v>257</v>
      </c>
      <c r="I11" s="47">
        <v>286</v>
      </c>
      <c r="J11" s="47">
        <v>292</v>
      </c>
      <c r="K11" s="47">
        <v>279</v>
      </c>
      <c r="L11" s="47">
        <v>267</v>
      </c>
      <c r="M11" s="47">
        <v>256</v>
      </c>
      <c r="N11" s="47">
        <v>246</v>
      </c>
      <c r="O11" s="47">
        <v>233</v>
      </c>
      <c r="P11" s="47">
        <v>222</v>
      </c>
      <c r="Q11" s="47">
        <v>228</v>
      </c>
      <c r="R11" s="47">
        <v>167</v>
      </c>
      <c r="S11" s="47">
        <v>172</v>
      </c>
      <c r="T11" s="47">
        <v>198</v>
      </c>
      <c r="U11" s="47">
        <v>234</v>
      </c>
      <c r="V11" s="47">
        <v>220</v>
      </c>
      <c r="W11" s="47">
        <v>185</v>
      </c>
      <c r="X11" s="47">
        <v>152</v>
      </c>
      <c r="Y11" s="47">
        <v>134</v>
      </c>
      <c r="Z11" s="48"/>
      <c r="AA11" s="49">
        <f t="shared" si="0"/>
        <v>4577</v>
      </c>
    </row>
    <row r="12" spans="1:27" ht="24.95" customHeight="1" x14ac:dyDescent="0.2">
      <c r="A12" s="50" t="s">
        <v>8</v>
      </c>
      <c r="B12" s="51">
        <v>2502.701</v>
      </c>
      <c r="C12" s="52">
        <v>2439.0029999999997</v>
      </c>
      <c r="D12" s="52">
        <v>2431.8409999999999</v>
      </c>
      <c r="E12" s="52">
        <v>2533.4569999999999</v>
      </c>
      <c r="F12" s="52">
        <v>2618.721</v>
      </c>
      <c r="G12" s="52">
        <v>2873.1</v>
      </c>
      <c r="H12" s="52">
        <v>3052.8620000000001</v>
      </c>
      <c r="I12" s="52">
        <v>2854.7669999999998</v>
      </c>
      <c r="J12" s="52">
        <v>2202.7110000000002</v>
      </c>
      <c r="K12" s="52">
        <v>1512.232</v>
      </c>
      <c r="L12" s="52">
        <v>914.50900000000001</v>
      </c>
      <c r="M12" s="52">
        <v>680.9</v>
      </c>
      <c r="N12" s="52">
        <v>680.9</v>
      </c>
      <c r="O12" s="52">
        <v>680.9</v>
      </c>
      <c r="P12" s="52">
        <v>680.9</v>
      </c>
      <c r="Q12" s="52">
        <v>892.9</v>
      </c>
      <c r="R12" s="52">
        <v>1808.9</v>
      </c>
      <c r="S12" s="52">
        <v>2706.5920000000001</v>
      </c>
      <c r="T12" s="52">
        <v>3326.364</v>
      </c>
      <c r="U12" s="52">
        <v>3533.9679999999998</v>
      </c>
      <c r="V12" s="52">
        <v>3547.9989999999998</v>
      </c>
      <c r="W12" s="52">
        <v>3548.6550000000002</v>
      </c>
      <c r="X12" s="52">
        <v>3397.1289999999999</v>
      </c>
      <c r="Y12" s="52">
        <v>2969.7460000000001</v>
      </c>
      <c r="Z12" s="53"/>
      <c r="AA12" s="54">
        <f t="shared" si="0"/>
        <v>54391.757000000012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121</v>
      </c>
      <c r="H13" s="52">
        <v>275</v>
      </c>
      <c r="I13" s="52">
        <v>275</v>
      </c>
      <c r="J13" s="52">
        <v>103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26</v>
      </c>
      <c r="S13" s="52">
        <v>226</v>
      </c>
      <c r="T13" s="52">
        <v>659</v>
      </c>
      <c r="U13" s="52">
        <v>919</v>
      </c>
      <c r="V13" s="52">
        <v>876</v>
      </c>
      <c r="W13" s="52">
        <v>756</v>
      </c>
      <c r="X13" s="52">
        <v>526</v>
      </c>
      <c r="Y13" s="52"/>
      <c r="Z13" s="53"/>
      <c r="AA13" s="54">
        <f t="shared" si="0"/>
        <v>4892</v>
      </c>
    </row>
    <row r="14" spans="1:27" ht="24.95" customHeight="1" x14ac:dyDescent="0.2">
      <c r="A14" s="55" t="s">
        <v>10</v>
      </c>
      <c r="B14" s="56">
        <v>2807.0679999999998</v>
      </c>
      <c r="C14" s="57">
        <v>2839.4600000000005</v>
      </c>
      <c r="D14" s="57">
        <v>2780.152</v>
      </c>
      <c r="E14" s="57">
        <v>2699.6469999999999</v>
      </c>
      <c r="F14" s="57">
        <v>2658.0269999999996</v>
      </c>
      <c r="G14" s="57">
        <v>2581.5649999999996</v>
      </c>
      <c r="H14" s="57">
        <v>2647.5079999999994</v>
      </c>
      <c r="I14" s="57">
        <v>3398.5499999999997</v>
      </c>
      <c r="J14" s="57">
        <v>4519.9930000000004</v>
      </c>
      <c r="K14" s="57">
        <v>5475.1939999999986</v>
      </c>
      <c r="L14" s="57">
        <v>6136.3339999999998</v>
      </c>
      <c r="M14" s="57">
        <v>6442.1539999999995</v>
      </c>
      <c r="N14" s="57">
        <v>6557.4180000000006</v>
      </c>
      <c r="O14" s="57">
        <v>6530.2019999999993</v>
      </c>
      <c r="P14" s="57">
        <v>6246.4409999999989</v>
      </c>
      <c r="Q14" s="57">
        <v>5630.6130000000012</v>
      </c>
      <c r="R14" s="57">
        <v>4682.982</v>
      </c>
      <c r="S14" s="57">
        <v>3569.7939999999999</v>
      </c>
      <c r="T14" s="57">
        <v>2613.3309999999997</v>
      </c>
      <c r="U14" s="57">
        <v>2249.373</v>
      </c>
      <c r="V14" s="57">
        <v>2071.8580000000002</v>
      </c>
      <c r="W14" s="57">
        <v>1930.8249999999996</v>
      </c>
      <c r="X14" s="57">
        <v>1803.2070000000001</v>
      </c>
      <c r="Y14" s="57">
        <v>1685.652</v>
      </c>
      <c r="Z14" s="58"/>
      <c r="AA14" s="59">
        <f t="shared" si="0"/>
        <v>90557.348000000013</v>
      </c>
    </row>
    <row r="15" spans="1:27" ht="24.95" customHeight="1" x14ac:dyDescent="0.2">
      <c r="A15" s="55" t="s">
        <v>11</v>
      </c>
      <c r="B15" s="56">
        <v>52</v>
      </c>
      <c r="C15" s="57">
        <v>53</v>
      </c>
      <c r="D15" s="57">
        <v>54</v>
      </c>
      <c r="E15" s="57">
        <v>52</v>
      </c>
      <c r="F15" s="57">
        <v>48</v>
      </c>
      <c r="G15" s="57">
        <v>43</v>
      </c>
      <c r="H15" s="57">
        <v>43</v>
      </c>
      <c r="I15" s="57">
        <v>51</v>
      </c>
      <c r="J15" s="57">
        <v>64</v>
      </c>
      <c r="K15" s="57">
        <v>79</v>
      </c>
      <c r="L15" s="57">
        <v>90</v>
      </c>
      <c r="M15" s="57">
        <v>99</v>
      </c>
      <c r="N15" s="57">
        <v>105</v>
      </c>
      <c r="O15" s="57">
        <v>105</v>
      </c>
      <c r="P15" s="57">
        <v>100</v>
      </c>
      <c r="Q15" s="57">
        <v>88</v>
      </c>
      <c r="R15" s="57">
        <v>73</v>
      </c>
      <c r="S15" s="57">
        <v>57</v>
      </c>
      <c r="T15" s="57">
        <v>45</v>
      </c>
      <c r="U15" s="57">
        <v>41</v>
      </c>
      <c r="V15" s="57">
        <v>38</v>
      </c>
      <c r="W15" s="57">
        <v>35</v>
      </c>
      <c r="X15" s="57">
        <v>32</v>
      </c>
      <c r="Y15" s="57">
        <v>28</v>
      </c>
      <c r="Z15" s="58"/>
      <c r="AA15" s="59">
        <f t="shared" si="0"/>
        <v>1475</v>
      </c>
    </row>
    <row r="16" spans="1:27" ht="30" customHeight="1" thickBot="1" x14ac:dyDescent="0.25">
      <c r="A16" s="60" t="s">
        <v>12</v>
      </c>
      <c r="B16" s="61">
        <f>IF(LEN(B$2)&gt;0,SUM(B10:B15),"")</f>
        <v>5623.7690000000002</v>
      </c>
      <c r="C16" s="62">
        <f t="shared" ref="C16:Z16" si="1">IF(LEN(C$2)&gt;0,SUM(C10:C15),"")</f>
        <v>5415.9629999999997</v>
      </c>
      <c r="D16" s="62">
        <f t="shared" si="1"/>
        <v>5350.4930000000004</v>
      </c>
      <c r="E16" s="62">
        <f t="shared" si="1"/>
        <v>5369.6039999999994</v>
      </c>
      <c r="F16" s="62">
        <f t="shared" si="1"/>
        <v>5441.2479999999996</v>
      </c>
      <c r="G16" s="62">
        <f t="shared" si="1"/>
        <v>5731.6649999999991</v>
      </c>
      <c r="H16" s="62">
        <f t="shared" si="1"/>
        <v>6275.369999999999</v>
      </c>
      <c r="I16" s="62">
        <f t="shared" si="1"/>
        <v>6865.3169999999991</v>
      </c>
      <c r="J16" s="62">
        <f t="shared" si="1"/>
        <v>7181.7040000000006</v>
      </c>
      <c r="K16" s="62">
        <f t="shared" si="1"/>
        <v>7371.4259999999986</v>
      </c>
      <c r="L16" s="62">
        <f t="shared" si="1"/>
        <v>7433.8429999999998</v>
      </c>
      <c r="M16" s="62">
        <f t="shared" si="1"/>
        <v>7504.0539999999992</v>
      </c>
      <c r="N16" s="62">
        <f t="shared" si="1"/>
        <v>7615.3180000000002</v>
      </c>
      <c r="O16" s="62">
        <f t="shared" si="1"/>
        <v>7549.101999999999</v>
      </c>
      <c r="P16" s="62">
        <f t="shared" si="1"/>
        <v>7249.3409999999985</v>
      </c>
      <c r="Q16" s="62">
        <f t="shared" si="1"/>
        <v>6839.5130000000008</v>
      </c>
      <c r="R16" s="62">
        <f t="shared" si="1"/>
        <v>6757.8819999999996</v>
      </c>
      <c r="S16" s="62">
        <f t="shared" si="1"/>
        <v>6731.3860000000004</v>
      </c>
      <c r="T16" s="62">
        <f t="shared" si="1"/>
        <v>6841.6949999999997</v>
      </c>
      <c r="U16" s="62">
        <f t="shared" si="1"/>
        <v>6977.3410000000003</v>
      </c>
      <c r="V16" s="62">
        <f t="shared" si="1"/>
        <v>6753.857</v>
      </c>
      <c r="W16" s="62">
        <f t="shared" si="1"/>
        <v>6455.4800000000005</v>
      </c>
      <c r="X16" s="62">
        <f t="shared" si="1"/>
        <v>5910.3360000000002</v>
      </c>
      <c r="Y16" s="62">
        <f t="shared" si="1"/>
        <v>4817.3980000000001</v>
      </c>
      <c r="Z16" s="63" t="str">
        <f t="shared" si="1"/>
        <v/>
      </c>
      <c r="AA16" s="64">
        <f>SUM(AA10:AA15)</f>
        <v>156063.10500000004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2032.9</v>
      </c>
      <c r="C28" s="72">
        <v>2006.4</v>
      </c>
      <c r="D28" s="72">
        <v>1957.4</v>
      </c>
      <c r="E28" s="72">
        <v>1900.4</v>
      </c>
      <c r="F28" s="72">
        <v>1893.4</v>
      </c>
      <c r="G28" s="72">
        <v>1970.9</v>
      </c>
      <c r="H28" s="72">
        <v>2292.9</v>
      </c>
      <c r="I28" s="72">
        <v>2644.9</v>
      </c>
      <c r="J28" s="72">
        <v>3004.9</v>
      </c>
      <c r="K28" s="72">
        <v>3316.9</v>
      </c>
      <c r="L28" s="72">
        <v>3628.9</v>
      </c>
      <c r="M28" s="72">
        <v>3815.9</v>
      </c>
      <c r="N28" s="72">
        <v>3873.9</v>
      </c>
      <c r="O28" s="72">
        <v>3812.9</v>
      </c>
      <c r="P28" s="72">
        <v>3665.9</v>
      </c>
      <c r="Q28" s="72">
        <v>3406.9</v>
      </c>
      <c r="R28" s="72">
        <v>2955.9</v>
      </c>
      <c r="S28" s="72">
        <v>2658.9</v>
      </c>
      <c r="T28" s="72">
        <v>2668.9</v>
      </c>
      <c r="U28" s="72">
        <v>2801.9</v>
      </c>
      <c r="V28" s="72">
        <v>2686.9</v>
      </c>
      <c r="W28" s="72">
        <v>2498.9</v>
      </c>
      <c r="X28" s="72">
        <v>2191.9</v>
      </c>
      <c r="Y28" s="72">
        <v>1585.9</v>
      </c>
      <c r="Z28" s="73"/>
      <c r="AA28" s="74">
        <f>SUM(B28:Z28)</f>
        <v>65274.60000000002</v>
      </c>
    </row>
    <row r="29" spans="1:27" ht="24.95" customHeight="1" x14ac:dyDescent="0.2">
      <c r="A29" s="75" t="s">
        <v>23</v>
      </c>
      <c r="B29" s="76">
        <v>1844.8689999999999</v>
      </c>
      <c r="C29" s="77">
        <v>1868.5630000000001</v>
      </c>
      <c r="D29" s="77">
        <v>1874.0930000000001</v>
      </c>
      <c r="E29" s="77">
        <v>1903.204</v>
      </c>
      <c r="F29" s="77">
        <v>1994.17</v>
      </c>
      <c r="G29" s="77">
        <v>1912.7650000000001</v>
      </c>
      <c r="H29" s="77">
        <v>2089.4699999999998</v>
      </c>
      <c r="I29" s="77">
        <v>2236.4169999999999</v>
      </c>
      <c r="J29" s="77">
        <v>2617.8040000000001</v>
      </c>
      <c r="K29" s="77">
        <v>3436.5259999999998</v>
      </c>
      <c r="L29" s="77">
        <v>3383.9430000000002</v>
      </c>
      <c r="M29" s="77">
        <v>3431.154</v>
      </c>
      <c r="N29" s="77">
        <v>3454.4180000000001</v>
      </c>
      <c r="O29" s="77">
        <v>3445.2020000000002</v>
      </c>
      <c r="P29" s="77">
        <v>3310.1930000000002</v>
      </c>
      <c r="Q29" s="77">
        <v>2961.6129999999998</v>
      </c>
      <c r="R29" s="77">
        <v>2414.982</v>
      </c>
      <c r="S29" s="77">
        <v>2480.4859999999999</v>
      </c>
      <c r="T29" s="77">
        <v>2508.7950000000001</v>
      </c>
      <c r="U29" s="77">
        <v>2294.4409999999998</v>
      </c>
      <c r="V29" s="77">
        <v>2183.9569999999999</v>
      </c>
      <c r="W29" s="77">
        <v>2202.58</v>
      </c>
      <c r="X29" s="77">
        <v>2081.4360000000001</v>
      </c>
      <c r="Y29" s="77">
        <v>1767.498</v>
      </c>
      <c r="Z29" s="78"/>
      <c r="AA29" s="79">
        <f>SUM(B29:Z29)</f>
        <v>59698.578999999983</v>
      </c>
    </row>
    <row r="30" spans="1:27" ht="24.95" customHeight="1" x14ac:dyDescent="0.2">
      <c r="A30" s="82" t="s">
        <v>24</v>
      </c>
      <c r="B30" s="80">
        <v>1944</v>
      </c>
      <c r="C30" s="81">
        <v>1774</v>
      </c>
      <c r="D30" s="81">
        <v>1774</v>
      </c>
      <c r="E30" s="81">
        <v>1799</v>
      </c>
      <c r="F30" s="81">
        <v>1799</v>
      </c>
      <c r="G30" s="81">
        <v>2066</v>
      </c>
      <c r="H30" s="81">
        <v>2196</v>
      </c>
      <c r="I30" s="81">
        <v>2196</v>
      </c>
      <c r="J30" s="81">
        <v>1710</v>
      </c>
      <c r="K30" s="81">
        <v>744</v>
      </c>
      <c r="L30" s="81">
        <v>537</v>
      </c>
      <c r="M30" s="81">
        <v>357</v>
      </c>
      <c r="N30" s="81">
        <v>357</v>
      </c>
      <c r="O30" s="81">
        <v>357</v>
      </c>
      <c r="P30" s="81">
        <v>357</v>
      </c>
      <c r="Q30" s="81">
        <v>569</v>
      </c>
      <c r="R30" s="81">
        <v>1485</v>
      </c>
      <c r="S30" s="81">
        <v>1692</v>
      </c>
      <c r="T30" s="81">
        <v>1969</v>
      </c>
      <c r="U30" s="81">
        <v>2188</v>
      </c>
      <c r="V30" s="81">
        <v>2190</v>
      </c>
      <c r="W30" s="81">
        <v>2061</v>
      </c>
      <c r="X30" s="81">
        <v>1922</v>
      </c>
      <c r="Y30" s="81">
        <v>1759</v>
      </c>
      <c r="Z30" s="83"/>
      <c r="AA30" s="84">
        <f>SUM(B30:Z30)</f>
        <v>35802</v>
      </c>
    </row>
    <row r="31" spans="1:27" ht="30" customHeight="1" thickBot="1" x14ac:dyDescent="0.25">
      <c r="A31" s="60" t="s">
        <v>25</v>
      </c>
      <c r="B31" s="61">
        <f>IF(LEN(B$2)&gt;0,SUM(B28:B30),"")</f>
        <v>5821.7690000000002</v>
      </c>
      <c r="C31" s="62">
        <f t="shared" ref="C31:Z31" si="4">IF(LEN(C$2)&gt;0,SUM(C28:C30),"")</f>
        <v>5648.9629999999997</v>
      </c>
      <c r="D31" s="62">
        <f t="shared" si="4"/>
        <v>5605.4930000000004</v>
      </c>
      <c r="E31" s="62">
        <f t="shared" si="4"/>
        <v>5602.6040000000003</v>
      </c>
      <c r="F31" s="62">
        <f t="shared" si="4"/>
        <v>5686.57</v>
      </c>
      <c r="G31" s="62">
        <f t="shared" si="4"/>
        <v>5949.665</v>
      </c>
      <c r="H31" s="62">
        <f t="shared" si="4"/>
        <v>6578.37</v>
      </c>
      <c r="I31" s="62">
        <f t="shared" si="4"/>
        <v>7077.317</v>
      </c>
      <c r="J31" s="62">
        <f t="shared" si="4"/>
        <v>7332.7039999999997</v>
      </c>
      <c r="K31" s="62">
        <f t="shared" si="4"/>
        <v>7497.4259999999995</v>
      </c>
      <c r="L31" s="62">
        <f t="shared" si="4"/>
        <v>7549.8430000000008</v>
      </c>
      <c r="M31" s="62">
        <f t="shared" si="4"/>
        <v>7604.0540000000001</v>
      </c>
      <c r="N31" s="62">
        <f t="shared" si="4"/>
        <v>7685.3180000000002</v>
      </c>
      <c r="O31" s="62">
        <f t="shared" si="4"/>
        <v>7615.1020000000008</v>
      </c>
      <c r="P31" s="62">
        <f t="shared" si="4"/>
        <v>7333.0930000000008</v>
      </c>
      <c r="Q31" s="62">
        <f t="shared" si="4"/>
        <v>6937.5129999999999</v>
      </c>
      <c r="R31" s="62">
        <f t="shared" si="4"/>
        <v>6855.8819999999996</v>
      </c>
      <c r="S31" s="62">
        <f t="shared" si="4"/>
        <v>6831.3860000000004</v>
      </c>
      <c r="T31" s="62">
        <f t="shared" si="4"/>
        <v>7146.6949999999997</v>
      </c>
      <c r="U31" s="62">
        <f t="shared" si="4"/>
        <v>7284.3410000000003</v>
      </c>
      <c r="V31" s="62">
        <f t="shared" si="4"/>
        <v>7060.857</v>
      </c>
      <c r="W31" s="62">
        <f t="shared" si="4"/>
        <v>6762.48</v>
      </c>
      <c r="X31" s="62">
        <f t="shared" si="4"/>
        <v>6195.3360000000002</v>
      </c>
      <c r="Y31" s="62">
        <f t="shared" si="4"/>
        <v>5112.3980000000001</v>
      </c>
      <c r="Z31" s="63" t="str">
        <f t="shared" si="4"/>
        <v/>
      </c>
      <c r="AA31" s="64">
        <f>SUM(AA28:AA30)</f>
        <v>160775.179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133</v>
      </c>
      <c r="C34" s="95">
        <v>168</v>
      </c>
      <c r="D34" s="95">
        <v>190</v>
      </c>
      <c r="E34" s="95">
        <v>168</v>
      </c>
      <c r="F34" s="95">
        <v>159</v>
      </c>
      <c r="G34" s="95">
        <v>153</v>
      </c>
      <c r="H34" s="95">
        <v>183</v>
      </c>
      <c r="I34" s="95">
        <v>147</v>
      </c>
      <c r="J34" s="95">
        <v>86</v>
      </c>
      <c r="K34" s="95">
        <v>45</v>
      </c>
      <c r="L34" s="95">
        <v>35</v>
      </c>
      <c r="M34" s="95">
        <v>35</v>
      </c>
      <c r="N34" s="95">
        <v>35</v>
      </c>
      <c r="O34" s="95">
        <v>35</v>
      </c>
      <c r="P34" s="95">
        <v>35</v>
      </c>
      <c r="Q34" s="95">
        <v>35</v>
      </c>
      <c r="R34" s="95">
        <v>35</v>
      </c>
      <c r="S34" s="95">
        <v>35</v>
      </c>
      <c r="T34" s="95">
        <v>240</v>
      </c>
      <c r="U34" s="95">
        <v>242</v>
      </c>
      <c r="V34" s="95">
        <v>242</v>
      </c>
      <c r="W34" s="95">
        <v>242</v>
      </c>
      <c r="X34" s="95">
        <v>220</v>
      </c>
      <c r="Y34" s="95">
        <v>230</v>
      </c>
      <c r="Z34" s="96"/>
      <c r="AA34" s="74">
        <f t="shared" ref="AA34:AA39" si="5">SUM(B34:Z34)</f>
        <v>3128</v>
      </c>
    </row>
    <row r="35" spans="1:27" ht="24.95" customHeight="1" x14ac:dyDescent="0.2">
      <c r="A35" s="97" t="s">
        <v>28</v>
      </c>
      <c r="B35" s="98">
        <v>10</v>
      </c>
      <c r="C35" s="99">
        <v>10</v>
      </c>
      <c r="D35" s="99">
        <v>10</v>
      </c>
      <c r="E35" s="99">
        <v>10</v>
      </c>
      <c r="F35" s="99">
        <v>31.321999999999999</v>
      </c>
      <c r="G35" s="99">
        <v>10</v>
      </c>
      <c r="H35" s="99">
        <v>65</v>
      </c>
      <c r="I35" s="99">
        <v>10</v>
      </c>
      <c r="J35" s="99">
        <v>10</v>
      </c>
      <c r="K35" s="99">
        <v>10</v>
      </c>
      <c r="L35" s="99">
        <v>10</v>
      </c>
      <c r="M35" s="99">
        <v>10</v>
      </c>
      <c r="N35" s="99">
        <v>10</v>
      </c>
      <c r="O35" s="99">
        <v>10</v>
      </c>
      <c r="P35" s="99">
        <v>10</v>
      </c>
      <c r="Q35" s="99">
        <v>10</v>
      </c>
      <c r="R35" s="99">
        <v>10</v>
      </c>
      <c r="S35" s="99">
        <v>10</v>
      </c>
      <c r="T35" s="99">
        <v>10</v>
      </c>
      <c r="U35" s="99">
        <v>10</v>
      </c>
      <c r="V35" s="99">
        <v>10</v>
      </c>
      <c r="W35" s="99">
        <v>10</v>
      </c>
      <c r="X35" s="99">
        <v>10</v>
      </c>
      <c r="Y35" s="99">
        <v>10</v>
      </c>
      <c r="Z35" s="100"/>
      <c r="AA35" s="79">
        <f t="shared" si="5"/>
        <v>316.322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300.60000000000002</v>
      </c>
      <c r="Z36" s="100"/>
      <c r="AA36" s="79">
        <f t="shared" si="5"/>
        <v>415.6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66</v>
      </c>
      <c r="L37" s="99">
        <v>66</v>
      </c>
      <c r="M37" s="99">
        <v>50</v>
      </c>
      <c r="N37" s="99">
        <v>20</v>
      </c>
      <c r="O37" s="99">
        <v>16</v>
      </c>
      <c r="P37" s="99">
        <v>33.751999999999995</v>
      </c>
      <c r="Q37" s="99">
        <v>48</v>
      </c>
      <c r="R37" s="99">
        <v>48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1147.752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198</v>
      </c>
      <c r="C39" s="88">
        <f t="shared" si="6"/>
        <v>233</v>
      </c>
      <c r="D39" s="88">
        <f t="shared" si="6"/>
        <v>255</v>
      </c>
      <c r="E39" s="88">
        <f t="shared" si="6"/>
        <v>233</v>
      </c>
      <c r="F39" s="88">
        <f t="shared" si="6"/>
        <v>245.322</v>
      </c>
      <c r="G39" s="88">
        <f t="shared" si="6"/>
        <v>218</v>
      </c>
      <c r="H39" s="88">
        <f t="shared" si="6"/>
        <v>303</v>
      </c>
      <c r="I39" s="88">
        <f t="shared" si="6"/>
        <v>212</v>
      </c>
      <c r="J39" s="88">
        <f t="shared" si="6"/>
        <v>151</v>
      </c>
      <c r="K39" s="88">
        <f t="shared" si="6"/>
        <v>126</v>
      </c>
      <c r="L39" s="88">
        <f t="shared" si="6"/>
        <v>116</v>
      </c>
      <c r="M39" s="88">
        <f t="shared" si="6"/>
        <v>100</v>
      </c>
      <c r="N39" s="88">
        <f t="shared" si="6"/>
        <v>70</v>
      </c>
      <c r="O39" s="88">
        <f t="shared" si="6"/>
        <v>66</v>
      </c>
      <c r="P39" s="88">
        <f t="shared" si="6"/>
        <v>83.751999999999995</v>
      </c>
      <c r="Q39" s="88">
        <f t="shared" si="6"/>
        <v>98</v>
      </c>
      <c r="R39" s="88">
        <f t="shared" si="6"/>
        <v>98</v>
      </c>
      <c r="S39" s="88">
        <f t="shared" si="6"/>
        <v>100</v>
      </c>
      <c r="T39" s="88">
        <f t="shared" si="6"/>
        <v>305</v>
      </c>
      <c r="U39" s="88">
        <f t="shared" si="6"/>
        <v>307</v>
      </c>
      <c r="V39" s="88">
        <f t="shared" si="6"/>
        <v>307</v>
      </c>
      <c r="W39" s="88">
        <f t="shared" si="6"/>
        <v>307</v>
      </c>
      <c r="X39" s="88">
        <f t="shared" si="6"/>
        <v>285</v>
      </c>
      <c r="Y39" s="88">
        <f t="shared" si="6"/>
        <v>590.6</v>
      </c>
      <c r="Z39" s="89" t="str">
        <f t="shared" si="6"/>
        <v/>
      </c>
      <c r="AA39" s="90">
        <f t="shared" si="5"/>
        <v>5007.6740000000009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295.60000000000002</v>
      </c>
      <c r="Z44" s="100"/>
      <c r="AA44" s="79">
        <f t="shared" si="7"/>
        <v>295.60000000000002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295.60000000000002</v>
      </c>
      <c r="Z48" s="89" t="str">
        <f t="shared" si="8"/>
        <v/>
      </c>
      <c r="AA48" s="90">
        <f t="shared" si="7"/>
        <v>295.60000000000002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5821.7690000000002</v>
      </c>
      <c r="C51" s="88">
        <f t="shared" si="10"/>
        <v>5648.9629999999997</v>
      </c>
      <c r="D51" s="88">
        <f t="shared" si="10"/>
        <v>5605.4930000000004</v>
      </c>
      <c r="E51" s="88">
        <f t="shared" si="10"/>
        <v>5602.6039999999994</v>
      </c>
      <c r="F51" s="88">
        <f t="shared" si="10"/>
        <v>5686.57</v>
      </c>
      <c r="G51" s="88">
        <f t="shared" si="10"/>
        <v>5949.6649999999991</v>
      </c>
      <c r="H51" s="88">
        <f t="shared" si="10"/>
        <v>6578.369999999999</v>
      </c>
      <c r="I51" s="88">
        <f t="shared" si="10"/>
        <v>7077.3169999999991</v>
      </c>
      <c r="J51" s="88">
        <f t="shared" si="10"/>
        <v>7332.7040000000006</v>
      </c>
      <c r="K51" s="88">
        <f t="shared" si="10"/>
        <v>7497.4259999999986</v>
      </c>
      <c r="L51" s="88">
        <f t="shared" si="10"/>
        <v>7549.8429999999998</v>
      </c>
      <c r="M51" s="88">
        <f t="shared" si="10"/>
        <v>7604.0539999999992</v>
      </c>
      <c r="N51" s="88">
        <f t="shared" si="10"/>
        <v>7685.3180000000002</v>
      </c>
      <c r="O51" s="88">
        <f t="shared" si="10"/>
        <v>7615.101999999999</v>
      </c>
      <c r="P51" s="88">
        <f t="shared" si="10"/>
        <v>7333.0929999999989</v>
      </c>
      <c r="Q51" s="88">
        <f t="shared" si="10"/>
        <v>6937.5130000000008</v>
      </c>
      <c r="R51" s="88">
        <f t="shared" si="10"/>
        <v>6855.8819999999996</v>
      </c>
      <c r="S51" s="88">
        <f t="shared" si="10"/>
        <v>6831.3860000000004</v>
      </c>
      <c r="T51" s="88">
        <f t="shared" si="10"/>
        <v>7146.6949999999997</v>
      </c>
      <c r="U51" s="88">
        <f t="shared" si="10"/>
        <v>7284.3410000000003</v>
      </c>
      <c r="V51" s="88">
        <f t="shared" si="10"/>
        <v>7060.857</v>
      </c>
      <c r="W51" s="88">
        <f t="shared" si="10"/>
        <v>6762.4800000000005</v>
      </c>
      <c r="X51" s="88">
        <f t="shared" si="10"/>
        <v>6195.3360000000002</v>
      </c>
      <c r="Y51" s="88">
        <f t="shared" si="10"/>
        <v>5407.9980000000005</v>
      </c>
      <c r="Z51" s="89" t="str">
        <f t="shared" si="10"/>
        <v/>
      </c>
      <c r="AA51" s="104">
        <f>SUM(B51:Z51)</f>
        <v>161070.77900000001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5821.7689999999984</v>
      </c>
      <c r="C4" s="18">
        <v>5648.9629999999997</v>
      </c>
      <c r="D4" s="18">
        <v>5605.4929999999986</v>
      </c>
      <c r="E4" s="18">
        <v>5602.6039999999994</v>
      </c>
      <c r="F4" s="18">
        <v>5686.5700000000006</v>
      </c>
      <c r="G4" s="18">
        <v>5949.6650000000027</v>
      </c>
      <c r="H4" s="18">
        <v>6578.3389999999999</v>
      </c>
      <c r="I4" s="18">
        <v>7077.317</v>
      </c>
      <c r="J4" s="18">
        <v>7332.7039999999997</v>
      </c>
      <c r="K4" s="18">
        <v>7497.4</v>
      </c>
      <c r="L4" s="18">
        <v>7549.844000000001</v>
      </c>
      <c r="M4" s="18">
        <v>7604.054000000001</v>
      </c>
      <c r="N4" s="18">
        <v>7685.3260000000009</v>
      </c>
      <c r="O4" s="18">
        <v>7615.1020000000008</v>
      </c>
      <c r="P4" s="18">
        <v>7333.0929999999989</v>
      </c>
      <c r="Q4" s="18">
        <v>6937.5170000000007</v>
      </c>
      <c r="R4" s="18">
        <v>6855.8710000000001</v>
      </c>
      <c r="S4" s="18">
        <v>6831.3740000000007</v>
      </c>
      <c r="T4" s="18">
        <v>7146.6949999999988</v>
      </c>
      <c r="U4" s="18">
        <v>7284.3339999999998</v>
      </c>
      <c r="V4" s="18">
        <v>7060.8410000000003</v>
      </c>
      <c r="W4" s="18">
        <v>6762.4680000000008</v>
      </c>
      <c r="X4" s="18">
        <v>6195.3810000000012</v>
      </c>
      <c r="Y4" s="18">
        <v>5408.0010000000011</v>
      </c>
      <c r="Z4" s="19"/>
      <c r="AA4" s="20">
        <f>SUM(B4:Z4)</f>
        <v>161070.72499999998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87.61</v>
      </c>
      <c r="C7" s="28">
        <v>76.430000000000007</v>
      </c>
      <c r="D7" s="28">
        <v>76.19</v>
      </c>
      <c r="E7" s="28">
        <v>78.84</v>
      </c>
      <c r="F7" s="28">
        <v>84.42</v>
      </c>
      <c r="G7" s="28">
        <v>85.48</v>
      </c>
      <c r="H7" s="28">
        <v>118.41</v>
      </c>
      <c r="I7" s="28">
        <v>78.59</v>
      </c>
      <c r="J7" s="28">
        <v>68.39</v>
      </c>
      <c r="K7" s="28">
        <v>78.16</v>
      </c>
      <c r="L7" s="28">
        <v>67.53</v>
      </c>
      <c r="M7" s="28">
        <v>31.44</v>
      </c>
      <c r="N7" s="28">
        <v>19.059999999999999</v>
      </c>
      <c r="O7" s="28">
        <v>31.29</v>
      </c>
      <c r="P7" s="28">
        <v>50.8</v>
      </c>
      <c r="Q7" s="28">
        <v>67.62</v>
      </c>
      <c r="R7" s="28">
        <v>69.86</v>
      </c>
      <c r="S7" s="28">
        <v>83.59</v>
      </c>
      <c r="T7" s="28">
        <v>89.87</v>
      </c>
      <c r="U7" s="28">
        <v>127.07</v>
      </c>
      <c r="V7" s="28">
        <v>131.5</v>
      </c>
      <c r="W7" s="28">
        <v>108.01</v>
      </c>
      <c r="X7" s="28">
        <v>89.94</v>
      </c>
      <c r="Y7" s="28">
        <v>80.099999999999994</v>
      </c>
      <c r="Z7" s="29"/>
      <c r="AA7" s="30">
        <f>IF(SUM(B7:Z7)&lt;&gt;0,AVERAGEIF(B7:Z7,"&lt;&gt;"""),"")</f>
        <v>78.341666666666654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864.47</v>
      </c>
      <c r="C19" s="72">
        <v>857.85500000000002</v>
      </c>
      <c r="D19" s="72">
        <v>853.62300000000005</v>
      </c>
      <c r="E19" s="72">
        <v>853.44400000000007</v>
      </c>
      <c r="F19" s="72">
        <v>834.79199999999992</v>
      </c>
      <c r="G19" s="72">
        <v>809.34699999999998</v>
      </c>
      <c r="H19" s="72">
        <v>809.55100000000004</v>
      </c>
      <c r="I19" s="72">
        <v>820.55499999999984</v>
      </c>
      <c r="J19" s="72">
        <v>774.96199999999999</v>
      </c>
      <c r="K19" s="72">
        <v>773.32200000000012</v>
      </c>
      <c r="L19" s="72">
        <v>806.58800000000008</v>
      </c>
      <c r="M19" s="72">
        <v>806.44299999999998</v>
      </c>
      <c r="N19" s="72">
        <v>750.49400000000003</v>
      </c>
      <c r="O19" s="72">
        <v>740.85800000000006</v>
      </c>
      <c r="P19" s="72">
        <v>715.74900000000014</v>
      </c>
      <c r="Q19" s="72">
        <v>728.34999999999991</v>
      </c>
      <c r="R19" s="72">
        <v>726.29600000000005</v>
      </c>
      <c r="S19" s="72">
        <v>722.53300000000002</v>
      </c>
      <c r="T19" s="72">
        <v>718.09799999999996</v>
      </c>
      <c r="U19" s="72">
        <v>713.05800000000011</v>
      </c>
      <c r="V19" s="72">
        <v>713.88800000000003</v>
      </c>
      <c r="W19" s="72">
        <v>708.88999999999987</v>
      </c>
      <c r="X19" s="72">
        <v>857.01600000000008</v>
      </c>
      <c r="Y19" s="72">
        <v>865.79500000000007</v>
      </c>
      <c r="Z19" s="73"/>
      <c r="AA19" s="74">
        <f t="shared" ref="AA19:AA24" si="2">SUM(B19:Z19)</f>
        <v>18825.976999999999</v>
      </c>
    </row>
    <row r="20" spans="1:27" ht="24.95" customHeight="1" x14ac:dyDescent="0.2">
      <c r="A20" s="75" t="s">
        <v>15</v>
      </c>
      <c r="B20" s="76">
        <v>923.21699999999998</v>
      </c>
      <c r="C20" s="77">
        <v>915.00700000000006</v>
      </c>
      <c r="D20" s="77">
        <v>916.69900000000007</v>
      </c>
      <c r="E20" s="77">
        <v>924.40699999999993</v>
      </c>
      <c r="F20" s="77">
        <v>968.45399999999995</v>
      </c>
      <c r="G20" s="77">
        <v>1101.9250000000002</v>
      </c>
      <c r="H20" s="77">
        <v>1288.1979999999999</v>
      </c>
      <c r="I20" s="77">
        <v>1407.0189999999998</v>
      </c>
      <c r="J20" s="77">
        <v>1448.9380000000001</v>
      </c>
      <c r="K20" s="77">
        <v>1431.288</v>
      </c>
      <c r="L20" s="77">
        <v>1415.1299999999999</v>
      </c>
      <c r="M20" s="77">
        <v>1418.1710000000003</v>
      </c>
      <c r="N20" s="77">
        <v>1441.2139999999997</v>
      </c>
      <c r="O20" s="77">
        <v>1388.7109999999998</v>
      </c>
      <c r="P20" s="77">
        <v>1332.346</v>
      </c>
      <c r="Q20" s="77">
        <v>1288.0450000000001</v>
      </c>
      <c r="R20" s="77">
        <v>1288.4059999999999</v>
      </c>
      <c r="S20" s="77">
        <v>1267.3899999999999</v>
      </c>
      <c r="T20" s="77">
        <v>1265.4290000000003</v>
      </c>
      <c r="U20" s="77">
        <v>1269.3609999999999</v>
      </c>
      <c r="V20" s="77">
        <v>1186.829</v>
      </c>
      <c r="W20" s="77">
        <v>1063.768</v>
      </c>
      <c r="X20" s="77">
        <v>999.65499999999986</v>
      </c>
      <c r="Y20" s="77">
        <v>948.72800000000018</v>
      </c>
      <c r="Z20" s="78"/>
      <c r="AA20" s="79">
        <f t="shared" si="2"/>
        <v>28898.334999999999</v>
      </c>
    </row>
    <row r="21" spans="1:27" ht="24.95" customHeight="1" x14ac:dyDescent="0.2">
      <c r="A21" s="75" t="s">
        <v>16</v>
      </c>
      <c r="B21" s="80">
        <v>1875.5820000000001</v>
      </c>
      <c r="C21" s="81">
        <v>1778.1010000000001</v>
      </c>
      <c r="D21" s="81">
        <v>1734.671</v>
      </c>
      <c r="E21" s="81">
        <v>1712.2529999999999</v>
      </c>
      <c r="F21" s="81">
        <v>1774.3240000000001</v>
      </c>
      <c r="G21" s="81">
        <v>2011.3929999999998</v>
      </c>
      <c r="H21" s="81">
        <v>2408.59</v>
      </c>
      <c r="I21" s="81">
        <v>2693.2429999999999</v>
      </c>
      <c r="J21" s="81">
        <v>2941.3040000000001</v>
      </c>
      <c r="K21" s="81">
        <v>3099.89</v>
      </c>
      <c r="L21" s="81">
        <v>3190.6260000000002</v>
      </c>
      <c r="M21" s="81">
        <v>3266.14</v>
      </c>
      <c r="N21" s="81">
        <v>3309.1179999999995</v>
      </c>
      <c r="O21" s="81">
        <v>3141.404</v>
      </c>
      <c r="P21" s="81">
        <v>3023.998</v>
      </c>
      <c r="Q21" s="81">
        <v>2876.0219999999999</v>
      </c>
      <c r="R21" s="81">
        <v>2801.5689999999995</v>
      </c>
      <c r="S21" s="81">
        <v>2809.1510000000003</v>
      </c>
      <c r="T21" s="81">
        <v>2954.6680000000001</v>
      </c>
      <c r="U21" s="81">
        <v>3331.9139999999993</v>
      </c>
      <c r="V21" s="81">
        <v>3274.924</v>
      </c>
      <c r="W21" s="81">
        <v>2922.4100000000003</v>
      </c>
      <c r="X21" s="81">
        <v>2559.5100000000002</v>
      </c>
      <c r="Y21" s="81">
        <v>2189.9780000000001</v>
      </c>
      <c r="Z21" s="78"/>
      <c r="AA21" s="79">
        <f t="shared" si="2"/>
        <v>63680.783000000003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91.5</v>
      </c>
      <c r="C23" s="77">
        <v>84</v>
      </c>
      <c r="D23" s="77">
        <v>84.5</v>
      </c>
      <c r="E23" s="77">
        <v>84.5</v>
      </c>
      <c r="F23" s="77">
        <v>84</v>
      </c>
      <c r="G23" s="77">
        <v>83</v>
      </c>
      <c r="H23" s="77">
        <v>92.5</v>
      </c>
      <c r="I23" s="77">
        <v>96.5</v>
      </c>
      <c r="J23" s="77">
        <v>100.5</v>
      </c>
      <c r="K23" s="77">
        <v>109.5</v>
      </c>
      <c r="L23" s="77">
        <v>104.5</v>
      </c>
      <c r="M23" s="77">
        <v>96.5</v>
      </c>
      <c r="N23" s="77">
        <v>90.5</v>
      </c>
      <c r="O23" s="77">
        <v>90.5</v>
      </c>
      <c r="P23" s="77">
        <v>92</v>
      </c>
      <c r="Q23" s="77">
        <v>91</v>
      </c>
      <c r="R23" s="77">
        <v>100</v>
      </c>
      <c r="S23" s="77">
        <v>121</v>
      </c>
      <c r="T23" s="77">
        <v>131.5</v>
      </c>
      <c r="U23" s="77">
        <v>134</v>
      </c>
      <c r="V23" s="77">
        <v>125</v>
      </c>
      <c r="W23" s="77">
        <v>120.5</v>
      </c>
      <c r="X23" s="77">
        <v>118.5</v>
      </c>
      <c r="Y23" s="77">
        <v>115.5</v>
      </c>
      <c r="Z23" s="77"/>
      <c r="AA23" s="79">
        <f t="shared" si="2"/>
        <v>2441.5</v>
      </c>
    </row>
    <row r="24" spans="1:27" ht="24.95" customHeight="1" x14ac:dyDescent="0.2">
      <c r="A24" s="85" t="s">
        <v>19</v>
      </c>
      <c r="B24" s="77">
        <v>244.00000000000003</v>
      </c>
      <c r="C24" s="77">
        <v>233</v>
      </c>
      <c r="D24" s="77">
        <v>229.99999999999994</v>
      </c>
      <c r="E24" s="77">
        <v>229.99999999999994</v>
      </c>
      <c r="F24" s="77">
        <v>236</v>
      </c>
      <c r="G24" s="77">
        <v>256.00000000000006</v>
      </c>
      <c r="H24" s="77">
        <v>300</v>
      </c>
      <c r="I24" s="77">
        <v>337</v>
      </c>
      <c r="J24" s="77">
        <v>356</v>
      </c>
      <c r="K24" s="77">
        <v>358.00000000000006</v>
      </c>
      <c r="L24" s="77">
        <v>357.00000000000006</v>
      </c>
      <c r="M24" s="77">
        <v>355.00000000000006</v>
      </c>
      <c r="N24" s="77">
        <v>351.00000000000006</v>
      </c>
      <c r="O24" s="77">
        <v>338</v>
      </c>
      <c r="P24" s="77">
        <v>322</v>
      </c>
      <c r="Q24" s="77">
        <v>316.00000000000006</v>
      </c>
      <c r="R24" s="77">
        <v>319</v>
      </c>
      <c r="S24" s="77">
        <v>329</v>
      </c>
      <c r="T24" s="77">
        <v>343</v>
      </c>
      <c r="U24" s="77">
        <v>375.00000000000006</v>
      </c>
      <c r="V24" s="77">
        <v>358.00000000000006</v>
      </c>
      <c r="W24" s="77">
        <v>319.99999999999994</v>
      </c>
      <c r="X24" s="77">
        <v>284</v>
      </c>
      <c r="Y24" s="77">
        <v>252</v>
      </c>
      <c r="Z24" s="77"/>
      <c r="AA24" s="79">
        <f t="shared" si="2"/>
        <v>7399</v>
      </c>
    </row>
    <row r="25" spans="1:27" ht="30" customHeight="1" thickBot="1" x14ac:dyDescent="0.25">
      <c r="A25" s="86" t="s">
        <v>20</v>
      </c>
      <c r="B25" s="87">
        <f t="shared" ref="B25:AA25" si="3">SUM(B19:B24)</f>
        <v>3998.7690000000002</v>
      </c>
      <c r="C25" s="88">
        <f t="shared" si="3"/>
        <v>3867.9630000000002</v>
      </c>
      <c r="D25" s="88">
        <f t="shared" si="3"/>
        <v>3819.4930000000004</v>
      </c>
      <c r="E25" s="88">
        <f t="shared" si="3"/>
        <v>3804.6040000000003</v>
      </c>
      <c r="F25" s="88">
        <f t="shared" si="3"/>
        <v>3897.5699999999997</v>
      </c>
      <c r="G25" s="88">
        <f t="shared" si="3"/>
        <v>4261.665</v>
      </c>
      <c r="H25" s="88">
        <f t="shared" si="3"/>
        <v>4898.8389999999999</v>
      </c>
      <c r="I25" s="88">
        <f t="shared" si="3"/>
        <v>5354.3169999999991</v>
      </c>
      <c r="J25" s="88">
        <f t="shared" si="3"/>
        <v>5621.7039999999997</v>
      </c>
      <c r="K25" s="88">
        <f t="shared" si="3"/>
        <v>5772</v>
      </c>
      <c r="L25" s="88">
        <f t="shared" si="3"/>
        <v>5873.8440000000001</v>
      </c>
      <c r="M25" s="88">
        <f t="shared" si="3"/>
        <v>5942.2540000000008</v>
      </c>
      <c r="N25" s="88">
        <f t="shared" si="3"/>
        <v>6052.3259999999991</v>
      </c>
      <c r="O25" s="88">
        <f t="shared" si="3"/>
        <v>5699.473</v>
      </c>
      <c r="P25" s="88">
        <f t="shared" si="3"/>
        <v>5486.0930000000008</v>
      </c>
      <c r="Q25" s="88">
        <f t="shared" si="3"/>
        <v>5299.4169999999995</v>
      </c>
      <c r="R25" s="88">
        <f t="shared" si="3"/>
        <v>5235.2709999999997</v>
      </c>
      <c r="S25" s="88">
        <f t="shared" si="3"/>
        <v>5249.0740000000005</v>
      </c>
      <c r="T25" s="88">
        <f t="shared" si="3"/>
        <v>5412.6950000000006</v>
      </c>
      <c r="U25" s="88">
        <f t="shared" si="3"/>
        <v>5823.3329999999987</v>
      </c>
      <c r="V25" s="88">
        <f t="shared" si="3"/>
        <v>5658.6409999999996</v>
      </c>
      <c r="W25" s="88">
        <f t="shared" si="3"/>
        <v>5135.5680000000002</v>
      </c>
      <c r="X25" s="88">
        <f t="shared" si="3"/>
        <v>4818.6810000000005</v>
      </c>
      <c r="Y25" s="88">
        <f t="shared" si="3"/>
        <v>4372.0010000000002</v>
      </c>
      <c r="Z25" s="89">
        <f t="shared" si="3"/>
        <v>0</v>
      </c>
      <c r="AA25" s="90">
        <f t="shared" si="3"/>
        <v>121355.595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698.5</v>
      </c>
      <c r="C28" s="72">
        <v>680</v>
      </c>
      <c r="D28" s="72">
        <v>672.5</v>
      </c>
      <c r="E28" s="72">
        <v>672.5</v>
      </c>
      <c r="F28" s="72">
        <v>678</v>
      </c>
      <c r="G28" s="72">
        <v>619</v>
      </c>
      <c r="H28" s="72">
        <v>675.5</v>
      </c>
      <c r="I28" s="72">
        <v>746.5</v>
      </c>
      <c r="J28" s="72">
        <v>769.5</v>
      </c>
      <c r="K28" s="72">
        <v>878.5</v>
      </c>
      <c r="L28" s="72">
        <v>872.5</v>
      </c>
      <c r="M28" s="72">
        <v>852.5</v>
      </c>
      <c r="N28" s="72">
        <v>842.5</v>
      </c>
      <c r="O28" s="72">
        <v>845.5</v>
      </c>
      <c r="P28" s="72">
        <v>831</v>
      </c>
      <c r="Q28" s="72">
        <v>808</v>
      </c>
      <c r="R28" s="72">
        <v>812</v>
      </c>
      <c r="S28" s="72">
        <v>848</v>
      </c>
      <c r="T28" s="72">
        <v>792.5</v>
      </c>
      <c r="U28" s="72">
        <v>827</v>
      </c>
      <c r="V28" s="72">
        <v>801</v>
      </c>
      <c r="W28" s="72">
        <v>758.5</v>
      </c>
      <c r="X28" s="72">
        <v>724.5</v>
      </c>
      <c r="Y28" s="72">
        <v>757.5</v>
      </c>
      <c r="Z28" s="73"/>
      <c r="AA28" s="74">
        <f>SUM(B28:Z28)</f>
        <v>18463.5</v>
      </c>
    </row>
    <row r="29" spans="1:27" ht="24.95" customHeight="1" x14ac:dyDescent="0.2">
      <c r="A29" s="75" t="s">
        <v>23</v>
      </c>
      <c r="B29" s="76">
        <v>3826.2689999999998</v>
      </c>
      <c r="C29" s="77">
        <v>3713.9630000000002</v>
      </c>
      <c r="D29" s="77">
        <v>3665.9929999999999</v>
      </c>
      <c r="E29" s="77">
        <v>3651.1039999999998</v>
      </c>
      <c r="F29" s="77">
        <v>3738.57</v>
      </c>
      <c r="G29" s="77">
        <v>4043.665</v>
      </c>
      <c r="H29" s="77">
        <v>4672.3389999999999</v>
      </c>
      <c r="I29" s="77">
        <v>5091.817</v>
      </c>
      <c r="J29" s="77">
        <v>5336.2039999999997</v>
      </c>
      <c r="K29" s="77">
        <v>5432.5</v>
      </c>
      <c r="L29" s="77">
        <v>5628.3440000000001</v>
      </c>
      <c r="M29" s="77">
        <v>5709.7539999999999</v>
      </c>
      <c r="N29" s="77">
        <v>5815.826</v>
      </c>
      <c r="O29" s="77">
        <v>5553.6019999999999</v>
      </c>
      <c r="P29" s="77">
        <v>5298.0929999999998</v>
      </c>
      <c r="Q29" s="77">
        <v>5106.4170000000004</v>
      </c>
      <c r="R29" s="77">
        <v>4959.2709999999997</v>
      </c>
      <c r="S29" s="77">
        <v>4975.0739999999996</v>
      </c>
      <c r="T29" s="77">
        <v>5084.1949999999997</v>
      </c>
      <c r="U29" s="77">
        <v>5458.3339999999998</v>
      </c>
      <c r="V29" s="77">
        <v>5319.6409999999996</v>
      </c>
      <c r="W29" s="77">
        <v>4841.0680000000002</v>
      </c>
      <c r="X29" s="77">
        <v>4512.1809999999996</v>
      </c>
      <c r="Y29" s="77">
        <v>4150.5010000000002</v>
      </c>
      <c r="Z29" s="78"/>
      <c r="AA29" s="79">
        <f>SUM(B29:Z29)</f>
        <v>115584.72499999998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4524.7690000000002</v>
      </c>
      <c r="C31" s="62">
        <f t="shared" si="4"/>
        <v>4393.9629999999997</v>
      </c>
      <c r="D31" s="62">
        <f t="shared" si="4"/>
        <v>4338.4930000000004</v>
      </c>
      <c r="E31" s="62">
        <f t="shared" si="4"/>
        <v>4323.6039999999994</v>
      </c>
      <c r="F31" s="62">
        <f t="shared" si="4"/>
        <v>4416.57</v>
      </c>
      <c r="G31" s="62">
        <f t="shared" si="4"/>
        <v>4662.665</v>
      </c>
      <c r="H31" s="62">
        <f t="shared" si="4"/>
        <v>5347.8389999999999</v>
      </c>
      <c r="I31" s="62">
        <f t="shared" si="4"/>
        <v>5838.317</v>
      </c>
      <c r="J31" s="62">
        <f t="shared" si="4"/>
        <v>6105.7039999999997</v>
      </c>
      <c r="K31" s="62">
        <f t="shared" si="4"/>
        <v>6311</v>
      </c>
      <c r="L31" s="62">
        <f t="shared" si="4"/>
        <v>6500.8440000000001</v>
      </c>
      <c r="M31" s="62">
        <f t="shared" si="4"/>
        <v>6562.2539999999999</v>
      </c>
      <c r="N31" s="62">
        <f t="shared" si="4"/>
        <v>6658.326</v>
      </c>
      <c r="O31" s="62">
        <f t="shared" si="4"/>
        <v>6399.1019999999999</v>
      </c>
      <c r="P31" s="62">
        <f t="shared" si="4"/>
        <v>6129.0929999999998</v>
      </c>
      <c r="Q31" s="62">
        <f t="shared" si="4"/>
        <v>5914.4170000000004</v>
      </c>
      <c r="R31" s="62">
        <f t="shared" si="4"/>
        <v>5771.2709999999997</v>
      </c>
      <c r="S31" s="62">
        <f t="shared" si="4"/>
        <v>5823.0739999999996</v>
      </c>
      <c r="T31" s="62">
        <f t="shared" si="4"/>
        <v>5876.6949999999997</v>
      </c>
      <c r="U31" s="62">
        <f t="shared" si="4"/>
        <v>6285.3339999999998</v>
      </c>
      <c r="V31" s="62">
        <f t="shared" si="4"/>
        <v>6120.6409999999996</v>
      </c>
      <c r="W31" s="62">
        <f t="shared" si="4"/>
        <v>5599.5680000000002</v>
      </c>
      <c r="X31" s="62">
        <f t="shared" si="4"/>
        <v>5236.6809999999996</v>
      </c>
      <c r="Y31" s="62">
        <f t="shared" si="4"/>
        <v>4908.0010000000002</v>
      </c>
      <c r="Z31" s="63">
        <f t="shared" si="4"/>
        <v>0</v>
      </c>
      <c r="AA31" s="64">
        <f t="shared" si="4"/>
        <v>134048.22499999998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226</v>
      </c>
      <c r="C34" s="95">
        <v>226</v>
      </c>
      <c r="D34" s="95">
        <v>219</v>
      </c>
      <c r="E34" s="95">
        <v>219</v>
      </c>
      <c r="F34" s="95">
        <v>219</v>
      </c>
      <c r="G34" s="95">
        <v>101</v>
      </c>
      <c r="H34" s="95">
        <v>149</v>
      </c>
      <c r="I34" s="95">
        <v>184</v>
      </c>
      <c r="J34" s="95">
        <v>184</v>
      </c>
      <c r="K34" s="95">
        <v>223</v>
      </c>
      <c r="L34" s="95">
        <v>311</v>
      </c>
      <c r="M34" s="95">
        <v>320</v>
      </c>
      <c r="N34" s="95">
        <v>306</v>
      </c>
      <c r="O34" s="95">
        <v>306</v>
      </c>
      <c r="P34" s="95">
        <v>327</v>
      </c>
      <c r="Q34" s="95">
        <v>323</v>
      </c>
      <c r="R34" s="95">
        <v>266</v>
      </c>
      <c r="S34" s="95">
        <v>264</v>
      </c>
      <c r="T34" s="95">
        <v>154</v>
      </c>
      <c r="U34" s="95">
        <v>154</v>
      </c>
      <c r="V34" s="95">
        <v>154</v>
      </c>
      <c r="W34" s="95">
        <v>154</v>
      </c>
      <c r="X34" s="95">
        <v>108</v>
      </c>
      <c r="Y34" s="95">
        <v>226</v>
      </c>
      <c r="Z34" s="96"/>
      <c r="AA34" s="74">
        <f t="shared" ref="AA34:AA39" si="5">SUM(B34:Z34)</f>
        <v>5323</v>
      </c>
    </row>
    <row r="35" spans="1:27" ht="24.95" customHeight="1" x14ac:dyDescent="0.2">
      <c r="A35" s="97" t="s">
        <v>41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300</v>
      </c>
      <c r="J35" s="99">
        <v>300</v>
      </c>
      <c r="K35" s="99">
        <v>300</v>
      </c>
      <c r="L35" s="99">
        <v>300</v>
      </c>
      <c r="M35" s="99">
        <v>300</v>
      </c>
      <c r="N35" s="99">
        <v>300</v>
      </c>
      <c r="O35" s="99">
        <v>300</v>
      </c>
      <c r="P35" s="99">
        <v>300</v>
      </c>
      <c r="Q35" s="99">
        <v>292</v>
      </c>
      <c r="R35" s="99">
        <v>270</v>
      </c>
      <c r="S35" s="99">
        <v>310</v>
      </c>
      <c r="T35" s="99">
        <v>310</v>
      </c>
      <c r="U35" s="99">
        <v>308.00099999999998</v>
      </c>
      <c r="V35" s="99">
        <v>308</v>
      </c>
      <c r="W35" s="99">
        <v>310</v>
      </c>
      <c r="X35" s="99">
        <v>310</v>
      </c>
      <c r="Y35" s="99">
        <v>310</v>
      </c>
      <c r="Z35" s="100"/>
      <c r="AA35" s="79">
        <f t="shared" si="5"/>
        <v>7228.0010000000002</v>
      </c>
    </row>
    <row r="36" spans="1:27" ht="24.95" customHeight="1" x14ac:dyDescent="0.2">
      <c r="A36" s="97" t="s">
        <v>42</v>
      </c>
      <c r="B36" s="98">
        <v>797</v>
      </c>
      <c r="C36" s="99">
        <v>755</v>
      </c>
      <c r="D36" s="99">
        <v>767</v>
      </c>
      <c r="E36" s="99">
        <v>779</v>
      </c>
      <c r="F36" s="99">
        <v>770</v>
      </c>
      <c r="G36" s="99">
        <v>787</v>
      </c>
      <c r="H36" s="99">
        <v>730.5</v>
      </c>
      <c r="I36" s="99">
        <v>739</v>
      </c>
      <c r="J36" s="99">
        <v>727</v>
      </c>
      <c r="K36" s="99">
        <v>686.4</v>
      </c>
      <c r="L36" s="99">
        <v>549</v>
      </c>
      <c r="M36" s="99">
        <v>541.79999999999995</v>
      </c>
      <c r="N36" s="99">
        <v>527</v>
      </c>
      <c r="O36" s="99">
        <v>716</v>
      </c>
      <c r="P36" s="99">
        <v>704</v>
      </c>
      <c r="Q36" s="99">
        <v>523.1</v>
      </c>
      <c r="R36" s="99">
        <v>584.6</v>
      </c>
      <c r="S36" s="99">
        <v>508.3</v>
      </c>
      <c r="T36" s="99">
        <v>770</v>
      </c>
      <c r="U36" s="99">
        <v>499</v>
      </c>
      <c r="V36" s="99">
        <v>440.2</v>
      </c>
      <c r="W36" s="99">
        <v>662.9</v>
      </c>
      <c r="X36" s="99">
        <v>458.7</v>
      </c>
      <c r="Y36" s="99"/>
      <c r="Z36" s="100"/>
      <c r="AA36" s="79">
        <f t="shared" si="5"/>
        <v>15022.5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16</v>
      </c>
      <c r="L37" s="99">
        <v>16</v>
      </c>
      <c r="M37" s="99"/>
      <c r="N37" s="99"/>
      <c r="O37" s="99">
        <v>93.629000000000005</v>
      </c>
      <c r="P37" s="99">
        <v>16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141.62900000000002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1823</v>
      </c>
      <c r="C39" s="88">
        <f t="shared" si="6"/>
        <v>1781</v>
      </c>
      <c r="D39" s="88">
        <f t="shared" si="6"/>
        <v>1786</v>
      </c>
      <c r="E39" s="88">
        <f t="shared" si="6"/>
        <v>1798</v>
      </c>
      <c r="F39" s="88">
        <f t="shared" si="6"/>
        <v>1789</v>
      </c>
      <c r="G39" s="88">
        <f t="shared" si="6"/>
        <v>1688</v>
      </c>
      <c r="H39" s="88">
        <f t="shared" si="6"/>
        <v>1679.5</v>
      </c>
      <c r="I39" s="88">
        <f t="shared" si="6"/>
        <v>1723</v>
      </c>
      <c r="J39" s="88">
        <f t="shared" si="6"/>
        <v>1711</v>
      </c>
      <c r="K39" s="88">
        <f t="shared" si="6"/>
        <v>1725.4</v>
      </c>
      <c r="L39" s="88">
        <f t="shared" si="6"/>
        <v>1676</v>
      </c>
      <c r="M39" s="88">
        <f t="shared" si="6"/>
        <v>1661.8</v>
      </c>
      <c r="N39" s="88">
        <f t="shared" si="6"/>
        <v>1633</v>
      </c>
      <c r="O39" s="88">
        <f t="shared" si="6"/>
        <v>1915.6289999999999</v>
      </c>
      <c r="P39" s="88">
        <f t="shared" si="6"/>
        <v>1847</v>
      </c>
      <c r="Q39" s="88">
        <f t="shared" si="6"/>
        <v>1638.1</v>
      </c>
      <c r="R39" s="88">
        <f t="shared" si="6"/>
        <v>1620.6</v>
      </c>
      <c r="S39" s="88">
        <f t="shared" si="6"/>
        <v>1582.3</v>
      </c>
      <c r="T39" s="88">
        <f t="shared" si="6"/>
        <v>1734</v>
      </c>
      <c r="U39" s="88">
        <f t="shared" si="6"/>
        <v>1461.001</v>
      </c>
      <c r="V39" s="88">
        <f t="shared" si="6"/>
        <v>1402.2</v>
      </c>
      <c r="W39" s="88">
        <f t="shared" si="6"/>
        <v>1626.9</v>
      </c>
      <c r="X39" s="88">
        <f t="shared" si="6"/>
        <v>1376.7</v>
      </c>
      <c r="Y39" s="88">
        <f t="shared" si="6"/>
        <v>1036</v>
      </c>
      <c r="Z39" s="89">
        <f t="shared" si="6"/>
        <v>0</v>
      </c>
      <c r="AA39" s="90">
        <f t="shared" si="5"/>
        <v>39715.12999999999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797</v>
      </c>
      <c r="C44" s="99">
        <v>755</v>
      </c>
      <c r="D44" s="99">
        <v>767</v>
      </c>
      <c r="E44" s="99">
        <v>779</v>
      </c>
      <c r="F44" s="99">
        <v>770</v>
      </c>
      <c r="G44" s="99">
        <v>787</v>
      </c>
      <c r="H44" s="99">
        <v>730.5</v>
      </c>
      <c r="I44" s="99">
        <v>739</v>
      </c>
      <c r="J44" s="99">
        <v>727</v>
      </c>
      <c r="K44" s="99">
        <v>686.4</v>
      </c>
      <c r="L44" s="99">
        <v>549</v>
      </c>
      <c r="M44" s="99">
        <v>541.79999999999995</v>
      </c>
      <c r="N44" s="99">
        <v>527</v>
      </c>
      <c r="O44" s="99">
        <v>716</v>
      </c>
      <c r="P44" s="99">
        <v>704</v>
      </c>
      <c r="Q44" s="99">
        <v>523.1</v>
      </c>
      <c r="R44" s="99">
        <v>584.6</v>
      </c>
      <c r="S44" s="99">
        <v>508.3</v>
      </c>
      <c r="T44" s="99">
        <v>770</v>
      </c>
      <c r="U44" s="99">
        <v>499</v>
      </c>
      <c r="V44" s="99">
        <v>440.2</v>
      </c>
      <c r="W44" s="99">
        <v>662.9</v>
      </c>
      <c r="X44" s="99">
        <v>458.7</v>
      </c>
      <c r="Y44" s="99"/>
      <c r="Z44" s="100"/>
      <c r="AA44" s="79">
        <f t="shared" si="7"/>
        <v>15022.5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100</v>
      </c>
      <c r="C47" s="99">
        <v>95.5</v>
      </c>
      <c r="D47" s="99">
        <v>91.5</v>
      </c>
      <c r="E47" s="99">
        <v>93.5</v>
      </c>
      <c r="F47" s="99">
        <v>97.5</v>
      </c>
      <c r="G47" s="99">
        <v>100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79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90</v>
      </c>
      <c r="Z47" s="100"/>
      <c r="AA47" s="79">
        <f t="shared" si="7"/>
        <v>1347</v>
      </c>
    </row>
    <row r="48" spans="1:27" ht="30" customHeight="1" thickBot="1" x14ac:dyDescent="0.25">
      <c r="A48" s="86" t="s">
        <v>48</v>
      </c>
      <c r="B48" s="87">
        <f>SUM(B42:B47)</f>
        <v>1397</v>
      </c>
      <c r="C48" s="88">
        <f t="shared" ref="C48:Z48" si="8">SUM(C42:C47)</f>
        <v>1350.5</v>
      </c>
      <c r="D48" s="88">
        <f t="shared" si="8"/>
        <v>1358.5</v>
      </c>
      <c r="E48" s="88">
        <f t="shared" si="8"/>
        <v>1372.5</v>
      </c>
      <c r="F48" s="88">
        <f t="shared" si="8"/>
        <v>1367.5</v>
      </c>
      <c r="G48" s="88">
        <f t="shared" si="8"/>
        <v>1387</v>
      </c>
      <c r="H48" s="88">
        <f t="shared" si="8"/>
        <v>1230.5</v>
      </c>
      <c r="I48" s="88">
        <f t="shared" si="8"/>
        <v>1239</v>
      </c>
      <c r="J48" s="88">
        <f t="shared" si="8"/>
        <v>1227</v>
      </c>
      <c r="K48" s="88">
        <f t="shared" si="8"/>
        <v>1186.4000000000001</v>
      </c>
      <c r="L48" s="88">
        <f t="shared" si="8"/>
        <v>1049</v>
      </c>
      <c r="M48" s="88">
        <f t="shared" si="8"/>
        <v>1041.8</v>
      </c>
      <c r="N48" s="88">
        <f t="shared" si="8"/>
        <v>1027</v>
      </c>
      <c r="O48" s="88">
        <f t="shared" si="8"/>
        <v>1216</v>
      </c>
      <c r="P48" s="88">
        <f t="shared" si="8"/>
        <v>1204</v>
      </c>
      <c r="Q48" s="88">
        <f t="shared" si="8"/>
        <v>1023.1</v>
      </c>
      <c r="R48" s="88">
        <f t="shared" si="8"/>
        <v>1163.5999999999999</v>
      </c>
      <c r="S48" s="88">
        <f t="shared" si="8"/>
        <v>1108.3</v>
      </c>
      <c r="T48" s="88">
        <f t="shared" si="8"/>
        <v>1370</v>
      </c>
      <c r="U48" s="88">
        <f t="shared" si="8"/>
        <v>1099</v>
      </c>
      <c r="V48" s="88">
        <f t="shared" si="8"/>
        <v>1040.2</v>
      </c>
      <c r="W48" s="88">
        <f t="shared" si="8"/>
        <v>1262.9000000000001</v>
      </c>
      <c r="X48" s="88">
        <f t="shared" si="8"/>
        <v>1058.7</v>
      </c>
      <c r="Y48" s="88">
        <f t="shared" si="8"/>
        <v>590</v>
      </c>
      <c r="Z48" s="89">
        <f t="shared" si="8"/>
        <v>0</v>
      </c>
      <c r="AA48" s="90">
        <f t="shared" si="7"/>
        <v>28369.499999999996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5821.7690000000002</v>
      </c>
      <c r="C51" s="88">
        <f t="shared" si="10"/>
        <v>5648.9629999999997</v>
      </c>
      <c r="D51" s="88">
        <f t="shared" si="10"/>
        <v>5605.4930000000004</v>
      </c>
      <c r="E51" s="88">
        <f t="shared" si="10"/>
        <v>5602.6040000000003</v>
      </c>
      <c r="F51" s="88">
        <f t="shared" si="10"/>
        <v>5686.57</v>
      </c>
      <c r="G51" s="88">
        <f t="shared" si="10"/>
        <v>5949.665</v>
      </c>
      <c r="H51" s="88">
        <f t="shared" si="10"/>
        <v>6578.3389999999999</v>
      </c>
      <c r="I51" s="88">
        <f t="shared" si="10"/>
        <v>7077.3169999999991</v>
      </c>
      <c r="J51" s="88">
        <f t="shared" si="10"/>
        <v>7332.7039999999997</v>
      </c>
      <c r="K51" s="88">
        <f t="shared" si="10"/>
        <v>7497.4</v>
      </c>
      <c r="L51" s="88">
        <f t="shared" si="10"/>
        <v>7549.8440000000001</v>
      </c>
      <c r="M51" s="88">
        <f t="shared" si="10"/>
        <v>7604.054000000001</v>
      </c>
      <c r="N51" s="88">
        <f t="shared" si="10"/>
        <v>7685.3259999999991</v>
      </c>
      <c r="O51" s="88">
        <f t="shared" si="10"/>
        <v>7615.1019999999999</v>
      </c>
      <c r="P51" s="88">
        <f t="shared" si="10"/>
        <v>7333.0930000000008</v>
      </c>
      <c r="Q51" s="88">
        <f t="shared" si="10"/>
        <v>6937.5169999999998</v>
      </c>
      <c r="R51" s="88">
        <f t="shared" si="10"/>
        <v>6855.8709999999992</v>
      </c>
      <c r="S51" s="88">
        <f t="shared" si="10"/>
        <v>6831.3740000000007</v>
      </c>
      <c r="T51" s="88">
        <f t="shared" si="10"/>
        <v>7146.6950000000006</v>
      </c>
      <c r="U51" s="88">
        <f t="shared" si="10"/>
        <v>7284.3339999999989</v>
      </c>
      <c r="V51" s="88">
        <f t="shared" si="10"/>
        <v>7060.8409999999994</v>
      </c>
      <c r="W51" s="88">
        <f t="shared" si="10"/>
        <v>6762.4680000000008</v>
      </c>
      <c r="X51" s="88">
        <f t="shared" si="10"/>
        <v>6195.3810000000003</v>
      </c>
      <c r="Y51" s="88">
        <f t="shared" si="10"/>
        <v>5408.0010000000002</v>
      </c>
      <c r="Z51" s="89">
        <f t="shared" si="10"/>
        <v>0</v>
      </c>
      <c r="AA51" s="104">
        <f>SUM(B51:Z51)</f>
        <v>161070.72499999998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1297</v>
      </c>
      <c r="C4" s="18">
        <v>1255</v>
      </c>
      <c r="D4" s="18">
        <v>1267</v>
      </c>
      <c r="E4" s="18">
        <v>1279</v>
      </c>
      <c r="F4" s="18">
        <v>1270</v>
      </c>
      <c r="G4" s="18">
        <v>1287</v>
      </c>
      <c r="H4" s="18">
        <v>1230.5</v>
      </c>
      <c r="I4" s="18">
        <v>1239</v>
      </c>
      <c r="J4" s="18">
        <v>1227</v>
      </c>
      <c r="K4" s="18">
        <v>1186.4000000000001</v>
      </c>
      <c r="L4" s="18">
        <v>1049</v>
      </c>
      <c r="M4" s="18">
        <v>1041.8</v>
      </c>
      <c r="N4" s="18">
        <v>1027</v>
      </c>
      <c r="O4" s="18">
        <v>1216</v>
      </c>
      <c r="P4" s="18">
        <v>1204</v>
      </c>
      <c r="Q4" s="18">
        <v>1023.1</v>
      </c>
      <c r="R4" s="18">
        <v>1084.5999999999999</v>
      </c>
      <c r="S4" s="18">
        <v>1008.3</v>
      </c>
      <c r="T4" s="18">
        <v>1270</v>
      </c>
      <c r="U4" s="18">
        <v>999</v>
      </c>
      <c r="V4" s="18">
        <v>940.2</v>
      </c>
      <c r="W4" s="18">
        <v>1162.9000000000001</v>
      </c>
      <c r="X4" s="18">
        <v>958.7</v>
      </c>
      <c r="Y4" s="18">
        <v>204.39999999999998</v>
      </c>
      <c r="Z4" s="19"/>
      <c r="AA4" s="111">
        <f>SUM(B4:Z4)</f>
        <v>26726.899999999998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87.61</v>
      </c>
      <c r="C7" s="117">
        <v>76.430000000000007</v>
      </c>
      <c r="D7" s="117">
        <v>76.19</v>
      </c>
      <c r="E7" s="117">
        <v>78.84</v>
      </c>
      <c r="F7" s="117">
        <v>84.42</v>
      </c>
      <c r="G7" s="117">
        <v>85.48</v>
      </c>
      <c r="H7" s="117">
        <v>118.41</v>
      </c>
      <c r="I7" s="117">
        <v>78.59</v>
      </c>
      <c r="J7" s="117">
        <v>68.39</v>
      </c>
      <c r="K7" s="117">
        <v>78.16</v>
      </c>
      <c r="L7" s="117">
        <v>67.53</v>
      </c>
      <c r="M7" s="117">
        <v>31.44</v>
      </c>
      <c r="N7" s="117">
        <v>19.059999999999999</v>
      </c>
      <c r="O7" s="117">
        <v>31.29</v>
      </c>
      <c r="P7" s="117">
        <v>50.8</v>
      </c>
      <c r="Q7" s="117">
        <v>67.62</v>
      </c>
      <c r="R7" s="117">
        <v>69.86</v>
      </c>
      <c r="S7" s="117">
        <v>83.59</v>
      </c>
      <c r="T7" s="117">
        <v>89.87</v>
      </c>
      <c r="U7" s="117">
        <v>127.07</v>
      </c>
      <c r="V7" s="117">
        <v>131.5</v>
      </c>
      <c r="W7" s="117">
        <v>108.01</v>
      </c>
      <c r="X7" s="117">
        <v>89.94</v>
      </c>
      <c r="Y7" s="117">
        <v>80.099999999999994</v>
      </c>
      <c r="Z7" s="118"/>
      <c r="AA7" s="119">
        <f>IF(SUM(B7:Z7)&lt;&gt;0,AVERAGEIF(B7:Z7,"&lt;&gt;"""),"")</f>
        <v>78.341666666666654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295.60000000000002</v>
      </c>
      <c r="Z13" s="131"/>
      <c r="AA13" s="132">
        <f t="shared" si="0"/>
        <v>295.60000000000002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295.60000000000002</v>
      </c>
      <c r="Z16" s="136" t="str">
        <f t="shared" si="1"/>
        <v/>
      </c>
      <c r="AA16" s="90">
        <f t="shared" si="0"/>
        <v>295.60000000000002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797</v>
      </c>
      <c r="C21" s="129">
        <v>755</v>
      </c>
      <c r="D21" s="129">
        <v>767</v>
      </c>
      <c r="E21" s="129">
        <v>779</v>
      </c>
      <c r="F21" s="129">
        <v>770</v>
      </c>
      <c r="G21" s="129">
        <v>787</v>
      </c>
      <c r="H21" s="129">
        <v>730.5</v>
      </c>
      <c r="I21" s="129">
        <v>739</v>
      </c>
      <c r="J21" s="129">
        <v>727</v>
      </c>
      <c r="K21" s="129">
        <v>686.4</v>
      </c>
      <c r="L21" s="129">
        <v>549</v>
      </c>
      <c r="M21" s="129">
        <v>541.79999999999995</v>
      </c>
      <c r="N21" s="129">
        <v>527</v>
      </c>
      <c r="O21" s="129">
        <v>716</v>
      </c>
      <c r="P21" s="129">
        <v>704</v>
      </c>
      <c r="Q21" s="129">
        <v>523.1</v>
      </c>
      <c r="R21" s="129">
        <v>584.6</v>
      </c>
      <c r="S21" s="129">
        <v>508.3</v>
      </c>
      <c r="T21" s="129">
        <v>770</v>
      </c>
      <c r="U21" s="129">
        <v>499</v>
      </c>
      <c r="V21" s="129">
        <v>440.2</v>
      </c>
      <c r="W21" s="129">
        <v>662.9</v>
      </c>
      <c r="X21" s="129">
        <v>458.7</v>
      </c>
      <c r="Y21" s="130"/>
      <c r="Z21" s="131"/>
      <c r="AA21" s="132">
        <f t="shared" si="2"/>
        <v>15022.5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1297</v>
      </c>
      <c r="C24" s="135">
        <f t="shared" si="3"/>
        <v>1255</v>
      </c>
      <c r="D24" s="135">
        <f t="shared" si="3"/>
        <v>1267</v>
      </c>
      <c r="E24" s="135">
        <f t="shared" si="3"/>
        <v>1279</v>
      </c>
      <c r="F24" s="135">
        <f t="shared" si="3"/>
        <v>1270</v>
      </c>
      <c r="G24" s="135">
        <f t="shared" si="3"/>
        <v>1287</v>
      </c>
      <c r="H24" s="135">
        <f t="shared" si="3"/>
        <v>1230.5</v>
      </c>
      <c r="I24" s="135">
        <f t="shared" si="3"/>
        <v>1239</v>
      </c>
      <c r="J24" s="135">
        <f t="shared" si="3"/>
        <v>1227</v>
      </c>
      <c r="K24" s="135">
        <f t="shared" si="3"/>
        <v>1186.4000000000001</v>
      </c>
      <c r="L24" s="135">
        <f t="shared" si="3"/>
        <v>1049</v>
      </c>
      <c r="M24" s="135">
        <f t="shared" si="3"/>
        <v>1041.8</v>
      </c>
      <c r="N24" s="135">
        <f t="shared" si="3"/>
        <v>1027</v>
      </c>
      <c r="O24" s="135">
        <f t="shared" si="3"/>
        <v>1216</v>
      </c>
      <c r="P24" s="135">
        <f t="shared" si="3"/>
        <v>1204</v>
      </c>
      <c r="Q24" s="135">
        <f t="shared" si="3"/>
        <v>1023.1</v>
      </c>
      <c r="R24" s="135">
        <f t="shared" si="3"/>
        <v>1084.5999999999999</v>
      </c>
      <c r="S24" s="135">
        <f t="shared" si="3"/>
        <v>1008.3</v>
      </c>
      <c r="T24" s="135">
        <f t="shared" si="3"/>
        <v>1270</v>
      </c>
      <c r="U24" s="135">
        <f t="shared" si="3"/>
        <v>999</v>
      </c>
      <c r="V24" s="135">
        <f t="shared" si="3"/>
        <v>940.2</v>
      </c>
      <c r="W24" s="135">
        <f t="shared" si="3"/>
        <v>1162.9000000000001</v>
      </c>
      <c r="X24" s="135">
        <f t="shared" si="3"/>
        <v>958.7</v>
      </c>
      <c r="Y24" s="135">
        <f t="shared" si="3"/>
        <v>500</v>
      </c>
      <c r="Z24" s="136" t="str">
        <f t="shared" si="3"/>
        <v/>
      </c>
      <c r="AA24" s="90">
        <f t="shared" si="2"/>
        <v>27022.499999999996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2024-04-17T11:05:42Z</dcterms:created>
  <dcterms:modified xsi:type="dcterms:W3CDTF">2024-04-17T11:05:43Z</dcterms:modified>
</cp:coreProperties>
</file>