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<sst xmlns="http://schemas.openxmlformats.org/spreadsheetml/2006/main" count="117" uniqueCount="53">
  <si>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04/04/2024 14:07:10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</si>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</sst>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9D-44D7-9DAA-7AA90B559DD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112</c:v>
                </c:pt>
                <c:pt idx="6">
                  <c:v>197</c:v>
                </c:pt>
                <c:pt idx="7">
                  <c:v>224</c:v>
                </c:pt>
                <c:pt idx="8">
                  <c:v>233</c:v>
                </c:pt>
                <c:pt idx="9">
                  <c:v>222</c:v>
                </c:pt>
                <c:pt idx="10">
                  <c:v>208</c:v>
                </c:pt>
                <c:pt idx="11">
                  <c:v>198</c:v>
                </c:pt>
                <c:pt idx="12">
                  <c:v>192</c:v>
                </c:pt>
                <c:pt idx="13">
                  <c:v>180</c:v>
                </c:pt>
                <c:pt idx="14">
                  <c:v>160</c:v>
                </c:pt>
                <c:pt idx="15">
                  <c:v>168</c:v>
                </c:pt>
                <c:pt idx="16">
                  <c:v>128</c:v>
                </c:pt>
                <c:pt idx="17">
                  <c:v>128</c:v>
                </c:pt>
                <c:pt idx="18">
                  <c:v>140</c:v>
                </c:pt>
                <c:pt idx="19">
                  <c:v>169</c:v>
                </c:pt>
                <c:pt idx="20">
                  <c:v>151</c:v>
                </c:pt>
                <c:pt idx="21">
                  <c:v>122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D-44D7-9DAA-7AA90B559DD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2007.585</c:v>
                </c:pt>
                <c:pt idx="1">
                  <c:v>2048.5140000000001</c:v>
                </c:pt>
                <c:pt idx="2">
                  <c:v>2015.96</c:v>
                </c:pt>
                <c:pt idx="3">
                  <c:v>2028.5510000000002</c:v>
                </c:pt>
                <c:pt idx="4">
                  <c:v>2041.396</c:v>
                </c:pt>
                <c:pt idx="5">
                  <c:v>2259.4780000000001</c:v>
                </c:pt>
                <c:pt idx="6">
                  <c:v>2291.1239999999998</c:v>
                </c:pt>
                <c:pt idx="7">
                  <c:v>2648.8040000000001</c:v>
                </c:pt>
                <c:pt idx="8">
                  <c:v>1679.5820000000001</c:v>
                </c:pt>
                <c:pt idx="9">
                  <c:v>732.9</c:v>
                </c:pt>
                <c:pt idx="10">
                  <c:v>532.9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597.9</c:v>
                </c:pt>
                <c:pt idx="17">
                  <c:v>1512.9</c:v>
                </c:pt>
                <c:pt idx="18">
                  <c:v>2621.6109999999999</c:v>
                </c:pt>
                <c:pt idx="19">
                  <c:v>3409.3330000000001</c:v>
                </c:pt>
                <c:pt idx="20">
                  <c:v>3450.4189999999999</c:v>
                </c:pt>
                <c:pt idx="21">
                  <c:v>2504.4499999999998</c:v>
                </c:pt>
                <c:pt idx="22">
                  <c:v>2515.6260000000002</c:v>
                </c:pt>
                <c:pt idx="23">
                  <c:v>2249.2620000000002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9D-44D7-9DAA-7AA90B559DD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1431</c:v>
                </c:pt>
                <c:pt idx="1">
                  <c:v>1470</c:v>
                </c:pt>
                <c:pt idx="2">
                  <c:v>1456</c:v>
                </c:pt>
                <c:pt idx="3">
                  <c:v>1431</c:v>
                </c:pt>
                <c:pt idx="4">
                  <c:v>1436</c:v>
                </c:pt>
                <c:pt idx="5">
                  <c:v>1495</c:v>
                </c:pt>
                <c:pt idx="6">
                  <c:v>1442</c:v>
                </c:pt>
                <c:pt idx="7">
                  <c:v>450</c:v>
                </c:pt>
                <c:pt idx="8">
                  <c:v>451.5</c:v>
                </c:pt>
                <c:pt idx="9">
                  <c:v>591.5</c:v>
                </c:pt>
                <c:pt idx="10">
                  <c:v>174.2</c:v>
                </c:pt>
                <c:pt idx="11">
                  <c:v>446.5</c:v>
                </c:pt>
                <c:pt idx="12">
                  <c:v>537.20000000000005</c:v>
                </c:pt>
                <c:pt idx="13">
                  <c:v>841.1</c:v>
                </c:pt>
                <c:pt idx="14">
                  <c:v>542.79999999999995</c:v>
                </c:pt>
                <c:pt idx="15">
                  <c:v>844.9</c:v>
                </c:pt>
                <c:pt idx="16">
                  <c:v>1176.3</c:v>
                </c:pt>
                <c:pt idx="17">
                  <c:v>1276.2</c:v>
                </c:pt>
                <c:pt idx="18">
                  <c:v>1015</c:v>
                </c:pt>
                <c:pt idx="19">
                  <c:v>671</c:v>
                </c:pt>
                <c:pt idx="20">
                  <c:v>671</c:v>
                </c:pt>
                <c:pt idx="21">
                  <c:v>1381.8</c:v>
                </c:pt>
                <c:pt idx="22">
                  <c:v>1375</c:v>
                </c:pt>
                <c:pt idx="23">
                  <c:v>1464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9D-44D7-9DAA-7AA90B559DD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724.69999999999993</c:v>
                </c:pt>
                <c:pt idx="1">
                  <c:v>747.06700000000001</c:v>
                </c:pt>
                <c:pt idx="2">
                  <c:v>712.91700000000003</c:v>
                </c:pt>
                <c:pt idx="3">
                  <c:v>712.18899999999996</c:v>
                </c:pt>
                <c:pt idx="4">
                  <c:v>723.31999999999994</c:v>
                </c:pt>
                <c:pt idx="5">
                  <c:v>733.38400000000001</c:v>
                </c:pt>
                <c:pt idx="6">
                  <c:v>861.64800000000014</c:v>
                </c:pt>
                <c:pt idx="7">
                  <c:v>1731.0809999999999</c:v>
                </c:pt>
                <c:pt idx="8">
                  <c:v>3020.0429999999997</c:v>
                </c:pt>
                <c:pt idx="9">
                  <c:v>4175.3030000000008</c:v>
                </c:pt>
                <c:pt idx="10">
                  <c:v>5023.7580000000007</c:v>
                </c:pt>
                <c:pt idx="11">
                  <c:v>5381.9599999999991</c:v>
                </c:pt>
                <c:pt idx="12">
                  <c:v>5475.0629999999992</c:v>
                </c:pt>
                <c:pt idx="13">
                  <c:v>5047.9699999999993</c:v>
                </c:pt>
                <c:pt idx="14">
                  <c:v>4913.8170000000018</c:v>
                </c:pt>
                <c:pt idx="15">
                  <c:v>4202.4140000000007</c:v>
                </c:pt>
                <c:pt idx="16">
                  <c:v>3223.4459999999999</c:v>
                </c:pt>
                <c:pt idx="17">
                  <c:v>1932.5750000000003</c:v>
                </c:pt>
                <c:pt idx="18">
                  <c:v>910.32599999999968</c:v>
                </c:pt>
                <c:pt idx="19">
                  <c:v>660.24599999999998</c:v>
                </c:pt>
                <c:pt idx="20">
                  <c:v>633.44699999999989</c:v>
                </c:pt>
                <c:pt idx="21">
                  <c:v>593.86199999999985</c:v>
                </c:pt>
                <c:pt idx="22">
                  <c:v>573.08999999999992</c:v>
                </c:pt>
                <c:pt idx="23">
                  <c:v>561.61500000000001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9D-44D7-9DAA-7AA90B559DD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55</c:v>
                </c:pt>
                <c:pt idx="2">
                  <c:v>55</c:v>
                </c:pt>
                <c:pt idx="3">
                  <c:v>58</c:v>
                </c:pt>
                <c:pt idx="4">
                  <c:v>65</c:v>
                </c:pt>
                <c:pt idx="5">
                  <c:v>74</c:v>
                </c:pt>
                <c:pt idx="6">
                  <c:v>82</c:v>
                </c:pt>
                <c:pt idx="7">
                  <c:v>94</c:v>
                </c:pt>
                <c:pt idx="8">
                  <c:v>113</c:v>
                </c:pt>
                <c:pt idx="9">
                  <c:v>132</c:v>
                </c:pt>
                <c:pt idx="10">
                  <c:v>150</c:v>
                </c:pt>
                <c:pt idx="11">
                  <c:v>162</c:v>
                </c:pt>
                <c:pt idx="12">
                  <c:v>167</c:v>
                </c:pt>
                <c:pt idx="13">
                  <c:v>165</c:v>
                </c:pt>
                <c:pt idx="14">
                  <c:v>157</c:v>
                </c:pt>
                <c:pt idx="15">
                  <c:v>143</c:v>
                </c:pt>
                <c:pt idx="16">
                  <c:v>125</c:v>
                </c:pt>
                <c:pt idx="17">
                  <c:v>105</c:v>
                </c:pt>
                <c:pt idx="18">
                  <c:v>93</c:v>
                </c:pt>
                <c:pt idx="19">
                  <c:v>91</c:v>
                </c:pt>
                <c:pt idx="20">
                  <c:v>92</c:v>
                </c:pt>
                <c:pt idx="21">
                  <c:v>92</c:v>
                </c:pt>
                <c:pt idx="22">
                  <c:v>92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9D-44D7-9DAA-7AA90B559DD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90</c:v>
                </c:pt>
                <c:pt idx="6">
                  <c:v>340</c:v>
                </c:pt>
                <c:pt idx="7">
                  <c:v>340</c:v>
                </c:pt>
                <c:pt idx="8">
                  <c:v>77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102</c:v>
                </c:pt>
                <c:pt idx="16">
                  <c:v>128</c:v>
                </c:pt>
                <c:pt idx="17">
                  <c:v>443</c:v>
                </c:pt>
                <c:pt idx="18">
                  <c:v>676</c:v>
                </c:pt>
                <c:pt idx="19">
                  <c:v>896</c:v>
                </c:pt>
                <c:pt idx="20">
                  <c:v>672</c:v>
                </c:pt>
                <c:pt idx="21">
                  <c:v>575</c:v>
                </c:pt>
                <c:pt idx="22">
                  <c:v>410</c:v>
                </c:pt>
                <c:pt idx="23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9D-44D7-9DAA-7AA90B559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4863.2850000000008</c:v>
                </c:pt>
                <c:pt idx="1">
                  <c:v>4797.5809999999992</c:v>
                </c:pt>
                <c:pt idx="2">
                  <c:v>4716.8770000000031</c:v>
                </c:pt>
                <c:pt idx="3">
                  <c:v>4706.7400000000007</c:v>
                </c:pt>
                <c:pt idx="4">
                  <c:v>4742.7159999999985</c:v>
                </c:pt>
                <c:pt idx="5">
                  <c:v>5071.8619999999983</c:v>
                </c:pt>
                <c:pt idx="6">
                  <c:v>5597.7720000000008</c:v>
                </c:pt>
                <c:pt idx="7">
                  <c:v>6103.9199999999992</c:v>
                </c:pt>
                <c:pt idx="8">
                  <c:v>6190.1039999999994</c:v>
                </c:pt>
                <c:pt idx="9">
                  <c:v>6495.6800000000012</c:v>
                </c:pt>
                <c:pt idx="10">
                  <c:v>6730.8250000000007</c:v>
                </c:pt>
                <c:pt idx="11">
                  <c:v>6926.3749999999991</c:v>
                </c:pt>
                <c:pt idx="12">
                  <c:v>7033.1950000000015</c:v>
                </c:pt>
                <c:pt idx="13">
                  <c:v>6870.0140000000001</c:v>
                </c:pt>
                <c:pt idx="14">
                  <c:v>6447.472999999999</c:v>
                </c:pt>
                <c:pt idx="15">
                  <c:v>6172.1980000000012</c:v>
                </c:pt>
                <c:pt idx="16">
                  <c:v>5994.6770000000006</c:v>
                </c:pt>
                <c:pt idx="17">
                  <c:v>6013.7060000000001</c:v>
                </c:pt>
                <c:pt idx="18">
                  <c:v>6071.9830000000002</c:v>
                </c:pt>
                <c:pt idx="19">
                  <c:v>6512.6039999999994</c:v>
                </c:pt>
                <c:pt idx="20">
                  <c:v>6285.8550000000005</c:v>
                </c:pt>
                <c:pt idx="21">
                  <c:v>5653.1309999999994</c:v>
                </c:pt>
                <c:pt idx="22">
                  <c:v>5395.7160000000003</c:v>
                </c:pt>
                <c:pt idx="23">
                  <c:v>5013.8769999999986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9D-44D7-9DAA-7AA90B559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66.58</c:v>
                </c:pt>
                <c:pt idx="1">
                  <c:v>67.98</c:v>
                </c:pt>
                <c:pt idx="2">
                  <c:v>66.91</c:v>
                </c:pt>
                <c:pt idx="3">
                  <c:v>65.02</c:v>
                </c:pt>
                <c:pt idx="4">
                  <c:v>64.290000000000006</c:v>
                </c:pt>
                <c:pt idx="5">
                  <c:v>68.989999999999995</c:v>
                </c:pt>
                <c:pt idx="6">
                  <c:v>74.22</c:v>
                </c:pt>
                <c:pt idx="7">
                  <c:v>79.22</c:v>
                </c:pt>
                <c:pt idx="8">
                  <c:v>75.41</c:v>
                </c:pt>
                <c:pt idx="9">
                  <c:v>62.52</c:v>
                </c:pt>
                <c:pt idx="10">
                  <c:v>46</c:v>
                </c:pt>
                <c:pt idx="11">
                  <c:v>23.24</c:v>
                </c:pt>
                <c:pt idx="12">
                  <c:v>8.34</c:v>
                </c:pt>
                <c:pt idx="13">
                  <c:v>0.03</c:v>
                </c:pt>
                <c:pt idx="14">
                  <c:v>0.98</c:v>
                </c:pt>
                <c:pt idx="15">
                  <c:v>13.04</c:v>
                </c:pt>
                <c:pt idx="16">
                  <c:v>26.02</c:v>
                </c:pt>
                <c:pt idx="17">
                  <c:v>54.27</c:v>
                </c:pt>
                <c:pt idx="18">
                  <c:v>73.150000000000006</c:v>
                </c:pt>
                <c:pt idx="19">
                  <c:v>92.63</c:v>
                </c:pt>
                <c:pt idx="20">
                  <c:v>90.08</c:v>
                </c:pt>
                <c:pt idx="21">
                  <c:v>70.819999999999993</c:v>
                </c:pt>
                <c:pt idx="22">
                  <c:v>72.2</c:v>
                </c:pt>
                <c:pt idx="23">
                  <c:v>68.19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9D-44D7-9DAA-7AA90B559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4863.2849999999999</v>
      </c>
      <c r="C4" s="18">
        <v>4797.5810000000001</v>
      </c>
      <c r="D4" s="18">
        <v>4716.8769999999977</v>
      </c>
      <c r="E4" s="18">
        <v>4706.7399999999989</v>
      </c>
      <c r="F4" s="18">
        <v>4742.7160000000013</v>
      </c>
      <c r="G4" s="18">
        <v>5071.8620000000001</v>
      </c>
      <c r="H4" s="18">
        <v>5597.771999999999</v>
      </c>
      <c r="I4" s="18">
        <v>6103.8850000000002</v>
      </c>
      <c r="J4" s="18">
        <v>6190.125</v>
      </c>
      <c r="K4" s="18">
        <v>6495.7029999999995</v>
      </c>
      <c r="L4" s="18">
        <v>6730.8580000000011</v>
      </c>
      <c r="M4" s="18">
        <v>6926.3600000000006</v>
      </c>
      <c r="N4" s="18">
        <v>7033.1629999999996</v>
      </c>
      <c r="O4" s="18">
        <v>6869.9699999999993</v>
      </c>
      <c r="P4" s="18">
        <v>6447.5170000000016</v>
      </c>
      <c r="Q4" s="18">
        <v>6172.2140000000027</v>
      </c>
      <c r="R4" s="18">
        <v>5994.6460000000006</v>
      </c>
      <c r="S4" s="18">
        <v>6013.6750000000002</v>
      </c>
      <c r="T4" s="18">
        <v>6071.9370000000008</v>
      </c>
      <c r="U4" s="18">
        <v>6512.5790000000006</v>
      </c>
      <c r="V4" s="18">
        <v>6285.8659999999982</v>
      </c>
      <c r="W4" s="18">
        <v>5653.112000000001</v>
      </c>
      <c r="X4" s="18">
        <v>5395.7160000000003</v>
      </c>
      <c r="Y4" s="18">
        <v>5013.8770000000004</v>
      </c>
      <c r="Z4" s="19"/>
      <c r="AA4" s="20">
        <f>SUM(B4:Z4)</f>
        <v>140408.03599999999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66.58</v>
      </c>
      <c r="C7" s="28">
        <v>67.98</v>
      </c>
      <c r="D7" s="28">
        <v>66.91</v>
      </c>
      <c r="E7" s="28">
        <v>65.02</v>
      </c>
      <c r="F7" s="28">
        <v>64.290000000000006</v>
      </c>
      <c r="G7" s="28">
        <v>68.989999999999995</v>
      </c>
      <c r="H7" s="28">
        <v>74.22</v>
      </c>
      <c r="I7" s="28">
        <v>79.22</v>
      </c>
      <c r="J7" s="28">
        <v>75.41</v>
      </c>
      <c r="K7" s="28">
        <v>62.52</v>
      </c>
      <c r="L7" s="28">
        <v>46</v>
      </c>
      <c r="M7" s="28">
        <v>23.24</v>
      </c>
      <c r="N7" s="28">
        <v>8.34</v>
      </c>
      <c r="O7" s="28">
        <v>0.03</v>
      </c>
      <c r="P7" s="28">
        <v>0.98</v>
      </c>
      <c r="Q7" s="28">
        <v>13.04</v>
      </c>
      <c r="R7" s="28">
        <v>26.02</v>
      </c>
      <c r="S7" s="28">
        <v>54.27</v>
      </c>
      <c r="T7" s="28">
        <v>73.150000000000006</v>
      </c>
      <c r="U7" s="28">
        <v>92.63</v>
      </c>
      <c r="V7" s="28">
        <v>90.08</v>
      </c>
      <c r="W7" s="28">
        <v>70.819999999999993</v>
      </c>
      <c r="X7" s="28">
        <v>72.2</v>
      </c>
      <c r="Y7" s="28">
        <v>68.19</v>
      </c>
      <c r="Z7" s="29"/>
      <c r="AA7" s="30">
        <f>IF(SUM(B7:Z7)&lt;&gt;0,AVERAGEIF(B7:Z7,"&lt;&gt;"""),"")</f>
        <v>55.422083333333326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10638</v>
      </c>
    </row>
    <row r="11" spans="1:27" ht="24.95" customHeight="1" x14ac:dyDescent="0.2">
      <c r="A11" s="45" t="s">
        <v>7</v>
      </c>
      <c r="B11" s="46">
        <v>105</v>
      </c>
      <c r="C11" s="47">
        <v>105</v>
      </c>
      <c r="D11" s="47">
        <v>105</v>
      </c>
      <c r="E11" s="47">
        <v>105</v>
      </c>
      <c r="F11" s="47">
        <v>105</v>
      </c>
      <c r="G11" s="47">
        <v>112</v>
      </c>
      <c r="H11" s="47">
        <v>197</v>
      </c>
      <c r="I11" s="47">
        <v>224</v>
      </c>
      <c r="J11" s="47">
        <v>233</v>
      </c>
      <c r="K11" s="47">
        <v>222</v>
      </c>
      <c r="L11" s="47">
        <v>208</v>
      </c>
      <c r="M11" s="47">
        <v>198</v>
      </c>
      <c r="N11" s="47">
        <v>192</v>
      </c>
      <c r="O11" s="47">
        <v>180</v>
      </c>
      <c r="P11" s="47">
        <v>160</v>
      </c>
      <c r="Q11" s="47">
        <v>168</v>
      </c>
      <c r="R11" s="47">
        <v>128</v>
      </c>
      <c r="S11" s="47">
        <v>128</v>
      </c>
      <c r="T11" s="47">
        <v>140</v>
      </c>
      <c r="U11" s="47">
        <v>169</v>
      </c>
      <c r="V11" s="47">
        <v>151</v>
      </c>
      <c r="W11" s="47">
        <v>122</v>
      </c>
      <c r="X11" s="47">
        <v>122</v>
      </c>
      <c r="Y11" s="47">
        <v>122</v>
      </c>
      <c r="Z11" s="48"/>
      <c r="AA11" s="49">
        <f t="shared" si="0"/>
        <v>3701</v>
      </c>
    </row>
    <row r="12" spans="1:27" ht="24.95" customHeight="1" x14ac:dyDescent="0.2">
      <c r="A12" s="50" t="s">
        <v>8</v>
      </c>
      <c r="B12" s="51">
        <v>2007.585</v>
      </c>
      <c r="C12" s="52">
        <v>2048.5140000000001</v>
      </c>
      <c r="D12" s="52">
        <v>2015.96</v>
      </c>
      <c r="E12" s="52">
        <v>2028.5510000000002</v>
      </c>
      <c r="F12" s="52">
        <v>2041.396</v>
      </c>
      <c r="G12" s="52">
        <v>2259.4780000000001</v>
      </c>
      <c r="H12" s="52">
        <v>2291.1239999999998</v>
      </c>
      <c r="I12" s="52">
        <v>2648.8040000000001</v>
      </c>
      <c r="J12" s="52">
        <v>1679.5820000000001</v>
      </c>
      <c r="K12" s="52">
        <v>732.9</v>
      </c>
      <c r="L12" s="52">
        <v>532.9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597.9</v>
      </c>
      <c r="S12" s="52">
        <v>1512.9</v>
      </c>
      <c r="T12" s="52">
        <v>2621.6109999999999</v>
      </c>
      <c r="U12" s="52">
        <v>3409.3330000000001</v>
      </c>
      <c r="V12" s="52">
        <v>3450.4189999999999</v>
      </c>
      <c r="W12" s="52">
        <v>2504.4499999999998</v>
      </c>
      <c r="X12" s="52">
        <v>2515.6260000000002</v>
      </c>
      <c r="Y12" s="52">
        <v>2249.2620000000002</v>
      </c>
      <c r="Z12" s="53"/>
      <c r="AA12" s="54">
        <f t="shared" si="0"/>
        <v>40787.795000000013</v>
      </c>
    </row>
    <row r="13" spans="1:27" ht="24.95" customHeight="1" x14ac:dyDescent="0.2">
      <c r="A13" s="50" t="s">
        <v>9</v>
      </c>
      <c r="B13" s="51">
        <v>64</v>
      </c>
      <c r="C13" s="52">
        <v>64</v>
      </c>
      <c r="D13" s="52">
        <v>64</v>
      </c>
      <c r="E13" s="52">
        <v>64</v>
      </c>
      <c r="F13" s="52">
        <v>64</v>
      </c>
      <c r="G13" s="52">
        <v>90</v>
      </c>
      <c r="H13" s="52">
        <v>340</v>
      </c>
      <c r="I13" s="52">
        <v>340</v>
      </c>
      <c r="J13" s="52">
        <v>77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102</v>
      </c>
      <c r="R13" s="52">
        <v>128</v>
      </c>
      <c r="S13" s="52">
        <v>443</v>
      </c>
      <c r="T13" s="52">
        <v>676</v>
      </c>
      <c r="U13" s="52">
        <v>896</v>
      </c>
      <c r="V13" s="52">
        <v>672</v>
      </c>
      <c r="W13" s="52">
        <v>575</v>
      </c>
      <c r="X13" s="52">
        <v>410</v>
      </c>
      <c r="Y13" s="52">
        <v>214</v>
      </c>
      <c r="Z13" s="53"/>
      <c r="AA13" s="54">
        <f t="shared" si="0"/>
        <v>5425</v>
      </c>
    </row>
    <row r="14" spans="1:27" ht="24.95" customHeight="1" x14ac:dyDescent="0.2">
      <c r="A14" s="55" t="s">
        <v>10</v>
      </c>
      <c r="B14" s="56">
        <v>724.69999999999993</v>
      </c>
      <c r="C14" s="57">
        <v>747.06700000000001</v>
      </c>
      <c r="D14" s="57">
        <v>712.91700000000003</v>
      </c>
      <c r="E14" s="57">
        <v>712.18899999999996</v>
      </c>
      <c r="F14" s="57">
        <v>723.31999999999994</v>
      </c>
      <c r="G14" s="57">
        <v>733.38400000000001</v>
      </c>
      <c r="H14" s="57">
        <v>861.64800000000014</v>
      </c>
      <c r="I14" s="57">
        <v>1731.0809999999999</v>
      </c>
      <c r="J14" s="57">
        <v>3020.0429999999997</v>
      </c>
      <c r="K14" s="57">
        <v>4175.3030000000008</v>
      </c>
      <c r="L14" s="57">
        <v>5023.7580000000007</v>
      </c>
      <c r="M14" s="57">
        <v>5381.9599999999991</v>
      </c>
      <c r="N14" s="57">
        <v>5475.0629999999992</v>
      </c>
      <c r="O14" s="57">
        <v>5047.9699999999993</v>
      </c>
      <c r="P14" s="57">
        <v>4913.8170000000018</v>
      </c>
      <c r="Q14" s="57">
        <v>4202.4140000000007</v>
      </c>
      <c r="R14" s="57">
        <v>3223.4459999999999</v>
      </c>
      <c r="S14" s="57">
        <v>1932.5750000000003</v>
      </c>
      <c r="T14" s="57">
        <v>910.32599999999968</v>
      </c>
      <c r="U14" s="57">
        <v>660.24599999999998</v>
      </c>
      <c r="V14" s="57">
        <v>633.44699999999989</v>
      </c>
      <c r="W14" s="57">
        <v>593.86199999999985</v>
      </c>
      <c r="X14" s="57">
        <v>573.08999999999992</v>
      </c>
      <c r="Y14" s="57">
        <v>561.61500000000001</v>
      </c>
      <c r="Z14" s="58"/>
      <c r="AA14" s="59">
        <f t="shared" si="0"/>
        <v>53275.240999999995</v>
      </c>
    </row>
    <row r="15" spans="1:27" ht="24.95" customHeight="1" x14ac:dyDescent="0.2">
      <c r="A15" s="55" t="s">
        <v>11</v>
      </c>
      <c r="B15" s="56">
        <v>53</v>
      </c>
      <c r="C15" s="57">
        <v>55</v>
      </c>
      <c r="D15" s="57">
        <v>55</v>
      </c>
      <c r="E15" s="57">
        <v>58</v>
      </c>
      <c r="F15" s="57">
        <v>65</v>
      </c>
      <c r="G15" s="57">
        <v>74</v>
      </c>
      <c r="H15" s="57">
        <v>82</v>
      </c>
      <c r="I15" s="57">
        <v>94</v>
      </c>
      <c r="J15" s="57">
        <v>113</v>
      </c>
      <c r="K15" s="57">
        <v>132</v>
      </c>
      <c r="L15" s="57">
        <v>150</v>
      </c>
      <c r="M15" s="57">
        <v>162</v>
      </c>
      <c r="N15" s="57">
        <v>167</v>
      </c>
      <c r="O15" s="57">
        <v>165</v>
      </c>
      <c r="P15" s="57">
        <v>157</v>
      </c>
      <c r="Q15" s="57">
        <v>143</v>
      </c>
      <c r="R15" s="57">
        <v>125</v>
      </c>
      <c r="S15" s="57">
        <v>105</v>
      </c>
      <c r="T15" s="57">
        <v>93</v>
      </c>
      <c r="U15" s="57">
        <v>91</v>
      </c>
      <c r="V15" s="57">
        <v>92</v>
      </c>
      <c r="W15" s="57">
        <v>92</v>
      </c>
      <c r="X15" s="57">
        <v>92</v>
      </c>
      <c r="Y15" s="57">
        <v>95</v>
      </c>
      <c r="Z15" s="58"/>
      <c r="AA15" s="59">
        <f t="shared" si="0"/>
        <v>2510</v>
      </c>
    </row>
    <row r="16" spans="1:27" ht="30" customHeight="1" thickBot="1" x14ac:dyDescent="0.25">
      <c r="A16" s="60" t="s">
        <v>12</v>
      </c>
      <c r="B16" s="61">
        <f>IF(LEN(B$2)&gt;0,SUM(B10:B15),"")</f>
        <v>3432.2849999999999</v>
      </c>
      <c r="C16" s="62">
        <f t="shared" ref="C16:Z16" si="1">IF(LEN(C$2)&gt;0,SUM(C10:C15),"")</f>
        <v>3327.5810000000001</v>
      </c>
      <c r="D16" s="62">
        <f t="shared" si="1"/>
        <v>3260.877</v>
      </c>
      <c r="E16" s="62">
        <f t="shared" si="1"/>
        <v>3275.7400000000002</v>
      </c>
      <c r="F16" s="62">
        <f t="shared" si="1"/>
        <v>3306.7159999999994</v>
      </c>
      <c r="G16" s="62">
        <f t="shared" si="1"/>
        <v>3576.8620000000001</v>
      </c>
      <c r="H16" s="62">
        <f t="shared" si="1"/>
        <v>4155.7719999999999</v>
      </c>
      <c r="I16" s="62">
        <f t="shared" si="1"/>
        <v>5653.8850000000002</v>
      </c>
      <c r="J16" s="62">
        <f t="shared" si="1"/>
        <v>5738.625</v>
      </c>
      <c r="K16" s="62">
        <f t="shared" si="1"/>
        <v>5904.2030000000013</v>
      </c>
      <c r="L16" s="62">
        <f t="shared" si="1"/>
        <v>6556.6580000000013</v>
      </c>
      <c r="M16" s="62">
        <f t="shared" si="1"/>
        <v>6479.8599999999988</v>
      </c>
      <c r="N16" s="62">
        <f t="shared" si="1"/>
        <v>6495.9629999999988</v>
      </c>
      <c r="O16" s="62">
        <f t="shared" si="1"/>
        <v>6028.869999999999</v>
      </c>
      <c r="P16" s="62">
        <f t="shared" si="1"/>
        <v>5904.7170000000015</v>
      </c>
      <c r="Q16" s="62">
        <f t="shared" si="1"/>
        <v>5327.3140000000003</v>
      </c>
      <c r="R16" s="62">
        <f t="shared" si="1"/>
        <v>4818.3459999999995</v>
      </c>
      <c r="S16" s="62">
        <f t="shared" si="1"/>
        <v>4737.4750000000004</v>
      </c>
      <c r="T16" s="62">
        <f t="shared" si="1"/>
        <v>5056.9369999999999</v>
      </c>
      <c r="U16" s="62">
        <f t="shared" si="1"/>
        <v>5841.5790000000006</v>
      </c>
      <c r="V16" s="62">
        <f t="shared" si="1"/>
        <v>5614.866</v>
      </c>
      <c r="W16" s="62">
        <f t="shared" si="1"/>
        <v>4271.3119999999999</v>
      </c>
      <c r="X16" s="62">
        <f t="shared" si="1"/>
        <v>4020.7160000000003</v>
      </c>
      <c r="Y16" s="62">
        <f t="shared" si="1"/>
        <v>3549.8770000000004</v>
      </c>
      <c r="Z16" s="63" t="str">
        <f t="shared" si="1"/>
        <v/>
      </c>
      <c r="AA16" s="64">
        <f>SUM(AA10:AA15)</f>
        <v>116337.03600000001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1414.9</v>
      </c>
      <c r="C28" s="72">
        <v>1405.9</v>
      </c>
      <c r="D28" s="72">
        <v>1398.9</v>
      </c>
      <c r="E28" s="72">
        <v>1399.9</v>
      </c>
      <c r="F28" s="72">
        <v>1407.9</v>
      </c>
      <c r="G28" s="72">
        <v>1441.9</v>
      </c>
      <c r="H28" s="72">
        <v>1645.9</v>
      </c>
      <c r="I28" s="72">
        <v>2224.9</v>
      </c>
      <c r="J28" s="72">
        <v>2720.9</v>
      </c>
      <c r="K28" s="72">
        <v>3234.9</v>
      </c>
      <c r="L28" s="72">
        <v>3583.9</v>
      </c>
      <c r="M28" s="72">
        <v>3544.9</v>
      </c>
      <c r="N28" s="72">
        <v>3511.9</v>
      </c>
      <c r="O28" s="72">
        <v>3417.9</v>
      </c>
      <c r="P28" s="72">
        <v>3266.9</v>
      </c>
      <c r="Q28" s="72">
        <v>3049.9</v>
      </c>
      <c r="R28" s="72">
        <v>2766.9</v>
      </c>
      <c r="S28" s="72">
        <v>2207.9</v>
      </c>
      <c r="T28" s="72">
        <v>2123.9</v>
      </c>
      <c r="U28" s="72">
        <v>2265.9</v>
      </c>
      <c r="V28" s="72">
        <v>2056.9</v>
      </c>
      <c r="W28" s="72">
        <v>1728.9</v>
      </c>
      <c r="X28" s="72">
        <v>1496.9</v>
      </c>
      <c r="Y28" s="72">
        <v>1323.9</v>
      </c>
      <c r="Z28" s="73"/>
      <c r="AA28" s="74">
        <f>SUM(B28:Z28)</f>
        <v>54642.60000000002</v>
      </c>
    </row>
    <row r="29" spans="1:27" ht="24.95" customHeight="1" x14ac:dyDescent="0.2">
      <c r="A29" s="75" t="s">
        <v>23</v>
      </c>
      <c r="B29" s="76">
        <v>964.38499999999999</v>
      </c>
      <c r="C29" s="77">
        <v>1059.681</v>
      </c>
      <c r="D29" s="77">
        <v>985.97699999999998</v>
      </c>
      <c r="E29" s="77">
        <v>827.84</v>
      </c>
      <c r="F29" s="77">
        <v>825.81600000000003</v>
      </c>
      <c r="G29" s="77">
        <v>1038.962</v>
      </c>
      <c r="H29" s="77">
        <v>1460.8720000000001</v>
      </c>
      <c r="I29" s="77">
        <v>2214.9850000000001</v>
      </c>
      <c r="J29" s="77">
        <v>2135.7249999999999</v>
      </c>
      <c r="K29" s="77">
        <v>2464.3029999999999</v>
      </c>
      <c r="L29" s="77">
        <v>2845.7579999999998</v>
      </c>
      <c r="M29" s="77">
        <v>3024.96</v>
      </c>
      <c r="N29" s="77">
        <v>3083.0630000000001</v>
      </c>
      <c r="O29" s="77">
        <v>2716.97</v>
      </c>
      <c r="P29" s="77">
        <v>2906.817</v>
      </c>
      <c r="Q29" s="77">
        <v>2598.4140000000002</v>
      </c>
      <c r="R29" s="77">
        <v>2366.4459999999999</v>
      </c>
      <c r="S29" s="77">
        <v>1946.575</v>
      </c>
      <c r="T29" s="77">
        <v>1677.037</v>
      </c>
      <c r="U29" s="77">
        <v>2010.6790000000001</v>
      </c>
      <c r="V29" s="77">
        <v>1992.9659999999999</v>
      </c>
      <c r="W29" s="77">
        <v>1262.412</v>
      </c>
      <c r="X29" s="77">
        <v>1257.816</v>
      </c>
      <c r="Y29" s="77">
        <v>1118.9770000000001</v>
      </c>
      <c r="Z29" s="78"/>
      <c r="AA29" s="79">
        <f>SUM(B29:Z29)</f>
        <v>44787.435999999994</v>
      </c>
    </row>
    <row r="30" spans="1:27" ht="24.95" customHeight="1" x14ac:dyDescent="0.2">
      <c r="A30" s="82" t="s">
        <v>24</v>
      </c>
      <c r="B30" s="80">
        <v>1689</v>
      </c>
      <c r="C30" s="81">
        <v>1537</v>
      </c>
      <c r="D30" s="81">
        <v>1537</v>
      </c>
      <c r="E30" s="81">
        <v>1684</v>
      </c>
      <c r="F30" s="81">
        <v>1714</v>
      </c>
      <c r="G30" s="81">
        <v>1796</v>
      </c>
      <c r="H30" s="81">
        <v>1696</v>
      </c>
      <c r="I30" s="81">
        <v>1664</v>
      </c>
      <c r="J30" s="81">
        <v>1177</v>
      </c>
      <c r="K30" s="81">
        <v>409</v>
      </c>
      <c r="L30" s="81">
        <v>209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274</v>
      </c>
      <c r="S30" s="81">
        <v>1189</v>
      </c>
      <c r="T30" s="81">
        <v>1926</v>
      </c>
      <c r="U30" s="81">
        <v>2236</v>
      </c>
      <c r="V30" s="81">
        <v>2236</v>
      </c>
      <c r="W30" s="81">
        <v>1896</v>
      </c>
      <c r="X30" s="81">
        <v>1846</v>
      </c>
      <c r="Y30" s="81">
        <v>1776</v>
      </c>
      <c r="Z30" s="83"/>
      <c r="AA30" s="84">
        <f>SUM(B30:Z30)</f>
        <v>28511</v>
      </c>
    </row>
    <row r="31" spans="1:27" ht="30" customHeight="1" thickBot="1" x14ac:dyDescent="0.25">
      <c r="A31" s="60" t="s">
        <v>25</v>
      </c>
      <c r="B31" s="61">
        <f>IF(LEN(B$2)&gt;0,SUM(B28:B30),"")</f>
        <v>4068.2849999999999</v>
      </c>
      <c r="C31" s="62">
        <f t="shared" ref="C31:Z31" si="4">IF(LEN(C$2)&gt;0,SUM(C28:C30),"")</f>
        <v>4002.5810000000001</v>
      </c>
      <c r="D31" s="62">
        <f t="shared" si="4"/>
        <v>3921.877</v>
      </c>
      <c r="E31" s="62">
        <f t="shared" si="4"/>
        <v>3911.7400000000002</v>
      </c>
      <c r="F31" s="62">
        <f t="shared" si="4"/>
        <v>3947.7160000000003</v>
      </c>
      <c r="G31" s="62">
        <f t="shared" si="4"/>
        <v>4276.8620000000001</v>
      </c>
      <c r="H31" s="62">
        <f t="shared" si="4"/>
        <v>4802.7719999999999</v>
      </c>
      <c r="I31" s="62">
        <f t="shared" si="4"/>
        <v>6103.8850000000002</v>
      </c>
      <c r="J31" s="62">
        <f t="shared" si="4"/>
        <v>6033.625</v>
      </c>
      <c r="K31" s="62">
        <f t="shared" si="4"/>
        <v>6108.2029999999995</v>
      </c>
      <c r="L31" s="62">
        <f t="shared" si="4"/>
        <v>6638.6579999999994</v>
      </c>
      <c r="M31" s="62">
        <f t="shared" si="4"/>
        <v>6573.8600000000006</v>
      </c>
      <c r="N31" s="62">
        <f t="shared" si="4"/>
        <v>6598.9629999999997</v>
      </c>
      <c r="O31" s="62">
        <f t="shared" si="4"/>
        <v>6138.87</v>
      </c>
      <c r="P31" s="62">
        <f t="shared" si="4"/>
        <v>6177.7170000000006</v>
      </c>
      <c r="Q31" s="62">
        <f t="shared" si="4"/>
        <v>5652.3140000000003</v>
      </c>
      <c r="R31" s="62">
        <f t="shared" si="4"/>
        <v>5407.3459999999995</v>
      </c>
      <c r="S31" s="62">
        <f t="shared" si="4"/>
        <v>5343.4750000000004</v>
      </c>
      <c r="T31" s="62">
        <f t="shared" si="4"/>
        <v>5726.9369999999999</v>
      </c>
      <c r="U31" s="62">
        <f t="shared" si="4"/>
        <v>6512.5789999999997</v>
      </c>
      <c r="V31" s="62">
        <f t="shared" si="4"/>
        <v>6285.866</v>
      </c>
      <c r="W31" s="62">
        <f t="shared" si="4"/>
        <v>4887.3119999999999</v>
      </c>
      <c r="X31" s="62">
        <f t="shared" si="4"/>
        <v>4600.7160000000003</v>
      </c>
      <c r="Y31" s="62">
        <f t="shared" si="4"/>
        <v>4218.8770000000004</v>
      </c>
      <c r="Z31" s="63" t="str">
        <f t="shared" si="4"/>
        <v/>
      </c>
      <c r="AA31" s="64">
        <f>SUM(AA28:AA30)</f>
        <v>127941.03600000002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333</v>
      </c>
      <c r="D34" s="95">
        <v>334</v>
      </c>
      <c r="E34" s="95">
        <v>309</v>
      </c>
      <c r="F34" s="95">
        <v>314</v>
      </c>
      <c r="G34" s="95">
        <v>334</v>
      </c>
      <c r="H34" s="95">
        <v>280</v>
      </c>
      <c r="I34" s="95">
        <v>207</v>
      </c>
      <c r="J34" s="95">
        <v>155</v>
      </c>
      <c r="K34" s="95">
        <v>87</v>
      </c>
      <c r="L34" s="95">
        <v>37</v>
      </c>
      <c r="M34" s="95">
        <v>37</v>
      </c>
      <c r="N34" s="95">
        <v>37</v>
      </c>
      <c r="O34" s="95">
        <v>37</v>
      </c>
      <c r="P34" s="95">
        <v>109</v>
      </c>
      <c r="Q34" s="95">
        <v>132</v>
      </c>
      <c r="R34" s="95">
        <v>272</v>
      </c>
      <c r="S34" s="95">
        <v>279</v>
      </c>
      <c r="T34" s="95">
        <v>330</v>
      </c>
      <c r="U34" s="95">
        <v>330</v>
      </c>
      <c r="V34" s="95">
        <v>330</v>
      </c>
      <c r="W34" s="95">
        <v>290</v>
      </c>
      <c r="X34" s="95">
        <v>300</v>
      </c>
      <c r="Y34" s="95">
        <v>342</v>
      </c>
      <c r="Z34" s="96"/>
      <c r="AA34" s="74">
        <f t="shared" ref="AA34:AA39" si="5">SUM(B34:Z34)</f>
        <v>5524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312</v>
      </c>
      <c r="I35" s="99">
        <v>188</v>
      </c>
      <c r="J35" s="99">
        <v>85</v>
      </c>
      <c r="K35" s="99">
        <v>82</v>
      </c>
      <c r="L35" s="99">
        <v>30</v>
      </c>
      <c r="M35" s="99">
        <v>42</v>
      </c>
      <c r="N35" s="99">
        <v>56</v>
      </c>
      <c r="O35" s="99">
        <v>63</v>
      </c>
      <c r="P35" s="99">
        <v>154</v>
      </c>
      <c r="Q35" s="99">
        <v>178</v>
      </c>
      <c r="R35" s="99">
        <v>282</v>
      </c>
      <c r="S35" s="99">
        <v>282</v>
      </c>
      <c r="T35" s="99">
        <v>286</v>
      </c>
      <c r="U35" s="99">
        <v>286</v>
      </c>
      <c r="V35" s="99">
        <v>286</v>
      </c>
      <c r="W35" s="99">
        <v>272</v>
      </c>
      <c r="X35" s="99">
        <v>225</v>
      </c>
      <c r="Y35" s="99">
        <v>302</v>
      </c>
      <c r="Z35" s="100"/>
      <c r="AA35" s="79">
        <f t="shared" si="5"/>
        <v>5283</v>
      </c>
    </row>
    <row r="36" spans="1:27" ht="24.95" customHeight="1" x14ac:dyDescent="0.2">
      <c r="A36" s="97" t="s">
        <v>29</v>
      </c>
      <c r="B36" s="98">
        <v>800</v>
      </c>
      <c r="C36" s="99">
        <v>800</v>
      </c>
      <c r="D36" s="99">
        <v>800</v>
      </c>
      <c r="E36" s="99">
        <v>800</v>
      </c>
      <c r="F36" s="99">
        <v>800</v>
      </c>
      <c r="G36" s="99">
        <v>800</v>
      </c>
      <c r="H36" s="99">
        <v>800</v>
      </c>
      <c r="I36" s="99">
        <v>5</v>
      </c>
      <c r="J36" s="99">
        <v>161.5</v>
      </c>
      <c r="K36" s="99">
        <v>392.5</v>
      </c>
      <c r="L36" s="99">
        <v>97.2</v>
      </c>
      <c r="M36" s="99">
        <v>357.5</v>
      </c>
      <c r="N36" s="99">
        <v>439.2</v>
      </c>
      <c r="O36" s="99">
        <v>736.1</v>
      </c>
      <c r="P36" s="99">
        <v>274.8</v>
      </c>
      <c r="Q36" s="99">
        <v>524.9</v>
      </c>
      <c r="R36" s="99">
        <v>592.29999999999995</v>
      </c>
      <c r="S36" s="99">
        <v>675.2</v>
      </c>
      <c r="T36" s="99">
        <v>350</v>
      </c>
      <c r="U36" s="99">
        <v>5</v>
      </c>
      <c r="V36" s="99">
        <v>5</v>
      </c>
      <c r="W36" s="99">
        <v>770.8</v>
      </c>
      <c r="X36" s="99">
        <v>800</v>
      </c>
      <c r="Y36" s="99">
        <v>800</v>
      </c>
      <c r="Z36" s="100"/>
      <c r="AA36" s="79">
        <f t="shared" si="5"/>
        <v>12587</v>
      </c>
    </row>
    <row r="37" spans="1:27" ht="24.95" customHeight="1" x14ac:dyDescent="0.2">
      <c r="A37" s="97" t="s">
        <v>30</v>
      </c>
      <c r="B37" s="98">
        <v>10</v>
      </c>
      <c r="C37" s="99">
        <v>25</v>
      </c>
      <c r="D37" s="99">
        <v>10</v>
      </c>
      <c r="E37" s="99">
        <v>10</v>
      </c>
      <c r="F37" s="99">
        <v>10</v>
      </c>
      <c r="G37" s="99">
        <v>49</v>
      </c>
      <c r="H37" s="99">
        <v>50</v>
      </c>
      <c r="I37" s="99">
        <v>50</v>
      </c>
      <c r="J37" s="99">
        <v>50</v>
      </c>
      <c r="K37" s="99">
        <v>30</v>
      </c>
      <c r="L37" s="99">
        <v>10</v>
      </c>
      <c r="M37" s="99">
        <v>10</v>
      </c>
      <c r="N37" s="99">
        <v>5</v>
      </c>
      <c r="O37" s="99">
        <v>5</v>
      </c>
      <c r="P37" s="99">
        <v>5</v>
      </c>
      <c r="Q37" s="99">
        <v>10</v>
      </c>
      <c r="R37" s="99">
        <v>30</v>
      </c>
      <c r="S37" s="99">
        <v>40</v>
      </c>
      <c r="T37" s="99">
        <v>49</v>
      </c>
      <c r="U37" s="99">
        <v>50</v>
      </c>
      <c r="V37" s="99">
        <v>50</v>
      </c>
      <c r="W37" s="99">
        <v>49</v>
      </c>
      <c r="X37" s="99">
        <v>50</v>
      </c>
      <c r="Y37" s="99">
        <v>20</v>
      </c>
      <c r="Z37" s="100"/>
      <c r="AA37" s="79">
        <f t="shared" si="5"/>
        <v>677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1431</v>
      </c>
      <c r="C39" s="88">
        <f t="shared" si="6"/>
        <v>1470</v>
      </c>
      <c r="D39" s="88">
        <f t="shared" si="6"/>
        <v>1456</v>
      </c>
      <c r="E39" s="88">
        <f t="shared" si="6"/>
        <v>1431</v>
      </c>
      <c r="F39" s="88">
        <f t="shared" si="6"/>
        <v>1436</v>
      </c>
      <c r="G39" s="88">
        <f t="shared" si="6"/>
        <v>1495</v>
      </c>
      <c r="H39" s="88">
        <f t="shared" si="6"/>
        <v>1442</v>
      </c>
      <c r="I39" s="88">
        <f t="shared" si="6"/>
        <v>450</v>
      </c>
      <c r="J39" s="88">
        <f t="shared" si="6"/>
        <v>451.5</v>
      </c>
      <c r="K39" s="88">
        <f t="shared" si="6"/>
        <v>591.5</v>
      </c>
      <c r="L39" s="88">
        <f t="shared" si="6"/>
        <v>174.2</v>
      </c>
      <c r="M39" s="88">
        <f t="shared" si="6"/>
        <v>446.5</v>
      </c>
      <c r="N39" s="88">
        <f t="shared" si="6"/>
        <v>537.20000000000005</v>
      </c>
      <c r="O39" s="88">
        <f t="shared" si="6"/>
        <v>841.1</v>
      </c>
      <c r="P39" s="88">
        <f t="shared" si="6"/>
        <v>542.79999999999995</v>
      </c>
      <c r="Q39" s="88">
        <f t="shared" si="6"/>
        <v>844.9</v>
      </c>
      <c r="R39" s="88">
        <f t="shared" si="6"/>
        <v>1176.3</v>
      </c>
      <c r="S39" s="88">
        <f t="shared" si="6"/>
        <v>1276.2</v>
      </c>
      <c r="T39" s="88">
        <f t="shared" si="6"/>
        <v>1015</v>
      </c>
      <c r="U39" s="88">
        <f t="shared" si="6"/>
        <v>671</v>
      </c>
      <c r="V39" s="88">
        <f t="shared" si="6"/>
        <v>671</v>
      </c>
      <c r="W39" s="88">
        <f t="shared" si="6"/>
        <v>1381.8</v>
      </c>
      <c r="X39" s="88">
        <f t="shared" si="6"/>
        <v>1375</v>
      </c>
      <c r="Y39" s="88">
        <f t="shared" si="6"/>
        <v>1464</v>
      </c>
      <c r="Z39" s="89" t="str">
        <f t="shared" si="6"/>
        <v/>
      </c>
      <c r="AA39" s="90">
        <f t="shared" si="5"/>
        <v>24071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795</v>
      </c>
      <c r="C44" s="99">
        <v>795</v>
      </c>
      <c r="D44" s="99">
        <v>795</v>
      </c>
      <c r="E44" s="99">
        <v>795</v>
      </c>
      <c r="F44" s="99">
        <v>795</v>
      </c>
      <c r="G44" s="99">
        <v>795</v>
      </c>
      <c r="H44" s="99">
        <v>795</v>
      </c>
      <c r="I44" s="99"/>
      <c r="J44" s="99">
        <v>156.5</v>
      </c>
      <c r="K44" s="99">
        <v>387.5</v>
      </c>
      <c r="L44" s="99">
        <v>92.2</v>
      </c>
      <c r="M44" s="99">
        <v>352.5</v>
      </c>
      <c r="N44" s="99">
        <v>434.2</v>
      </c>
      <c r="O44" s="99">
        <v>731.1</v>
      </c>
      <c r="P44" s="99">
        <v>269.8</v>
      </c>
      <c r="Q44" s="99">
        <v>519.9</v>
      </c>
      <c r="R44" s="99">
        <v>587.29999999999995</v>
      </c>
      <c r="S44" s="99">
        <v>670.2</v>
      </c>
      <c r="T44" s="99">
        <v>345</v>
      </c>
      <c r="U44" s="99"/>
      <c r="V44" s="99"/>
      <c r="W44" s="99">
        <v>765.8</v>
      </c>
      <c r="X44" s="99">
        <v>795</v>
      </c>
      <c r="Y44" s="99">
        <v>795</v>
      </c>
      <c r="Z44" s="100"/>
      <c r="AA44" s="79">
        <f t="shared" si="7"/>
        <v>12467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795</v>
      </c>
      <c r="C48" s="88">
        <f t="shared" ref="C48:Z48" si="8">IF(LEN(C$2)&gt;0,SUM(C42:C47),"")</f>
        <v>795</v>
      </c>
      <c r="D48" s="88">
        <f t="shared" si="8"/>
        <v>795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795</v>
      </c>
      <c r="I48" s="88">
        <f t="shared" si="8"/>
        <v>0</v>
      </c>
      <c r="J48" s="88">
        <f t="shared" si="8"/>
        <v>156.5</v>
      </c>
      <c r="K48" s="88">
        <f t="shared" si="8"/>
        <v>387.5</v>
      </c>
      <c r="L48" s="88">
        <f t="shared" si="8"/>
        <v>92.2</v>
      </c>
      <c r="M48" s="88">
        <f t="shared" si="8"/>
        <v>352.5</v>
      </c>
      <c r="N48" s="88">
        <f t="shared" si="8"/>
        <v>434.2</v>
      </c>
      <c r="O48" s="88">
        <f t="shared" si="8"/>
        <v>731.1</v>
      </c>
      <c r="P48" s="88">
        <f t="shared" si="8"/>
        <v>269.8</v>
      </c>
      <c r="Q48" s="88">
        <f t="shared" si="8"/>
        <v>519.9</v>
      </c>
      <c r="R48" s="88">
        <f t="shared" si="8"/>
        <v>587.29999999999995</v>
      </c>
      <c r="S48" s="88">
        <f t="shared" si="8"/>
        <v>670.2</v>
      </c>
      <c r="T48" s="88">
        <f t="shared" si="8"/>
        <v>345</v>
      </c>
      <c r="U48" s="88">
        <f t="shared" si="8"/>
        <v>0</v>
      </c>
      <c r="V48" s="88">
        <f t="shared" si="8"/>
        <v>0</v>
      </c>
      <c r="W48" s="88">
        <f t="shared" si="8"/>
        <v>765.8</v>
      </c>
      <c r="X48" s="88">
        <f t="shared" si="8"/>
        <v>795</v>
      </c>
      <c r="Y48" s="88">
        <f t="shared" si="8"/>
        <v>795</v>
      </c>
      <c r="Z48" s="89" t="str">
        <f t="shared" si="8"/>
        <v/>
      </c>
      <c r="AA48" s="90">
        <f t="shared" si="7"/>
        <v>12467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4863.2849999999999</v>
      </c>
      <c r="C51" s="88">
        <f t="shared" si="10"/>
        <v>4797.5810000000001</v>
      </c>
      <c r="D51" s="88">
        <f t="shared" si="10"/>
        <v>4716.8770000000004</v>
      </c>
      <c r="E51" s="88">
        <f t="shared" si="10"/>
        <v>4706.74</v>
      </c>
      <c r="F51" s="88">
        <f t="shared" si="10"/>
        <v>4742.7159999999994</v>
      </c>
      <c r="G51" s="88">
        <f t="shared" si="10"/>
        <v>5071.8620000000001</v>
      </c>
      <c r="H51" s="88">
        <f t="shared" si="10"/>
        <v>5597.7719999999999</v>
      </c>
      <c r="I51" s="88">
        <f t="shared" si="10"/>
        <v>6103.8850000000002</v>
      </c>
      <c r="J51" s="88">
        <f t="shared" si="10"/>
        <v>6190.125</v>
      </c>
      <c r="K51" s="88">
        <f t="shared" si="10"/>
        <v>6495.7030000000013</v>
      </c>
      <c r="L51" s="88">
        <f t="shared" si="10"/>
        <v>6730.8580000000011</v>
      </c>
      <c r="M51" s="88">
        <f t="shared" si="10"/>
        <v>6926.3599999999988</v>
      </c>
      <c r="N51" s="88">
        <f t="shared" si="10"/>
        <v>7033.1629999999986</v>
      </c>
      <c r="O51" s="88">
        <f t="shared" si="10"/>
        <v>6869.9699999999993</v>
      </c>
      <c r="P51" s="88">
        <f t="shared" si="10"/>
        <v>6447.5170000000016</v>
      </c>
      <c r="Q51" s="88">
        <f t="shared" si="10"/>
        <v>6172.2139999999999</v>
      </c>
      <c r="R51" s="88">
        <f t="shared" si="10"/>
        <v>5994.6459999999997</v>
      </c>
      <c r="S51" s="88">
        <f t="shared" si="10"/>
        <v>6013.6750000000002</v>
      </c>
      <c r="T51" s="88">
        <f t="shared" si="10"/>
        <v>6071.9369999999999</v>
      </c>
      <c r="U51" s="88">
        <f t="shared" si="10"/>
        <v>6512.5790000000006</v>
      </c>
      <c r="V51" s="88">
        <f t="shared" si="10"/>
        <v>6285.866</v>
      </c>
      <c r="W51" s="88">
        <f t="shared" si="10"/>
        <v>5653.1120000000001</v>
      </c>
      <c r="X51" s="88">
        <f t="shared" si="10"/>
        <v>5395.7160000000003</v>
      </c>
      <c r="Y51" s="88">
        <f t="shared" si="10"/>
        <v>5013.8770000000004</v>
      </c>
      <c r="Z51" s="89" t="str">
        <f t="shared" si="10"/>
        <v/>
      </c>
      <c r="AA51" s="104">
        <f>SUM(B51:Z51)</f>
        <v>140408.03599999999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4863.2850000000008</v>
      </c>
      <c r="C4" s="18">
        <v>4797.5809999999992</v>
      </c>
      <c r="D4" s="18">
        <v>4716.8770000000031</v>
      </c>
      <c r="E4" s="18">
        <v>4706.7400000000007</v>
      </c>
      <c r="F4" s="18">
        <v>4742.7159999999985</v>
      </c>
      <c r="G4" s="18">
        <v>5071.8619999999983</v>
      </c>
      <c r="H4" s="18">
        <v>5597.7720000000008</v>
      </c>
      <c r="I4" s="18">
        <v>6103.9199999999992</v>
      </c>
      <c r="J4" s="18">
        <v>6190.1039999999994</v>
      </c>
      <c r="K4" s="18">
        <v>6495.6800000000012</v>
      </c>
      <c r="L4" s="18">
        <v>6730.8250000000007</v>
      </c>
      <c r="M4" s="18">
        <v>6926.3749999999991</v>
      </c>
      <c r="N4" s="18">
        <v>7033.1950000000015</v>
      </c>
      <c r="O4" s="18">
        <v>6870.0140000000001</v>
      </c>
      <c r="P4" s="18">
        <v>6447.472999999999</v>
      </c>
      <c r="Q4" s="18">
        <v>6172.1980000000012</v>
      </c>
      <c r="R4" s="18">
        <v>5994.6770000000006</v>
      </c>
      <c r="S4" s="18">
        <v>6013.7060000000001</v>
      </c>
      <c r="T4" s="18">
        <v>6071.9830000000002</v>
      </c>
      <c r="U4" s="18">
        <v>6512.6039999999994</v>
      </c>
      <c r="V4" s="18">
        <v>6285.8550000000005</v>
      </c>
      <c r="W4" s="18">
        <v>5653.1309999999994</v>
      </c>
      <c r="X4" s="18">
        <v>5395.7160000000003</v>
      </c>
      <c r="Y4" s="18">
        <v>5013.8769999999986</v>
      </c>
      <c r="Z4" s="19"/>
      <c r="AA4" s="20">
        <f>SUM(B4:Z4)</f>
        <v>140408.166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66.58</v>
      </c>
      <c r="C7" s="28">
        <v>67.98</v>
      </c>
      <c r="D7" s="28">
        <v>66.91</v>
      </c>
      <c r="E7" s="28">
        <v>65.02</v>
      </c>
      <c r="F7" s="28">
        <v>64.290000000000006</v>
      </c>
      <c r="G7" s="28">
        <v>68.989999999999995</v>
      </c>
      <c r="H7" s="28">
        <v>74.22</v>
      </c>
      <c r="I7" s="28">
        <v>79.22</v>
      </c>
      <c r="J7" s="28">
        <v>75.41</v>
      </c>
      <c r="K7" s="28">
        <v>62.52</v>
      </c>
      <c r="L7" s="28">
        <v>46</v>
      </c>
      <c r="M7" s="28">
        <v>23.24</v>
      </c>
      <c r="N7" s="28">
        <v>8.34</v>
      </c>
      <c r="O7" s="28">
        <v>0.03</v>
      </c>
      <c r="P7" s="28">
        <v>0.98</v>
      </c>
      <c r="Q7" s="28">
        <v>13.04</v>
      </c>
      <c r="R7" s="28">
        <v>26.02</v>
      </c>
      <c r="S7" s="28">
        <v>54.27</v>
      </c>
      <c r="T7" s="28">
        <v>73.150000000000006</v>
      </c>
      <c r="U7" s="28">
        <v>92.63</v>
      </c>
      <c r="V7" s="28">
        <v>90.08</v>
      </c>
      <c r="W7" s="28">
        <v>70.819999999999993</v>
      </c>
      <c r="X7" s="28">
        <v>72.2</v>
      </c>
      <c r="Y7" s="28">
        <v>68.19</v>
      </c>
      <c r="Z7" s="29"/>
      <c r="AA7" s="30">
        <f>IF(SUM(B7:Z7)&lt;&gt;0,AVERAGEIF(B7:Z7,"&lt;&gt;"""),"")</f>
        <v>55.422083333333326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980.01799999999992</v>
      </c>
      <c r="C19" s="72">
        <v>963.62200000000007</v>
      </c>
      <c r="D19" s="72">
        <v>959.02099999999996</v>
      </c>
      <c r="E19" s="72">
        <v>960.69900000000007</v>
      </c>
      <c r="F19" s="72">
        <v>953.49400000000003</v>
      </c>
      <c r="G19" s="72">
        <v>937.41200000000003</v>
      </c>
      <c r="H19" s="72">
        <v>859.74900000000002</v>
      </c>
      <c r="I19" s="72">
        <v>907.53399999999999</v>
      </c>
      <c r="J19" s="72">
        <v>814.43700000000001</v>
      </c>
      <c r="K19" s="72">
        <v>815.18000000000006</v>
      </c>
      <c r="L19" s="72">
        <v>795.17399999999998</v>
      </c>
      <c r="M19" s="72">
        <v>782.32900000000006</v>
      </c>
      <c r="N19" s="72">
        <v>786.55399999999997</v>
      </c>
      <c r="O19" s="72">
        <v>811.07500000000005</v>
      </c>
      <c r="P19" s="72">
        <v>780.60400000000004</v>
      </c>
      <c r="Q19" s="72">
        <v>772.57600000000002</v>
      </c>
      <c r="R19" s="72">
        <v>773.83100000000002</v>
      </c>
      <c r="S19" s="72">
        <v>749.22699999999998</v>
      </c>
      <c r="T19" s="72">
        <v>751.68399999999997</v>
      </c>
      <c r="U19" s="72">
        <v>747.62599999999998</v>
      </c>
      <c r="V19" s="72">
        <v>746.40700000000004</v>
      </c>
      <c r="W19" s="72">
        <v>744.61800000000005</v>
      </c>
      <c r="X19" s="72">
        <v>907.76400000000001</v>
      </c>
      <c r="Y19" s="72">
        <v>922.74599999999998</v>
      </c>
      <c r="Z19" s="73"/>
      <c r="AA19" s="74">
        <f t="shared" ref="AA19:AA24" si="2">SUM(B19:Z19)</f>
        <v>20223.380999999994</v>
      </c>
    </row>
    <row r="20" spans="1:27" ht="24.95" customHeight="1" x14ac:dyDescent="0.2">
      <c r="A20" s="75" t="s">
        <v>15</v>
      </c>
      <c r="B20" s="76">
        <v>924.85200000000009</v>
      </c>
      <c r="C20" s="77">
        <v>918.96799999999985</v>
      </c>
      <c r="D20" s="77">
        <v>911.98599999999999</v>
      </c>
      <c r="E20" s="77">
        <v>922.80399999999997</v>
      </c>
      <c r="F20" s="77">
        <v>965.18499999999995</v>
      </c>
      <c r="G20" s="77">
        <v>1070.4660000000001</v>
      </c>
      <c r="H20" s="77">
        <v>1224.5309999999999</v>
      </c>
      <c r="I20" s="77">
        <v>1326.2470000000003</v>
      </c>
      <c r="J20" s="77">
        <v>1385.4429999999998</v>
      </c>
      <c r="K20" s="77">
        <v>1386.711</v>
      </c>
      <c r="L20" s="77">
        <v>1354.277</v>
      </c>
      <c r="M20" s="77">
        <v>1359.3530000000001</v>
      </c>
      <c r="N20" s="77">
        <v>1372.2310000000002</v>
      </c>
      <c r="O20" s="77">
        <v>1347.9709999999995</v>
      </c>
      <c r="P20" s="77">
        <v>1306.377</v>
      </c>
      <c r="Q20" s="77">
        <v>1254.1290000000001</v>
      </c>
      <c r="R20" s="77">
        <v>1226.6810000000003</v>
      </c>
      <c r="S20" s="77">
        <v>1210.7569999999998</v>
      </c>
      <c r="T20" s="77">
        <v>1204.3929999999998</v>
      </c>
      <c r="U20" s="77">
        <v>1202.5429999999997</v>
      </c>
      <c r="V20" s="77">
        <v>1128.8670000000002</v>
      </c>
      <c r="W20" s="77">
        <v>1017.922</v>
      </c>
      <c r="X20" s="77">
        <v>952.08999999999992</v>
      </c>
      <c r="Y20" s="77">
        <v>905.47099999999989</v>
      </c>
      <c r="Z20" s="78"/>
      <c r="AA20" s="79">
        <f t="shared" si="2"/>
        <v>27880.255000000005</v>
      </c>
    </row>
    <row r="21" spans="1:27" ht="24.95" customHeight="1" x14ac:dyDescent="0.2">
      <c r="A21" s="75" t="s">
        <v>16</v>
      </c>
      <c r="B21" s="80">
        <v>2033.415</v>
      </c>
      <c r="C21" s="81">
        <v>1938.9909999999998</v>
      </c>
      <c r="D21" s="81">
        <v>1877.37</v>
      </c>
      <c r="E21" s="81">
        <v>1858.7370000000001</v>
      </c>
      <c r="F21" s="81">
        <v>1919.037</v>
      </c>
      <c r="G21" s="81">
        <v>2120.9839999999995</v>
      </c>
      <c r="H21" s="81">
        <v>2458.9920000000002</v>
      </c>
      <c r="I21" s="81">
        <v>2684.2390000000005</v>
      </c>
      <c r="J21" s="81">
        <v>2947.7240000000002</v>
      </c>
      <c r="K21" s="81">
        <v>3090.2889999999998</v>
      </c>
      <c r="L21" s="81">
        <v>3124.3739999999993</v>
      </c>
      <c r="M21" s="81">
        <v>3245.1929999999998</v>
      </c>
      <c r="N21" s="81">
        <v>3297.91</v>
      </c>
      <c r="O21" s="81">
        <v>3113.4679999999998</v>
      </c>
      <c r="P21" s="81">
        <v>2958.9920000000002</v>
      </c>
      <c r="Q21" s="81">
        <v>2849.9929999999999</v>
      </c>
      <c r="R21" s="81">
        <v>2782.165</v>
      </c>
      <c r="S21" s="81">
        <v>2809.7220000000002</v>
      </c>
      <c r="T21" s="81">
        <v>3000.9060000000004</v>
      </c>
      <c r="U21" s="81">
        <v>3344.1349999999993</v>
      </c>
      <c r="V21" s="81">
        <v>3240.3809999999999</v>
      </c>
      <c r="W21" s="81">
        <v>2871.5910000000003</v>
      </c>
      <c r="X21" s="81">
        <v>2567.8620000000001</v>
      </c>
      <c r="Y21" s="81">
        <v>2197.16</v>
      </c>
      <c r="Z21" s="78"/>
      <c r="AA21" s="79">
        <f t="shared" si="2"/>
        <v>64333.630000000005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84</v>
      </c>
      <c r="C23" s="77">
        <v>82</v>
      </c>
      <c r="D23" s="77">
        <v>81.5</v>
      </c>
      <c r="E23" s="77">
        <v>84.5</v>
      </c>
      <c r="F23" s="77">
        <v>87</v>
      </c>
      <c r="G23" s="77">
        <v>101</v>
      </c>
      <c r="H23" s="77">
        <v>119.5</v>
      </c>
      <c r="I23" s="77">
        <v>114</v>
      </c>
      <c r="J23" s="77">
        <v>89.5</v>
      </c>
      <c r="K23" s="77">
        <v>79.5</v>
      </c>
      <c r="L23" s="77">
        <v>85</v>
      </c>
      <c r="M23" s="77">
        <v>95.5</v>
      </c>
      <c r="N23" s="77">
        <v>98.5</v>
      </c>
      <c r="O23" s="77">
        <v>95.5</v>
      </c>
      <c r="P23" s="77">
        <v>93.5</v>
      </c>
      <c r="Q23" s="77">
        <v>90.5</v>
      </c>
      <c r="R23" s="77">
        <v>99</v>
      </c>
      <c r="S23" s="77">
        <v>113</v>
      </c>
      <c r="T23" s="77">
        <v>137</v>
      </c>
      <c r="U23" s="77">
        <v>151</v>
      </c>
      <c r="V23" s="77">
        <v>140</v>
      </c>
      <c r="W23" s="77">
        <v>125</v>
      </c>
      <c r="X23" s="77">
        <v>111</v>
      </c>
      <c r="Y23" s="77">
        <v>101.5</v>
      </c>
      <c r="Z23" s="77"/>
      <c r="AA23" s="79">
        <f t="shared" si="2"/>
        <v>2458.5</v>
      </c>
    </row>
    <row r="24" spans="1:27" ht="24.95" customHeight="1" x14ac:dyDescent="0.2">
      <c r="A24" s="85" t="s">
        <v>19</v>
      </c>
      <c r="B24" s="77">
        <v>223.99999999999997</v>
      </c>
      <c r="C24" s="77">
        <v>214</v>
      </c>
      <c r="D24" s="77">
        <v>205</v>
      </c>
      <c r="E24" s="77">
        <v>203.99999999999997</v>
      </c>
      <c r="F24" s="77">
        <v>219.00000000000003</v>
      </c>
      <c r="G24" s="77">
        <v>243</v>
      </c>
      <c r="H24" s="77">
        <v>279</v>
      </c>
      <c r="I24" s="77">
        <v>318</v>
      </c>
      <c r="J24" s="77">
        <v>345.99999999999994</v>
      </c>
      <c r="K24" s="77">
        <v>354</v>
      </c>
      <c r="L24" s="77">
        <v>358.00000000000006</v>
      </c>
      <c r="M24" s="77">
        <v>359.99999999999994</v>
      </c>
      <c r="N24" s="77">
        <v>359</v>
      </c>
      <c r="O24" s="77">
        <v>345</v>
      </c>
      <c r="P24" s="77">
        <v>317</v>
      </c>
      <c r="Q24" s="77">
        <v>311</v>
      </c>
      <c r="R24" s="77">
        <v>314</v>
      </c>
      <c r="S24" s="77">
        <v>322</v>
      </c>
      <c r="T24" s="77">
        <v>333.00000000000006</v>
      </c>
      <c r="U24" s="77">
        <v>359.99999999999994</v>
      </c>
      <c r="V24" s="77">
        <v>343</v>
      </c>
      <c r="W24" s="77">
        <v>304</v>
      </c>
      <c r="X24" s="77">
        <v>272</v>
      </c>
      <c r="Y24" s="77">
        <v>241</v>
      </c>
      <c r="Z24" s="77"/>
      <c r="AA24" s="79">
        <f t="shared" si="2"/>
        <v>7145</v>
      </c>
    </row>
    <row r="25" spans="1:27" ht="30" customHeight="1" thickBot="1" x14ac:dyDescent="0.25">
      <c r="A25" s="86" t="s">
        <v>20</v>
      </c>
      <c r="B25" s="87">
        <f t="shared" ref="B25:AA25" si="3">SUM(B19:B24)</f>
        <v>4246.2849999999999</v>
      </c>
      <c r="C25" s="88">
        <f t="shared" si="3"/>
        <v>4117.5810000000001</v>
      </c>
      <c r="D25" s="88">
        <f t="shared" si="3"/>
        <v>4034.877</v>
      </c>
      <c r="E25" s="88">
        <f t="shared" si="3"/>
        <v>4030.7400000000002</v>
      </c>
      <c r="F25" s="88">
        <f t="shared" si="3"/>
        <v>4143.7160000000003</v>
      </c>
      <c r="G25" s="88">
        <f t="shared" si="3"/>
        <v>4472.8619999999992</v>
      </c>
      <c r="H25" s="88">
        <f t="shared" si="3"/>
        <v>4941.7719999999999</v>
      </c>
      <c r="I25" s="88">
        <f t="shared" si="3"/>
        <v>5350.02</v>
      </c>
      <c r="J25" s="88">
        <f t="shared" si="3"/>
        <v>5583.1039999999994</v>
      </c>
      <c r="K25" s="88">
        <f t="shared" si="3"/>
        <v>5725.68</v>
      </c>
      <c r="L25" s="88">
        <f t="shared" si="3"/>
        <v>5716.8249999999989</v>
      </c>
      <c r="M25" s="88">
        <f t="shared" si="3"/>
        <v>5842.375</v>
      </c>
      <c r="N25" s="88">
        <f t="shared" si="3"/>
        <v>5914.1949999999997</v>
      </c>
      <c r="O25" s="88">
        <f t="shared" si="3"/>
        <v>5713.0139999999992</v>
      </c>
      <c r="P25" s="88">
        <f t="shared" si="3"/>
        <v>5456.473</v>
      </c>
      <c r="Q25" s="88">
        <f t="shared" si="3"/>
        <v>5278.1980000000003</v>
      </c>
      <c r="R25" s="88">
        <f t="shared" si="3"/>
        <v>5195.6769999999997</v>
      </c>
      <c r="S25" s="88">
        <f t="shared" si="3"/>
        <v>5204.7060000000001</v>
      </c>
      <c r="T25" s="88">
        <f t="shared" si="3"/>
        <v>5426.9830000000002</v>
      </c>
      <c r="U25" s="88">
        <f t="shared" si="3"/>
        <v>5805.3039999999992</v>
      </c>
      <c r="V25" s="88">
        <f t="shared" si="3"/>
        <v>5598.6550000000007</v>
      </c>
      <c r="W25" s="88">
        <f t="shared" si="3"/>
        <v>5063.1310000000003</v>
      </c>
      <c r="X25" s="88">
        <f t="shared" si="3"/>
        <v>4810.7160000000003</v>
      </c>
      <c r="Y25" s="88">
        <f t="shared" si="3"/>
        <v>4367.8769999999995</v>
      </c>
      <c r="Z25" s="89">
        <f t="shared" si="3"/>
        <v>0</v>
      </c>
      <c r="AA25" s="90">
        <f t="shared" si="3"/>
        <v>122040.766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550</v>
      </c>
      <c r="C28" s="72">
        <v>554</v>
      </c>
      <c r="D28" s="72">
        <v>544.5</v>
      </c>
      <c r="E28" s="72">
        <v>530.5</v>
      </c>
      <c r="F28" s="72">
        <v>548</v>
      </c>
      <c r="G28" s="72">
        <v>586</v>
      </c>
      <c r="H28" s="72">
        <v>606.5</v>
      </c>
      <c r="I28" s="72">
        <v>670</v>
      </c>
      <c r="J28" s="72">
        <v>684.5</v>
      </c>
      <c r="K28" s="72">
        <v>694.5</v>
      </c>
      <c r="L28" s="72">
        <v>783</v>
      </c>
      <c r="M28" s="72">
        <v>795.5</v>
      </c>
      <c r="N28" s="72">
        <v>806.5</v>
      </c>
      <c r="O28" s="72">
        <v>779.5</v>
      </c>
      <c r="P28" s="72">
        <v>733.5</v>
      </c>
      <c r="Q28" s="72">
        <v>715.5</v>
      </c>
      <c r="R28" s="72">
        <v>725</v>
      </c>
      <c r="S28" s="72">
        <v>747</v>
      </c>
      <c r="T28" s="72">
        <v>708</v>
      </c>
      <c r="U28" s="72">
        <v>749</v>
      </c>
      <c r="V28" s="72">
        <v>721</v>
      </c>
      <c r="W28" s="72">
        <v>667</v>
      </c>
      <c r="X28" s="72">
        <v>591</v>
      </c>
      <c r="Y28" s="72">
        <v>621.5</v>
      </c>
      <c r="Z28" s="73"/>
      <c r="AA28" s="74">
        <f>SUM(B28:Z28)</f>
        <v>16111.5</v>
      </c>
    </row>
    <row r="29" spans="1:27" ht="24.95" customHeight="1" x14ac:dyDescent="0.2">
      <c r="A29" s="75" t="s">
        <v>23</v>
      </c>
      <c r="B29" s="76">
        <v>3813.2849999999999</v>
      </c>
      <c r="C29" s="77">
        <v>3743.5810000000001</v>
      </c>
      <c r="D29" s="77">
        <v>3672.377</v>
      </c>
      <c r="E29" s="77">
        <v>3676.24</v>
      </c>
      <c r="F29" s="77">
        <v>3694.7159999999999</v>
      </c>
      <c r="G29" s="77">
        <v>3985.8620000000001</v>
      </c>
      <c r="H29" s="77">
        <v>4491.2719999999999</v>
      </c>
      <c r="I29" s="77">
        <v>4876.0200000000004</v>
      </c>
      <c r="J29" s="77">
        <v>5005.6040000000003</v>
      </c>
      <c r="K29" s="77">
        <v>5301.18</v>
      </c>
      <c r="L29" s="77">
        <v>5447.8249999999998</v>
      </c>
      <c r="M29" s="77">
        <v>5630.875</v>
      </c>
      <c r="N29" s="77">
        <v>5726.6949999999997</v>
      </c>
      <c r="O29" s="77">
        <v>5590.5140000000001</v>
      </c>
      <c r="P29" s="77">
        <v>5213.973</v>
      </c>
      <c r="Q29" s="77">
        <v>4956.6980000000003</v>
      </c>
      <c r="R29" s="77">
        <v>4769.6769999999997</v>
      </c>
      <c r="S29" s="77">
        <v>4766.7060000000001</v>
      </c>
      <c r="T29" s="77">
        <v>4863.9830000000002</v>
      </c>
      <c r="U29" s="77">
        <v>5178.3040000000001</v>
      </c>
      <c r="V29" s="77">
        <v>5057.6549999999997</v>
      </c>
      <c r="W29" s="77">
        <v>4486.1310000000003</v>
      </c>
      <c r="X29" s="77">
        <v>4304.7160000000003</v>
      </c>
      <c r="Y29" s="77">
        <v>3892.377</v>
      </c>
      <c r="Z29" s="78"/>
      <c r="AA29" s="79">
        <f>SUM(B29:Z29)</f>
        <v>112146.266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4363.2849999999999</v>
      </c>
      <c r="C31" s="62">
        <f t="shared" si="4"/>
        <v>4297.5810000000001</v>
      </c>
      <c r="D31" s="62">
        <f t="shared" si="4"/>
        <v>4216.8770000000004</v>
      </c>
      <c r="E31" s="62">
        <f t="shared" si="4"/>
        <v>4206.74</v>
      </c>
      <c r="F31" s="62">
        <f t="shared" si="4"/>
        <v>4242.7160000000003</v>
      </c>
      <c r="G31" s="62">
        <f t="shared" si="4"/>
        <v>4571.8620000000001</v>
      </c>
      <c r="H31" s="62">
        <f t="shared" si="4"/>
        <v>5097.7719999999999</v>
      </c>
      <c r="I31" s="62">
        <f t="shared" si="4"/>
        <v>5546.02</v>
      </c>
      <c r="J31" s="62">
        <f t="shared" si="4"/>
        <v>5690.1040000000003</v>
      </c>
      <c r="K31" s="62">
        <f t="shared" si="4"/>
        <v>5995.68</v>
      </c>
      <c r="L31" s="62">
        <f t="shared" si="4"/>
        <v>6230.8249999999998</v>
      </c>
      <c r="M31" s="62">
        <f t="shared" si="4"/>
        <v>6426.375</v>
      </c>
      <c r="N31" s="62">
        <f t="shared" si="4"/>
        <v>6533.1949999999997</v>
      </c>
      <c r="O31" s="62">
        <f t="shared" si="4"/>
        <v>6370.0140000000001</v>
      </c>
      <c r="P31" s="62">
        <f t="shared" si="4"/>
        <v>5947.473</v>
      </c>
      <c r="Q31" s="62">
        <f t="shared" si="4"/>
        <v>5672.1980000000003</v>
      </c>
      <c r="R31" s="62">
        <f t="shared" si="4"/>
        <v>5494.6769999999997</v>
      </c>
      <c r="S31" s="62">
        <f t="shared" si="4"/>
        <v>5513.7060000000001</v>
      </c>
      <c r="T31" s="62">
        <f t="shared" si="4"/>
        <v>5571.9830000000002</v>
      </c>
      <c r="U31" s="62">
        <f t="shared" si="4"/>
        <v>5927.3040000000001</v>
      </c>
      <c r="V31" s="62">
        <f t="shared" si="4"/>
        <v>5778.6549999999997</v>
      </c>
      <c r="W31" s="62">
        <f t="shared" si="4"/>
        <v>5153.1310000000003</v>
      </c>
      <c r="X31" s="62">
        <f t="shared" si="4"/>
        <v>4895.7160000000003</v>
      </c>
      <c r="Y31" s="62">
        <f t="shared" si="4"/>
        <v>4513.8770000000004</v>
      </c>
      <c r="Z31" s="63">
        <f t="shared" si="4"/>
        <v>0</v>
      </c>
      <c r="AA31" s="64">
        <f t="shared" si="4"/>
        <v>128257.766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77</v>
      </c>
      <c r="C34" s="95">
        <v>59</v>
      </c>
      <c r="D34" s="95">
        <v>81</v>
      </c>
      <c r="E34" s="95">
        <v>76</v>
      </c>
      <c r="F34" s="95">
        <v>59</v>
      </c>
      <c r="G34" s="95">
        <v>59</v>
      </c>
      <c r="H34" s="95">
        <v>25</v>
      </c>
      <c r="I34" s="95">
        <v>31</v>
      </c>
      <c r="J34" s="95">
        <v>45</v>
      </c>
      <c r="K34" s="95">
        <v>68</v>
      </c>
      <c r="L34" s="95">
        <v>258</v>
      </c>
      <c r="M34" s="95">
        <v>260</v>
      </c>
      <c r="N34" s="95">
        <v>297</v>
      </c>
      <c r="O34" s="95">
        <v>284</v>
      </c>
      <c r="P34" s="95">
        <v>166</v>
      </c>
      <c r="Q34" s="95">
        <v>116</v>
      </c>
      <c r="R34" s="95">
        <v>104</v>
      </c>
      <c r="S34" s="95">
        <v>104</v>
      </c>
      <c r="T34" s="95">
        <v>30</v>
      </c>
      <c r="U34" s="95">
        <v>30</v>
      </c>
      <c r="V34" s="95">
        <v>30</v>
      </c>
      <c r="W34" s="95">
        <v>30</v>
      </c>
      <c r="X34" s="95">
        <v>20</v>
      </c>
      <c r="Y34" s="95">
        <v>91</v>
      </c>
      <c r="Z34" s="96"/>
      <c r="AA34" s="74">
        <f t="shared" ref="AA34:AA39" si="5">SUM(B34:Z34)</f>
        <v>2400</v>
      </c>
    </row>
    <row r="35" spans="1:27" ht="24.95" customHeight="1" x14ac:dyDescent="0.2">
      <c r="A35" s="97" t="s">
        <v>41</v>
      </c>
      <c r="B35" s="98">
        <v>40</v>
      </c>
      <c r="C35" s="99">
        <v>40</v>
      </c>
      <c r="D35" s="99">
        <v>40</v>
      </c>
      <c r="E35" s="99">
        <v>47</v>
      </c>
      <c r="F35" s="99">
        <v>40</v>
      </c>
      <c r="G35" s="99">
        <v>40</v>
      </c>
      <c r="H35" s="99">
        <v>131</v>
      </c>
      <c r="I35" s="99">
        <v>165</v>
      </c>
      <c r="J35" s="99">
        <v>62</v>
      </c>
      <c r="K35" s="99">
        <v>157</v>
      </c>
      <c r="L35" s="99">
        <v>186</v>
      </c>
      <c r="M35" s="99">
        <v>249</v>
      </c>
      <c r="N35" s="99">
        <v>217</v>
      </c>
      <c r="O35" s="99">
        <v>268</v>
      </c>
      <c r="P35" s="99">
        <v>220</v>
      </c>
      <c r="Q35" s="99">
        <v>168</v>
      </c>
      <c r="R35" s="99">
        <v>85</v>
      </c>
      <c r="S35" s="99">
        <v>85</v>
      </c>
      <c r="T35" s="99">
        <v>115</v>
      </c>
      <c r="U35" s="99">
        <v>92</v>
      </c>
      <c r="V35" s="99">
        <v>150</v>
      </c>
      <c r="W35" s="99">
        <v>60</v>
      </c>
      <c r="X35" s="99">
        <v>65</v>
      </c>
      <c r="Y35" s="99">
        <v>55</v>
      </c>
      <c r="Z35" s="100"/>
      <c r="AA35" s="79">
        <f t="shared" si="5"/>
        <v>2777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57.9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85.3</v>
      </c>
      <c r="V36" s="99">
        <v>7.2</v>
      </c>
      <c r="W36" s="99"/>
      <c r="X36" s="99"/>
      <c r="Y36" s="99"/>
      <c r="Z36" s="100"/>
      <c r="AA36" s="79">
        <f t="shared" si="5"/>
        <v>150.39999999999998</v>
      </c>
    </row>
    <row r="37" spans="1:27" ht="24.95" customHeight="1" x14ac:dyDescent="0.2">
      <c r="A37" s="97" t="s">
        <v>43</v>
      </c>
      <c r="B37" s="98"/>
      <c r="C37" s="99">
        <v>81</v>
      </c>
      <c r="D37" s="99">
        <v>61</v>
      </c>
      <c r="E37" s="99">
        <v>53</v>
      </c>
      <c r="F37" s="99"/>
      <c r="G37" s="99"/>
      <c r="H37" s="99"/>
      <c r="I37" s="99"/>
      <c r="J37" s="99"/>
      <c r="K37" s="99">
        <v>45</v>
      </c>
      <c r="L37" s="99">
        <v>70</v>
      </c>
      <c r="M37" s="99">
        <v>75</v>
      </c>
      <c r="N37" s="99">
        <v>105</v>
      </c>
      <c r="O37" s="99">
        <v>105</v>
      </c>
      <c r="P37" s="99">
        <v>105</v>
      </c>
      <c r="Q37" s="99">
        <v>110</v>
      </c>
      <c r="R37" s="99">
        <v>110</v>
      </c>
      <c r="S37" s="99">
        <v>120</v>
      </c>
      <c r="T37" s="99"/>
      <c r="U37" s="99"/>
      <c r="V37" s="99"/>
      <c r="W37" s="99"/>
      <c r="X37" s="99"/>
      <c r="Y37" s="99"/>
      <c r="Z37" s="100"/>
      <c r="AA37" s="79">
        <f t="shared" si="5"/>
        <v>1040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617</v>
      </c>
      <c r="C39" s="88">
        <f t="shared" si="6"/>
        <v>680</v>
      </c>
      <c r="D39" s="88">
        <f t="shared" si="6"/>
        <v>682</v>
      </c>
      <c r="E39" s="88">
        <f t="shared" si="6"/>
        <v>676</v>
      </c>
      <c r="F39" s="88">
        <f t="shared" si="6"/>
        <v>599</v>
      </c>
      <c r="G39" s="88">
        <f t="shared" si="6"/>
        <v>599</v>
      </c>
      <c r="H39" s="88">
        <f t="shared" si="6"/>
        <v>656</v>
      </c>
      <c r="I39" s="88">
        <f t="shared" si="6"/>
        <v>753.9</v>
      </c>
      <c r="J39" s="88">
        <f t="shared" si="6"/>
        <v>607</v>
      </c>
      <c r="K39" s="88">
        <f t="shared" si="6"/>
        <v>770</v>
      </c>
      <c r="L39" s="88">
        <f t="shared" si="6"/>
        <v>1014</v>
      </c>
      <c r="M39" s="88">
        <f t="shared" si="6"/>
        <v>1084</v>
      </c>
      <c r="N39" s="88">
        <f t="shared" si="6"/>
        <v>1119</v>
      </c>
      <c r="O39" s="88">
        <f t="shared" si="6"/>
        <v>1157</v>
      </c>
      <c r="P39" s="88">
        <f t="shared" si="6"/>
        <v>991</v>
      </c>
      <c r="Q39" s="88">
        <f t="shared" si="6"/>
        <v>894</v>
      </c>
      <c r="R39" s="88">
        <f t="shared" si="6"/>
        <v>799</v>
      </c>
      <c r="S39" s="88">
        <f t="shared" si="6"/>
        <v>809</v>
      </c>
      <c r="T39" s="88">
        <f t="shared" si="6"/>
        <v>645</v>
      </c>
      <c r="U39" s="88">
        <f t="shared" si="6"/>
        <v>707.3</v>
      </c>
      <c r="V39" s="88">
        <f t="shared" si="6"/>
        <v>687.2</v>
      </c>
      <c r="W39" s="88">
        <f t="shared" si="6"/>
        <v>590</v>
      </c>
      <c r="X39" s="88">
        <f t="shared" si="6"/>
        <v>585</v>
      </c>
      <c r="Y39" s="88">
        <f t="shared" si="6"/>
        <v>646</v>
      </c>
      <c r="Z39" s="89">
        <f t="shared" si="6"/>
        <v>0</v>
      </c>
      <c r="AA39" s="90">
        <f t="shared" si="5"/>
        <v>18367.399999999998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57.9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85.3</v>
      </c>
      <c r="V44" s="99">
        <v>7.2</v>
      </c>
      <c r="W44" s="99"/>
      <c r="X44" s="99"/>
      <c r="Y44" s="99"/>
      <c r="Z44" s="100"/>
      <c r="AA44" s="79">
        <f t="shared" si="7"/>
        <v>150.39999999999998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66</v>
      </c>
      <c r="C47" s="99">
        <v>54</v>
      </c>
      <c r="D47" s="99">
        <v>45</v>
      </c>
      <c r="E47" s="99">
        <v>41</v>
      </c>
      <c r="F47" s="99">
        <v>49</v>
      </c>
      <c r="G47" s="99">
        <v>57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61</v>
      </c>
      <c r="S47" s="99">
        <v>89</v>
      </c>
      <c r="T47" s="99">
        <v>100</v>
      </c>
      <c r="U47" s="99">
        <v>100</v>
      </c>
      <c r="V47" s="99">
        <v>100</v>
      </c>
      <c r="W47" s="99">
        <v>90</v>
      </c>
      <c r="X47" s="99">
        <v>58</v>
      </c>
      <c r="Y47" s="99">
        <v>24</v>
      </c>
      <c r="Z47" s="100"/>
      <c r="AA47" s="79">
        <f t="shared" si="7"/>
        <v>934</v>
      </c>
    </row>
    <row r="48" spans="1:27" ht="30" customHeight="1" thickBot="1" x14ac:dyDescent="0.25">
      <c r="A48" s="86" t="s">
        <v>48</v>
      </c>
      <c r="B48" s="87">
        <f>SUM(B42:B47)</f>
        <v>566</v>
      </c>
      <c r="C48" s="88">
        <f t="shared" ref="C48:Z48" si="8">SUM(C42:C47)</f>
        <v>554</v>
      </c>
      <c r="D48" s="88">
        <f t="shared" si="8"/>
        <v>545</v>
      </c>
      <c r="E48" s="88">
        <f t="shared" si="8"/>
        <v>541</v>
      </c>
      <c r="F48" s="88">
        <f t="shared" si="8"/>
        <v>549</v>
      </c>
      <c r="G48" s="88">
        <f t="shared" si="8"/>
        <v>557</v>
      </c>
      <c r="H48" s="88">
        <f t="shared" si="8"/>
        <v>500</v>
      </c>
      <c r="I48" s="88">
        <f t="shared" si="8"/>
        <v>557.9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561</v>
      </c>
      <c r="S48" s="88">
        <f t="shared" si="8"/>
        <v>589</v>
      </c>
      <c r="T48" s="88">
        <f t="shared" si="8"/>
        <v>600</v>
      </c>
      <c r="U48" s="88">
        <f t="shared" si="8"/>
        <v>685.3</v>
      </c>
      <c r="V48" s="88">
        <f t="shared" si="8"/>
        <v>607.20000000000005</v>
      </c>
      <c r="W48" s="88">
        <f t="shared" si="8"/>
        <v>590</v>
      </c>
      <c r="X48" s="88">
        <f t="shared" si="8"/>
        <v>558</v>
      </c>
      <c r="Y48" s="88">
        <f t="shared" si="8"/>
        <v>524</v>
      </c>
      <c r="Z48" s="89">
        <f t="shared" si="8"/>
        <v>0</v>
      </c>
      <c r="AA48" s="90">
        <f t="shared" si="7"/>
        <v>13084.4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4863.2849999999999</v>
      </c>
      <c r="C51" s="88">
        <f t="shared" si="10"/>
        <v>4797.5810000000001</v>
      </c>
      <c r="D51" s="88">
        <f t="shared" si="10"/>
        <v>4716.8770000000004</v>
      </c>
      <c r="E51" s="88">
        <f t="shared" si="10"/>
        <v>4706.74</v>
      </c>
      <c r="F51" s="88">
        <f t="shared" si="10"/>
        <v>4742.7160000000003</v>
      </c>
      <c r="G51" s="88">
        <f t="shared" si="10"/>
        <v>5071.8619999999992</v>
      </c>
      <c r="H51" s="88">
        <f t="shared" si="10"/>
        <v>5597.7719999999999</v>
      </c>
      <c r="I51" s="88">
        <f t="shared" si="10"/>
        <v>6103.92</v>
      </c>
      <c r="J51" s="88">
        <f t="shared" si="10"/>
        <v>6190.1039999999994</v>
      </c>
      <c r="K51" s="88">
        <f t="shared" si="10"/>
        <v>6495.68</v>
      </c>
      <c r="L51" s="88">
        <f t="shared" si="10"/>
        <v>6730.8249999999989</v>
      </c>
      <c r="M51" s="88">
        <f t="shared" si="10"/>
        <v>6926.375</v>
      </c>
      <c r="N51" s="88">
        <f t="shared" si="10"/>
        <v>7033.1949999999997</v>
      </c>
      <c r="O51" s="88">
        <f t="shared" si="10"/>
        <v>6870.0139999999992</v>
      </c>
      <c r="P51" s="88">
        <f t="shared" si="10"/>
        <v>6447.473</v>
      </c>
      <c r="Q51" s="88">
        <f t="shared" si="10"/>
        <v>6172.1980000000003</v>
      </c>
      <c r="R51" s="88">
        <f t="shared" si="10"/>
        <v>5994.6769999999997</v>
      </c>
      <c r="S51" s="88">
        <f t="shared" si="10"/>
        <v>6013.7060000000001</v>
      </c>
      <c r="T51" s="88">
        <f t="shared" si="10"/>
        <v>6071.9830000000002</v>
      </c>
      <c r="U51" s="88">
        <f t="shared" si="10"/>
        <v>6512.6039999999994</v>
      </c>
      <c r="V51" s="88">
        <f t="shared" si="10"/>
        <v>6285.8550000000005</v>
      </c>
      <c r="W51" s="88">
        <f t="shared" si="10"/>
        <v>5653.1310000000003</v>
      </c>
      <c r="X51" s="88">
        <f t="shared" si="10"/>
        <v>5395.7160000000003</v>
      </c>
      <c r="Y51" s="88">
        <f t="shared" si="10"/>
        <v>5013.8769999999995</v>
      </c>
      <c r="Z51" s="89">
        <f t="shared" si="10"/>
        <v>0</v>
      </c>
      <c r="AA51" s="104">
        <f>SUM(B51:Z51)</f>
        <v>140408.166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-295</v>
      </c>
      <c r="C4" s="18">
        <v>-295</v>
      </c>
      <c r="D4" s="18">
        <v>-295</v>
      </c>
      <c r="E4" s="18">
        <v>-295</v>
      </c>
      <c r="F4" s="18">
        <v>-295</v>
      </c>
      <c r="G4" s="18">
        <v>-295</v>
      </c>
      <c r="H4" s="18">
        <v>-295</v>
      </c>
      <c r="I4" s="18">
        <v>557.9</v>
      </c>
      <c r="J4" s="18">
        <v>343.5</v>
      </c>
      <c r="K4" s="18">
        <v>112.5</v>
      </c>
      <c r="L4" s="18">
        <v>407.8</v>
      </c>
      <c r="M4" s="18">
        <v>147.5</v>
      </c>
      <c r="N4" s="18">
        <v>65.800000000000011</v>
      </c>
      <c r="O4" s="18">
        <v>-231.10000000000002</v>
      </c>
      <c r="P4" s="18">
        <v>230.2</v>
      </c>
      <c r="Q4" s="18">
        <v>-19.899999999999977</v>
      </c>
      <c r="R4" s="18">
        <v>-87.299999999999955</v>
      </c>
      <c r="S4" s="18">
        <v>-170.20000000000005</v>
      </c>
      <c r="T4" s="18">
        <v>155</v>
      </c>
      <c r="U4" s="18">
        <v>585.29999999999995</v>
      </c>
      <c r="V4" s="18">
        <v>507.2</v>
      </c>
      <c r="W4" s="18">
        <v>-265.79999999999995</v>
      </c>
      <c r="X4" s="18">
        <v>-295</v>
      </c>
      <c r="Y4" s="18">
        <v>-295</v>
      </c>
      <c r="Z4" s="19"/>
      <c r="AA4" s="111">
        <f>SUM(B4:Z4)</f>
        <v>-316.59999999999991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66.58</v>
      </c>
      <c r="C7" s="117">
        <v>67.98</v>
      </c>
      <c r="D7" s="117">
        <v>66.91</v>
      </c>
      <c r="E7" s="117">
        <v>65.02</v>
      </c>
      <c r="F7" s="117">
        <v>64.290000000000006</v>
      </c>
      <c r="G7" s="117">
        <v>68.989999999999995</v>
      </c>
      <c r="H7" s="117">
        <v>74.22</v>
      </c>
      <c r="I7" s="117">
        <v>79.22</v>
      </c>
      <c r="J7" s="117">
        <v>75.41</v>
      </c>
      <c r="K7" s="117">
        <v>62.52</v>
      </c>
      <c r="L7" s="117">
        <v>46</v>
      </c>
      <c r="M7" s="117">
        <v>23.24</v>
      </c>
      <c r="N7" s="117">
        <v>8.34</v>
      </c>
      <c r="O7" s="117">
        <v>0.03</v>
      </c>
      <c r="P7" s="117">
        <v>0.98</v>
      </c>
      <c r="Q7" s="117">
        <v>13.04</v>
      </c>
      <c r="R7" s="117">
        <v>26.02</v>
      </c>
      <c r="S7" s="117">
        <v>54.27</v>
      </c>
      <c r="T7" s="117">
        <v>73.150000000000006</v>
      </c>
      <c r="U7" s="117">
        <v>92.63</v>
      </c>
      <c r="V7" s="117">
        <v>90.08</v>
      </c>
      <c r="W7" s="117">
        <v>70.819999999999993</v>
      </c>
      <c r="X7" s="117">
        <v>72.2</v>
      </c>
      <c r="Y7" s="117">
        <v>68.19</v>
      </c>
      <c r="Z7" s="118"/>
      <c r="AA7" s="119">
        <f>IF(SUM(B7:Z7)&lt;&gt;0,AVERAGEIF(B7:Z7,"&lt;&gt;"""),"")</f>
        <v>55.422083333333326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795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795</v>
      </c>
      <c r="I13" s="129"/>
      <c r="J13" s="129">
        <v>156.5</v>
      </c>
      <c r="K13" s="129">
        <v>387.5</v>
      </c>
      <c r="L13" s="129">
        <v>92.2</v>
      </c>
      <c r="M13" s="129">
        <v>352.5</v>
      </c>
      <c r="N13" s="129">
        <v>434.2</v>
      </c>
      <c r="O13" s="129">
        <v>731.1</v>
      </c>
      <c r="P13" s="129">
        <v>269.8</v>
      </c>
      <c r="Q13" s="129">
        <v>519.9</v>
      </c>
      <c r="R13" s="129">
        <v>587.29999999999995</v>
      </c>
      <c r="S13" s="129">
        <v>670.2</v>
      </c>
      <c r="T13" s="129">
        <v>345</v>
      </c>
      <c r="U13" s="129"/>
      <c r="V13" s="129"/>
      <c r="W13" s="129">
        <v>765.8</v>
      </c>
      <c r="X13" s="129">
        <v>795</v>
      </c>
      <c r="Y13" s="130">
        <v>795</v>
      </c>
      <c r="Z13" s="131"/>
      <c r="AA13" s="132">
        <f t="shared" si="0"/>
        <v>12467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795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0</v>
      </c>
      <c r="J16" s="135">
        <f t="shared" si="1"/>
        <v>156.5</v>
      </c>
      <c r="K16" s="135">
        <f t="shared" si="1"/>
        <v>387.5</v>
      </c>
      <c r="L16" s="135">
        <f t="shared" si="1"/>
        <v>92.2</v>
      </c>
      <c r="M16" s="135">
        <f t="shared" si="1"/>
        <v>352.5</v>
      </c>
      <c r="N16" s="135">
        <f t="shared" si="1"/>
        <v>434.2</v>
      </c>
      <c r="O16" s="135">
        <f t="shared" si="1"/>
        <v>731.1</v>
      </c>
      <c r="P16" s="135">
        <f t="shared" si="1"/>
        <v>269.8</v>
      </c>
      <c r="Q16" s="135">
        <f t="shared" si="1"/>
        <v>519.9</v>
      </c>
      <c r="R16" s="135">
        <f t="shared" si="1"/>
        <v>587.29999999999995</v>
      </c>
      <c r="S16" s="135">
        <f t="shared" si="1"/>
        <v>670.2</v>
      </c>
      <c r="T16" s="135">
        <f t="shared" si="1"/>
        <v>345</v>
      </c>
      <c r="U16" s="135">
        <f t="shared" si="1"/>
        <v>0</v>
      </c>
      <c r="V16" s="135">
        <f t="shared" si="1"/>
        <v>0</v>
      </c>
      <c r="W16" s="135">
        <f t="shared" si="1"/>
        <v>765.8</v>
      </c>
      <c r="X16" s="135">
        <f t="shared" si="1"/>
        <v>795</v>
      </c>
      <c r="Y16" s="135">
        <f t="shared" si="1"/>
        <v>795</v>
      </c>
      <c r="Z16" s="136" t="str">
        <f t="shared" si="1"/>
        <v/>
      </c>
      <c r="AA16" s="90">
        <f t="shared" si="0"/>
        <v>12467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57.9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85.3</v>
      </c>
      <c r="V21" s="129">
        <v>7.2</v>
      </c>
      <c r="W21" s="129"/>
      <c r="X21" s="129"/>
      <c r="Y21" s="130"/>
      <c r="Z21" s="131"/>
      <c r="AA21" s="132">
        <f t="shared" si="2"/>
        <v>150.39999999999998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557.9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585.29999999999995</v>
      </c>
      <c r="V24" s="135">
        <f t="shared" si="3"/>
        <v>507.2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12150.4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2024-04-04T11:07:10Z</dcterms:created>
  <dcterms:modified xsi:type="dcterms:W3CDTF">2024-04-04T11:07:11Z</dcterms:modified>
</cp:coreProperties>
</file>