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<sst xmlns="http://schemas.openxmlformats.org/spreadsheetml/2006/main" count="117" uniqueCount="53">
  <si>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03/04/2024 14:08:32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</si>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</sst>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384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384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81-43DE-A702-5CB3F0E66C8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131</c:v>
                </c:pt>
                <c:pt idx="1">
                  <c:v>120</c:v>
                </c:pt>
                <c:pt idx="2">
                  <c:v>106</c:v>
                </c:pt>
                <c:pt idx="3">
                  <c:v>105</c:v>
                </c:pt>
                <c:pt idx="4">
                  <c:v>111</c:v>
                </c:pt>
                <c:pt idx="5">
                  <c:v>139</c:v>
                </c:pt>
                <c:pt idx="6">
                  <c:v>274</c:v>
                </c:pt>
                <c:pt idx="7">
                  <c:v>295</c:v>
                </c:pt>
                <c:pt idx="8">
                  <c:v>304</c:v>
                </c:pt>
                <c:pt idx="9">
                  <c:v>297</c:v>
                </c:pt>
                <c:pt idx="10">
                  <c:v>286</c:v>
                </c:pt>
                <c:pt idx="11">
                  <c:v>280</c:v>
                </c:pt>
                <c:pt idx="12">
                  <c:v>277</c:v>
                </c:pt>
                <c:pt idx="13">
                  <c:v>263</c:v>
                </c:pt>
                <c:pt idx="14">
                  <c:v>246</c:v>
                </c:pt>
                <c:pt idx="15">
                  <c:v>248</c:v>
                </c:pt>
                <c:pt idx="16">
                  <c:v>157</c:v>
                </c:pt>
                <c:pt idx="17">
                  <c:v>176</c:v>
                </c:pt>
                <c:pt idx="18">
                  <c:v>197</c:v>
                </c:pt>
                <c:pt idx="19">
                  <c:v>217</c:v>
                </c:pt>
                <c:pt idx="20">
                  <c:v>193</c:v>
                </c:pt>
                <c:pt idx="21">
                  <c:v>159</c:v>
                </c:pt>
                <c:pt idx="22">
                  <c:v>128</c:v>
                </c:pt>
                <c:pt idx="23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81-43DE-A702-5CB3F0E66C8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2347.9</c:v>
                </c:pt>
                <c:pt idx="1">
                  <c:v>2347.9</c:v>
                </c:pt>
                <c:pt idx="2">
                  <c:v>2067.9</c:v>
                </c:pt>
                <c:pt idx="3">
                  <c:v>2067.9</c:v>
                </c:pt>
                <c:pt idx="4">
                  <c:v>2117.9</c:v>
                </c:pt>
                <c:pt idx="5">
                  <c:v>2427.9</c:v>
                </c:pt>
                <c:pt idx="6">
                  <c:v>3449.9669999999996</c:v>
                </c:pt>
                <c:pt idx="7">
                  <c:v>3357.2510000000002</c:v>
                </c:pt>
                <c:pt idx="8">
                  <c:v>2470.9</c:v>
                </c:pt>
                <c:pt idx="9">
                  <c:v>1720.9</c:v>
                </c:pt>
                <c:pt idx="10">
                  <c:v>1060.9000000000001</c:v>
                </c:pt>
                <c:pt idx="11">
                  <c:v>985.9</c:v>
                </c:pt>
                <c:pt idx="12">
                  <c:v>985.9</c:v>
                </c:pt>
                <c:pt idx="13">
                  <c:v>985.9</c:v>
                </c:pt>
                <c:pt idx="14">
                  <c:v>985.9</c:v>
                </c:pt>
                <c:pt idx="15">
                  <c:v>1190.9000000000001</c:v>
                </c:pt>
                <c:pt idx="16">
                  <c:v>1810.9</c:v>
                </c:pt>
                <c:pt idx="17">
                  <c:v>2669.9</c:v>
                </c:pt>
                <c:pt idx="18">
                  <c:v>3404.8739999999998</c:v>
                </c:pt>
                <c:pt idx="19">
                  <c:v>4154.4120000000003</c:v>
                </c:pt>
                <c:pt idx="20">
                  <c:v>3938.9390000000003</c:v>
                </c:pt>
                <c:pt idx="21">
                  <c:v>3509.654</c:v>
                </c:pt>
                <c:pt idx="22">
                  <c:v>3204.1370000000002</c:v>
                </c:pt>
                <c:pt idx="23">
                  <c:v>2560.9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81-43DE-A702-5CB3F0E66C8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1268.7</c:v>
                </c:pt>
                <c:pt idx="1">
                  <c:v>1187</c:v>
                </c:pt>
                <c:pt idx="2">
                  <c:v>1352.6</c:v>
                </c:pt>
                <c:pt idx="3">
                  <c:v>1261.4000000000001</c:v>
                </c:pt>
                <c:pt idx="4">
                  <c:v>1246.7</c:v>
                </c:pt>
                <c:pt idx="5">
                  <c:v>931</c:v>
                </c:pt>
                <c:pt idx="6">
                  <c:v>586</c:v>
                </c:pt>
                <c:pt idx="7">
                  <c:v>394</c:v>
                </c:pt>
                <c:pt idx="8">
                  <c:v>282</c:v>
                </c:pt>
                <c:pt idx="9">
                  <c:v>179</c:v>
                </c:pt>
                <c:pt idx="10">
                  <c:v>104</c:v>
                </c:pt>
                <c:pt idx="11">
                  <c:v>169</c:v>
                </c:pt>
                <c:pt idx="12">
                  <c:v>70</c:v>
                </c:pt>
                <c:pt idx="13">
                  <c:v>70</c:v>
                </c:pt>
                <c:pt idx="14">
                  <c:v>80.001000000000005</c:v>
                </c:pt>
                <c:pt idx="15">
                  <c:v>117</c:v>
                </c:pt>
                <c:pt idx="16">
                  <c:v>255</c:v>
                </c:pt>
                <c:pt idx="17">
                  <c:v>294</c:v>
                </c:pt>
                <c:pt idx="18">
                  <c:v>411</c:v>
                </c:pt>
                <c:pt idx="19">
                  <c:v>416</c:v>
                </c:pt>
                <c:pt idx="20">
                  <c:v>438</c:v>
                </c:pt>
                <c:pt idx="21">
                  <c:v>533</c:v>
                </c:pt>
                <c:pt idx="22">
                  <c:v>560.79999999999995</c:v>
                </c:pt>
                <c:pt idx="23">
                  <c:v>1176.2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81-43DE-A702-5CB3F0E66C8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723.71500000000015</c:v>
                </c:pt>
                <c:pt idx="1">
                  <c:v>831.85299999999984</c:v>
                </c:pt>
                <c:pt idx="2">
                  <c:v>899.41199999999981</c:v>
                </c:pt>
                <c:pt idx="3">
                  <c:v>974.07099999999991</c:v>
                </c:pt>
                <c:pt idx="4">
                  <c:v>1015.7009999999999</c:v>
                </c:pt>
                <c:pt idx="5">
                  <c:v>1040.827</c:v>
                </c:pt>
                <c:pt idx="6">
                  <c:v>1119.8519999999999</c:v>
                </c:pt>
                <c:pt idx="7">
                  <c:v>1922.4569999999997</c:v>
                </c:pt>
                <c:pt idx="8">
                  <c:v>3231.108999999999</c:v>
                </c:pt>
                <c:pt idx="9">
                  <c:v>4384.3919999999998</c:v>
                </c:pt>
                <c:pt idx="10">
                  <c:v>5210.6120000000019</c:v>
                </c:pt>
                <c:pt idx="11">
                  <c:v>5657.9870000000001</c:v>
                </c:pt>
                <c:pt idx="12">
                  <c:v>5836.2200000000012</c:v>
                </c:pt>
                <c:pt idx="13">
                  <c:v>5791.0749999999998</c:v>
                </c:pt>
                <c:pt idx="14">
                  <c:v>5409.0679999999993</c:v>
                </c:pt>
                <c:pt idx="15">
                  <c:v>4685.0729999999994</c:v>
                </c:pt>
                <c:pt idx="16">
                  <c:v>3521.665</c:v>
                </c:pt>
                <c:pt idx="17">
                  <c:v>2183.6410000000001</c:v>
                </c:pt>
                <c:pt idx="18">
                  <c:v>1242.7510000000002</c:v>
                </c:pt>
                <c:pt idx="19">
                  <c:v>1013.2629999999999</c:v>
                </c:pt>
                <c:pt idx="20">
                  <c:v>965.1819999999999</c:v>
                </c:pt>
                <c:pt idx="21">
                  <c:v>905.28100000000006</c:v>
                </c:pt>
                <c:pt idx="22">
                  <c:v>869.49600000000009</c:v>
                </c:pt>
                <c:pt idx="23">
                  <c:v>826.41800000000001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81-43DE-A702-5CB3F0E66C8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13</c:v>
                </c:pt>
                <c:pt idx="2">
                  <c:v>13</c:v>
                </c:pt>
                <c:pt idx="3">
                  <c:v>13</c:v>
                </c:pt>
                <c:pt idx="4">
                  <c:v>13</c:v>
                </c:pt>
                <c:pt idx="5">
                  <c:v>13</c:v>
                </c:pt>
                <c:pt idx="6">
                  <c:v>15</c:v>
                </c:pt>
                <c:pt idx="7">
                  <c:v>27</c:v>
                </c:pt>
                <c:pt idx="8">
                  <c:v>44</c:v>
                </c:pt>
                <c:pt idx="9">
                  <c:v>58</c:v>
                </c:pt>
                <c:pt idx="10">
                  <c:v>70</c:v>
                </c:pt>
                <c:pt idx="11">
                  <c:v>78</c:v>
                </c:pt>
                <c:pt idx="12">
                  <c:v>81</c:v>
                </c:pt>
                <c:pt idx="13">
                  <c:v>82</c:v>
                </c:pt>
                <c:pt idx="14">
                  <c:v>78</c:v>
                </c:pt>
                <c:pt idx="15">
                  <c:v>70</c:v>
                </c:pt>
                <c:pt idx="16">
                  <c:v>59</c:v>
                </c:pt>
                <c:pt idx="17">
                  <c:v>47</c:v>
                </c:pt>
                <c:pt idx="18">
                  <c:v>41</c:v>
                </c:pt>
                <c:pt idx="19">
                  <c:v>45</c:v>
                </c:pt>
                <c:pt idx="20">
                  <c:v>49</c:v>
                </c:pt>
                <c:pt idx="21">
                  <c:v>49</c:v>
                </c:pt>
                <c:pt idx="22">
                  <c:v>47</c:v>
                </c:pt>
                <c:pt idx="23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81-43DE-A702-5CB3F0E66C8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301</c:v>
                </c:pt>
                <c:pt idx="6">
                  <c:v>371</c:v>
                </c:pt>
                <c:pt idx="7">
                  <c:v>351</c:v>
                </c:pt>
                <c:pt idx="8">
                  <c:v>78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5">
                  <c:v>91</c:v>
                </c:pt>
                <c:pt idx="16">
                  <c:v>91</c:v>
                </c:pt>
                <c:pt idx="17">
                  <c:v>416</c:v>
                </c:pt>
                <c:pt idx="18">
                  <c:v>764</c:v>
                </c:pt>
                <c:pt idx="19">
                  <c:v>984</c:v>
                </c:pt>
                <c:pt idx="20">
                  <c:v>776</c:v>
                </c:pt>
                <c:pt idx="21">
                  <c:v>681</c:v>
                </c:pt>
                <c:pt idx="22">
                  <c:v>301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881-43DE-A702-5CB3F0E66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5026.2969999999996</c:v>
                </c:pt>
                <c:pt idx="1">
                  <c:v>4872.7109999999984</c:v>
                </c:pt>
                <c:pt idx="2">
                  <c:v>4811.8810000000003</c:v>
                </c:pt>
                <c:pt idx="3">
                  <c:v>4794.3249999999998</c:v>
                </c:pt>
                <c:pt idx="4">
                  <c:v>4877.3410000000013</c:v>
                </c:pt>
                <c:pt idx="5">
                  <c:v>5160.7220000000016</c:v>
                </c:pt>
                <c:pt idx="6">
                  <c:v>6199.8600000000006</c:v>
                </c:pt>
                <c:pt idx="7">
                  <c:v>6962.7079999999996</c:v>
                </c:pt>
                <c:pt idx="8">
                  <c:v>7026.018</c:v>
                </c:pt>
                <c:pt idx="9">
                  <c:v>7281.2510000000011</c:v>
                </c:pt>
                <c:pt idx="10">
                  <c:v>7373.5060000000003</c:v>
                </c:pt>
                <c:pt idx="11">
                  <c:v>7580.8939999999993</c:v>
                </c:pt>
                <c:pt idx="12">
                  <c:v>7584.1209999999992</c:v>
                </c:pt>
                <c:pt idx="13">
                  <c:v>7500.0320000000002</c:v>
                </c:pt>
                <c:pt idx="14">
                  <c:v>7107.0130000000017</c:v>
                </c:pt>
                <c:pt idx="15">
                  <c:v>6785.9400000000005</c:v>
                </c:pt>
                <c:pt idx="16">
                  <c:v>6510.5380000000005</c:v>
                </c:pt>
                <c:pt idx="17">
                  <c:v>6402.4959999999992</c:v>
                </c:pt>
                <c:pt idx="18">
                  <c:v>6676.6680000000006</c:v>
                </c:pt>
                <c:pt idx="19">
                  <c:v>7445.6749999999993</c:v>
                </c:pt>
                <c:pt idx="20">
                  <c:v>6976.1280000000024</c:v>
                </c:pt>
                <c:pt idx="21">
                  <c:v>6220.9560000000019</c:v>
                </c:pt>
                <c:pt idx="22">
                  <c:v>5418.4479999999994</c:v>
                </c:pt>
                <c:pt idx="23">
                  <c:v>5102.5619999999981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881-43DE-A702-5CB3F0E66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53.89</c:v>
                </c:pt>
                <c:pt idx="1">
                  <c:v>52.11</c:v>
                </c:pt>
                <c:pt idx="2">
                  <c:v>47.19</c:v>
                </c:pt>
                <c:pt idx="3">
                  <c:v>48.56</c:v>
                </c:pt>
                <c:pt idx="4">
                  <c:v>57.29</c:v>
                </c:pt>
                <c:pt idx="5">
                  <c:v>61.59</c:v>
                </c:pt>
                <c:pt idx="6">
                  <c:v>81.66</c:v>
                </c:pt>
                <c:pt idx="7">
                  <c:v>80.72</c:v>
                </c:pt>
                <c:pt idx="8">
                  <c:v>65.45</c:v>
                </c:pt>
                <c:pt idx="9">
                  <c:v>67.010000000000005</c:v>
                </c:pt>
                <c:pt idx="10">
                  <c:v>58.7</c:v>
                </c:pt>
                <c:pt idx="11">
                  <c:v>51.9</c:v>
                </c:pt>
                <c:pt idx="12">
                  <c:v>51.93</c:v>
                </c:pt>
                <c:pt idx="13">
                  <c:v>51</c:v>
                </c:pt>
                <c:pt idx="14">
                  <c:v>50.96</c:v>
                </c:pt>
                <c:pt idx="15">
                  <c:v>51.58</c:v>
                </c:pt>
                <c:pt idx="16">
                  <c:v>52.44</c:v>
                </c:pt>
                <c:pt idx="17">
                  <c:v>63.24</c:v>
                </c:pt>
                <c:pt idx="18">
                  <c:v>77</c:v>
                </c:pt>
                <c:pt idx="19">
                  <c:v>82.21</c:v>
                </c:pt>
                <c:pt idx="20">
                  <c:v>78.47</c:v>
                </c:pt>
                <c:pt idx="21">
                  <c:v>70.209999999999994</c:v>
                </c:pt>
                <c:pt idx="22">
                  <c:v>68.13</c:v>
                </c:pt>
                <c:pt idx="23">
                  <c:v>58.27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881-43DE-A702-5CB3F0E66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5026.3150000000005</v>
      </c>
      <c r="C4" s="18">
        <v>4872.7530000000006</v>
      </c>
      <c r="D4" s="18">
        <v>4811.9119999999994</v>
      </c>
      <c r="E4" s="18">
        <v>4794.371000000001</v>
      </c>
      <c r="F4" s="18">
        <v>4877.3009999999995</v>
      </c>
      <c r="G4" s="18">
        <v>5160.7270000000017</v>
      </c>
      <c r="H4" s="18">
        <v>6199.8190000000022</v>
      </c>
      <c r="I4" s="18">
        <v>6962.7079999999996</v>
      </c>
      <c r="J4" s="18">
        <v>7026.0090000000009</v>
      </c>
      <c r="K4" s="18">
        <v>7281.2919999999995</v>
      </c>
      <c r="L4" s="18">
        <v>7373.5120000000015</v>
      </c>
      <c r="M4" s="18">
        <v>7580.8870000000015</v>
      </c>
      <c r="N4" s="18">
        <v>7584.1200000000026</v>
      </c>
      <c r="O4" s="18">
        <v>7499.9750000000004</v>
      </c>
      <c r="P4" s="18">
        <v>7106.9689999999991</v>
      </c>
      <c r="Q4" s="18">
        <v>6785.973</v>
      </c>
      <c r="R4" s="18">
        <v>6510.5649999999987</v>
      </c>
      <c r="S4" s="18">
        <v>6402.5409999999993</v>
      </c>
      <c r="T4" s="18">
        <v>6676.625</v>
      </c>
      <c r="U4" s="18">
        <v>7445.6749999999993</v>
      </c>
      <c r="V4" s="18">
        <v>6976.1209999999992</v>
      </c>
      <c r="W4" s="18">
        <v>6220.9349999999986</v>
      </c>
      <c r="X4" s="18">
        <v>5418.4329999999973</v>
      </c>
      <c r="Y4" s="18">
        <v>5102.5180000000009</v>
      </c>
      <c r="Z4" s="19"/>
      <c r="AA4" s="20">
        <f>SUM(B4:Z4)</f>
        <v>151698.05599999998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53.89</v>
      </c>
      <c r="C7" s="28">
        <v>52.11</v>
      </c>
      <c r="D7" s="28">
        <v>47.19</v>
      </c>
      <c r="E7" s="28">
        <v>48.56</v>
      </c>
      <c r="F7" s="28">
        <v>57.29</v>
      </c>
      <c r="G7" s="28">
        <v>61.59</v>
      </c>
      <c r="H7" s="28">
        <v>81.66</v>
      </c>
      <c r="I7" s="28">
        <v>80.72</v>
      </c>
      <c r="J7" s="28">
        <v>65.45</v>
      </c>
      <c r="K7" s="28">
        <v>67.010000000000005</v>
      </c>
      <c r="L7" s="28">
        <v>58.7</v>
      </c>
      <c r="M7" s="28">
        <v>51.9</v>
      </c>
      <c r="N7" s="28">
        <v>51.93</v>
      </c>
      <c r="O7" s="28">
        <v>51</v>
      </c>
      <c r="P7" s="28">
        <v>50.96</v>
      </c>
      <c r="Q7" s="28">
        <v>51.58</v>
      </c>
      <c r="R7" s="28">
        <v>52.44</v>
      </c>
      <c r="S7" s="28">
        <v>63.24</v>
      </c>
      <c r="T7" s="28">
        <v>77</v>
      </c>
      <c r="U7" s="28">
        <v>82.21</v>
      </c>
      <c r="V7" s="28">
        <v>78.47</v>
      </c>
      <c r="W7" s="28">
        <v>70.209999999999994</v>
      </c>
      <c r="X7" s="28">
        <v>68.13</v>
      </c>
      <c r="Y7" s="28">
        <v>58.27</v>
      </c>
      <c r="Z7" s="29"/>
      <c r="AA7" s="30">
        <f>IF(SUM(B7:Z7)&lt;&gt;0,AVERAGEIF(B7:Z7,"&lt;&gt;"""),"")</f>
        <v>61.729583333333345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616</v>
      </c>
      <c r="J10" s="42">
        <v>616</v>
      </c>
      <c r="K10" s="42">
        <v>616</v>
      </c>
      <c r="L10" s="42">
        <v>616</v>
      </c>
      <c r="M10" s="42">
        <v>384</v>
      </c>
      <c r="N10" s="42">
        <v>308</v>
      </c>
      <c r="O10" s="42">
        <v>308</v>
      </c>
      <c r="P10" s="42">
        <v>308</v>
      </c>
      <c r="Q10" s="42">
        <v>384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10638</v>
      </c>
    </row>
    <row r="11" spans="1:27" ht="24.95" customHeight="1" x14ac:dyDescent="0.2">
      <c r="A11" s="45" t="s">
        <v>7</v>
      </c>
      <c r="B11" s="46">
        <v>131</v>
      </c>
      <c r="C11" s="47">
        <v>120</v>
      </c>
      <c r="D11" s="47">
        <v>106</v>
      </c>
      <c r="E11" s="47">
        <v>105</v>
      </c>
      <c r="F11" s="47">
        <v>111</v>
      </c>
      <c r="G11" s="47">
        <v>139</v>
      </c>
      <c r="H11" s="47">
        <v>274</v>
      </c>
      <c r="I11" s="47">
        <v>295</v>
      </c>
      <c r="J11" s="47">
        <v>304</v>
      </c>
      <c r="K11" s="47">
        <v>297</v>
      </c>
      <c r="L11" s="47">
        <v>286</v>
      </c>
      <c r="M11" s="47">
        <v>280</v>
      </c>
      <c r="N11" s="47">
        <v>277</v>
      </c>
      <c r="O11" s="47">
        <v>263</v>
      </c>
      <c r="P11" s="47">
        <v>246</v>
      </c>
      <c r="Q11" s="47">
        <v>248</v>
      </c>
      <c r="R11" s="47">
        <v>157</v>
      </c>
      <c r="S11" s="47">
        <v>176</v>
      </c>
      <c r="T11" s="47">
        <v>197</v>
      </c>
      <c r="U11" s="47">
        <v>217</v>
      </c>
      <c r="V11" s="47">
        <v>193</v>
      </c>
      <c r="W11" s="47">
        <v>159</v>
      </c>
      <c r="X11" s="47">
        <v>128</v>
      </c>
      <c r="Y11" s="47">
        <v>122</v>
      </c>
      <c r="Z11" s="48"/>
      <c r="AA11" s="49">
        <f t="shared" si="0"/>
        <v>4831</v>
      </c>
    </row>
    <row r="12" spans="1:27" ht="24.95" customHeight="1" x14ac:dyDescent="0.2">
      <c r="A12" s="50" t="s">
        <v>8</v>
      </c>
      <c r="B12" s="51">
        <v>2347.9</v>
      </c>
      <c r="C12" s="52">
        <v>2347.9</v>
      </c>
      <c r="D12" s="52">
        <v>2067.9</v>
      </c>
      <c r="E12" s="52">
        <v>2067.9</v>
      </c>
      <c r="F12" s="52">
        <v>2117.9</v>
      </c>
      <c r="G12" s="52">
        <v>2427.9</v>
      </c>
      <c r="H12" s="52">
        <v>3449.9669999999996</v>
      </c>
      <c r="I12" s="52">
        <v>3357.2510000000002</v>
      </c>
      <c r="J12" s="52">
        <v>2470.9</v>
      </c>
      <c r="K12" s="52">
        <v>1720.9</v>
      </c>
      <c r="L12" s="52">
        <v>1060.9000000000001</v>
      </c>
      <c r="M12" s="52">
        <v>985.9</v>
      </c>
      <c r="N12" s="52">
        <v>985.9</v>
      </c>
      <c r="O12" s="52">
        <v>985.9</v>
      </c>
      <c r="P12" s="52">
        <v>985.9</v>
      </c>
      <c r="Q12" s="52">
        <v>1190.9000000000001</v>
      </c>
      <c r="R12" s="52">
        <v>1810.9</v>
      </c>
      <c r="S12" s="52">
        <v>2669.9</v>
      </c>
      <c r="T12" s="52">
        <v>3404.8739999999998</v>
      </c>
      <c r="U12" s="52">
        <v>4154.4120000000003</v>
      </c>
      <c r="V12" s="52">
        <v>3938.9390000000003</v>
      </c>
      <c r="W12" s="52">
        <v>3509.654</v>
      </c>
      <c r="X12" s="52">
        <v>3204.1370000000002</v>
      </c>
      <c r="Y12" s="52">
        <v>2560.9</v>
      </c>
      <c r="Z12" s="53"/>
      <c r="AA12" s="54">
        <f t="shared" si="0"/>
        <v>55825.534000000014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301</v>
      </c>
      <c r="H13" s="52">
        <v>371</v>
      </c>
      <c r="I13" s="52">
        <v>351</v>
      </c>
      <c r="J13" s="52">
        <v>78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>
        <v>91</v>
      </c>
      <c r="R13" s="52">
        <v>91</v>
      </c>
      <c r="S13" s="52">
        <v>416</v>
      </c>
      <c r="T13" s="52">
        <v>764</v>
      </c>
      <c r="U13" s="52">
        <v>984</v>
      </c>
      <c r="V13" s="52">
        <v>776</v>
      </c>
      <c r="W13" s="52">
        <v>681</v>
      </c>
      <c r="X13" s="52">
        <v>301</v>
      </c>
      <c r="Y13" s="52">
        <v>65</v>
      </c>
      <c r="Z13" s="53"/>
      <c r="AA13" s="54">
        <f t="shared" si="0"/>
        <v>5699</v>
      </c>
    </row>
    <row r="14" spans="1:27" ht="24.95" customHeight="1" x14ac:dyDescent="0.2">
      <c r="A14" s="55" t="s">
        <v>10</v>
      </c>
      <c r="B14" s="56">
        <v>723.71500000000015</v>
      </c>
      <c r="C14" s="57">
        <v>831.85299999999984</v>
      </c>
      <c r="D14" s="57">
        <v>899.41199999999981</v>
      </c>
      <c r="E14" s="57">
        <v>974.07099999999991</v>
      </c>
      <c r="F14" s="57">
        <v>1015.7009999999999</v>
      </c>
      <c r="G14" s="57">
        <v>1040.827</v>
      </c>
      <c r="H14" s="57">
        <v>1119.8519999999999</v>
      </c>
      <c r="I14" s="57">
        <v>1922.4569999999997</v>
      </c>
      <c r="J14" s="57">
        <v>3231.108999999999</v>
      </c>
      <c r="K14" s="57">
        <v>4384.3919999999998</v>
      </c>
      <c r="L14" s="57">
        <v>5210.6120000000019</v>
      </c>
      <c r="M14" s="57">
        <v>5657.9870000000001</v>
      </c>
      <c r="N14" s="57">
        <v>5836.2200000000012</v>
      </c>
      <c r="O14" s="57">
        <v>5791.0749999999998</v>
      </c>
      <c r="P14" s="57">
        <v>5409.0679999999993</v>
      </c>
      <c r="Q14" s="57">
        <v>4685.0729999999994</v>
      </c>
      <c r="R14" s="57">
        <v>3521.665</v>
      </c>
      <c r="S14" s="57">
        <v>2183.6410000000001</v>
      </c>
      <c r="T14" s="57">
        <v>1242.7510000000002</v>
      </c>
      <c r="U14" s="57">
        <v>1013.2629999999999</v>
      </c>
      <c r="V14" s="57">
        <v>965.1819999999999</v>
      </c>
      <c r="W14" s="57">
        <v>905.28100000000006</v>
      </c>
      <c r="X14" s="57">
        <v>869.49600000000009</v>
      </c>
      <c r="Y14" s="57">
        <v>826.41800000000001</v>
      </c>
      <c r="Z14" s="58"/>
      <c r="AA14" s="59">
        <f t="shared" si="0"/>
        <v>60261.120999999999</v>
      </c>
    </row>
    <row r="15" spans="1:27" ht="24.95" customHeight="1" x14ac:dyDescent="0.2">
      <c r="A15" s="55" t="s">
        <v>11</v>
      </c>
      <c r="B15" s="56">
        <v>12</v>
      </c>
      <c r="C15" s="57">
        <v>13</v>
      </c>
      <c r="D15" s="57">
        <v>13</v>
      </c>
      <c r="E15" s="57">
        <v>13</v>
      </c>
      <c r="F15" s="57">
        <v>13</v>
      </c>
      <c r="G15" s="57">
        <v>13</v>
      </c>
      <c r="H15" s="57">
        <v>15</v>
      </c>
      <c r="I15" s="57">
        <v>27</v>
      </c>
      <c r="J15" s="57">
        <v>44</v>
      </c>
      <c r="K15" s="57">
        <v>58</v>
      </c>
      <c r="L15" s="57">
        <v>70</v>
      </c>
      <c r="M15" s="57">
        <v>78</v>
      </c>
      <c r="N15" s="57">
        <v>81</v>
      </c>
      <c r="O15" s="57">
        <v>82</v>
      </c>
      <c r="P15" s="57">
        <v>78</v>
      </c>
      <c r="Q15" s="57">
        <v>70</v>
      </c>
      <c r="R15" s="57">
        <v>59</v>
      </c>
      <c r="S15" s="57">
        <v>47</v>
      </c>
      <c r="T15" s="57">
        <v>41</v>
      </c>
      <c r="U15" s="57">
        <v>45</v>
      </c>
      <c r="V15" s="57">
        <v>49</v>
      </c>
      <c r="W15" s="57">
        <v>49</v>
      </c>
      <c r="X15" s="57">
        <v>47</v>
      </c>
      <c r="Y15" s="57">
        <v>44</v>
      </c>
      <c r="Z15" s="58"/>
      <c r="AA15" s="59">
        <f t="shared" si="0"/>
        <v>1061</v>
      </c>
    </row>
    <row r="16" spans="1:27" ht="30" customHeight="1" thickBot="1" x14ac:dyDescent="0.25">
      <c r="A16" s="60" t="s">
        <v>12</v>
      </c>
      <c r="B16" s="61">
        <f>IF(LEN(B$2)&gt;0,SUM(B10:B15),"")</f>
        <v>3757.6150000000002</v>
      </c>
      <c r="C16" s="62">
        <f t="shared" ref="C16:Z16" si="1">IF(LEN(C$2)&gt;0,SUM(C10:C15),"")</f>
        <v>3685.7529999999997</v>
      </c>
      <c r="D16" s="62">
        <f t="shared" si="1"/>
        <v>3459.3119999999999</v>
      </c>
      <c r="E16" s="62">
        <f t="shared" si="1"/>
        <v>3532.971</v>
      </c>
      <c r="F16" s="62">
        <f t="shared" si="1"/>
        <v>3630.6010000000001</v>
      </c>
      <c r="G16" s="62">
        <f t="shared" si="1"/>
        <v>4229.7269999999999</v>
      </c>
      <c r="H16" s="62">
        <f t="shared" si="1"/>
        <v>5613.8189999999995</v>
      </c>
      <c r="I16" s="62">
        <f t="shared" si="1"/>
        <v>6568.7079999999996</v>
      </c>
      <c r="J16" s="62">
        <f t="shared" si="1"/>
        <v>6744.0089999999991</v>
      </c>
      <c r="K16" s="62">
        <f t="shared" si="1"/>
        <v>7102.2919999999995</v>
      </c>
      <c r="L16" s="62">
        <f t="shared" si="1"/>
        <v>7269.5120000000024</v>
      </c>
      <c r="M16" s="62">
        <f t="shared" si="1"/>
        <v>7411.8870000000006</v>
      </c>
      <c r="N16" s="62">
        <f t="shared" si="1"/>
        <v>7514.1200000000008</v>
      </c>
      <c r="O16" s="62">
        <f t="shared" si="1"/>
        <v>7429.9750000000004</v>
      </c>
      <c r="P16" s="62">
        <f t="shared" si="1"/>
        <v>7026.9679999999989</v>
      </c>
      <c r="Q16" s="62">
        <f t="shared" si="1"/>
        <v>6668.973</v>
      </c>
      <c r="R16" s="62">
        <f t="shared" si="1"/>
        <v>6255.5650000000005</v>
      </c>
      <c r="S16" s="62">
        <f t="shared" si="1"/>
        <v>6108.5410000000002</v>
      </c>
      <c r="T16" s="62">
        <f t="shared" si="1"/>
        <v>6265.625</v>
      </c>
      <c r="U16" s="62">
        <f t="shared" si="1"/>
        <v>7029.6750000000002</v>
      </c>
      <c r="V16" s="62">
        <f t="shared" si="1"/>
        <v>6538.1210000000001</v>
      </c>
      <c r="W16" s="62">
        <f t="shared" si="1"/>
        <v>5687.9350000000004</v>
      </c>
      <c r="X16" s="62">
        <f t="shared" si="1"/>
        <v>4857.6329999999998</v>
      </c>
      <c r="Y16" s="62">
        <f t="shared" si="1"/>
        <v>3926.3180000000002</v>
      </c>
      <c r="Z16" s="63" t="str">
        <f t="shared" si="1"/>
        <v/>
      </c>
      <c r="AA16" s="64">
        <f>SUM(AA10:AA15)</f>
        <v>138315.65500000003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1945.9</v>
      </c>
      <c r="C28" s="72">
        <v>1970.9</v>
      </c>
      <c r="D28" s="72">
        <v>1837.9</v>
      </c>
      <c r="E28" s="72">
        <v>1852.9</v>
      </c>
      <c r="F28" s="72">
        <v>1866.9</v>
      </c>
      <c r="G28" s="72">
        <v>2140.9</v>
      </c>
      <c r="H28" s="72">
        <v>2513.9</v>
      </c>
      <c r="I28" s="72">
        <v>3014.9</v>
      </c>
      <c r="J28" s="72">
        <v>3408.9</v>
      </c>
      <c r="K28" s="72">
        <v>3804.9</v>
      </c>
      <c r="L28" s="72">
        <v>4043.9</v>
      </c>
      <c r="M28" s="72">
        <v>3949.9</v>
      </c>
      <c r="N28" s="72">
        <v>3941.9</v>
      </c>
      <c r="O28" s="72">
        <v>3861.9</v>
      </c>
      <c r="P28" s="72">
        <v>3677.9</v>
      </c>
      <c r="Q28" s="72">
        <v>3503.9</v>
      </c>
      <c r="R28" s="72">
        <v>3285.9</v>
      </c>
      <c r="S28" s="72">
        <v>2993.9</v>
      </c>
      <c r="T28" s="72">
        <v>2954.9</v>
      </c>
      <c r="U28" s="72">
        <v>3104.9</v>
      </c>
      <c r="V28" s="72">
        <v>2909.9</v>
      </c>
      <c r="W28" s="72">
        <v>2587.9</v>
      </c>
      <c r="X28" s="72">
        <v>2289.9</v>
      </c>
      <c r="Y28" s="72">
        <v>1807.9</v>
      </c>
      <c r="Z28" s="73"/>
      <c r="AA28" s="74">
        <f>SUM(B28:Z28)</f>
        <v>69272.600000000006</v>
      </c>
    </row>
    <row r="29" spans="1:27" ht="24.95" customHeight="1" x14ac:dyDescent="0.2">
      <c r="A29" s="75" t="s">
        <v>23</v>
      </c>
      <c r="B29" s="76">
        <v>865.71500000000003</v>
      </c>
      <c r="C29" s="77">
        <v>924.85299999999995</v>
      </c>
      <c r="D29" s="77">
        <v>961.41200000000003</v>
      </c>
      <c r="E29" s="77">
        <v>1040.0709999999999</v>
      </c>
      <c r="F29" s="77">
        <v>1073.701</v>
      </c>
      <c r="G29" s="77">
        <v>1358.827</v>
      </c>
      <c r="H29" s="77">
        <v>1859.9190000000001</v>
      </c>
      <c r="I29" s="77">
        <v>2121.808</v>
      </c>
      <c r="J29" s="77">
        <v>2070.1089999999999</v>
      </c>
      <c r="K29" s="77">
        <v>2579.3919999999998</v>
      </c>
      <c r="L29" s="77">
        <v>2992.6120000000001</v>
      </c>
      <c r="M29" s="77">
        <v>3293.9870000000001</v>
      </c>
      <c r="N29" s="77">
        <v>3305.22</v>
      </c>
      <c r="O29" s="77">
        <v>3301.0749999999998</v>
      </c>
      <c r="P29" s="77">
        <v>3092.069</v>
      </c>
      <c r="Q29" s="77">
        <v>2815.0729999999999</v>
      </c>
      <c r="R29" s="77">
        <v>2237.665</v>
      </c>
      <c r="S29" s="77">
        <v>1812.6410000000001</v>
      </c>
      <c r="T29" s="77">
        <v>1695.7249999999999</v>
      </c>
      <c r="U29" s="77">
        <v>1904.7750000000001</v>
      </c>
      <c r="V29" s="77">
        <v>1630.221</v>
      </c>
      <c r="W29" s="77">
        <v>1429.0350000000001</v>
      </c>
      <c r="X29" s="77">
        <v>1153.7329999999999</v>
      </c>
      <c r="Y29" s="77">
        <v>851.41800000000001</v>
      </c>
      <c r="Z29" s="78"/>
      <c r="AA29" s="79">
        <f>SUM(B29:Z29)</f>
        <v>46371.056000000004</v>
      </c>
    </row>
    <row r="30" spans="1:27" ht="24.95" customHeight="1" x14ac:dyDescent="0.2">
      <c r="A30" s="82" t="s">
        <v>24</v>
      </c>
      <c r="B30" s="80">
        <v>1594</v>
      </c>
      <c r="C30" s="81">
        <v>1424</v>
      </c>
      <c r="D30" s="81">
        <v>1294</v>
      </c>
      <c r="E30" s="81">
        <v>1294</v>
      </c>
      <c r="F30" s="81">
        <v>1344</v>
      </c>
      <c r="G30" s="81">
        <v>1404</v>
      </c>
      <c r="H30" s="81">
        <v>1826</v>
      </c>
      <c r="I30" s="81">
        <v>1826</v>
      </c>
      <c r="J30" s="81">
        <v>1547</v>
      </c>
      <c r="K30" s="81">
        <v>897</v>
      </c>
      <c r="L30" s="81">
        <v>337</v>
      </c>
      <c r="M30" s="81">
        <v>337</v>
      </c>
      <c r="N30" s="81">
        <v>337</v>
      </c>
      <c r="O30" s="81">
        <v>337</v>
      </c>
      <c r="P30" s="81">
        <v>337</v>
      </c>
      <c r="Q30" s="81">
        <v>467</v>
      </c>
      <c r="R30" s="81">
        <v>987</v>
      </c>
      <c r="S30" s="81">
        <v>1596</v>
      </c>
      <c r="T30" s="81">
        <v>2026</v>
      </c>
      <c r="U30" s="81">
        <v>2436</v>
      </c>
      <c r="V30" s="81">
        <v>2436</v>
      </c>
      <c r="W30" s="81">
        <v>2204</v>
      </c>
      <c r="X30" s="81">
        <v>1937</v>
      </c>
      <c r="Y30" s="81">
        <v>1837</v>
      </c>
      <c r="Z30" s="83"/>
      <c r="AA30" s="84">
        <f>SUM(B30:Z30)</f>
        <v>32061</v>
      </c>
    </row>
    <row r="31" spans="1:27" ht="30" customHeight="1" thickBot="1" x14ac:dyDescent="0.25">
      <c r="A31" s="60" t="s">
        <v>25</v>
      </c>
      <c r="B31" s="61">
        <f>IF(LEN(B$2)&gt;0,SUM(B28:B30),"")</f>
        <v>4405.6149999999998</v>
      </c>
      <c r="C31" s="62">
        <f t="shared" ref="C31:Z31" si="4">IF(LEN(C$2)&gt;0,SUM(C28:C30),"")</f>
        <v>4319.7530000000006</v>
      </c>
      <c r="D31" s="62">
        <f t="shared" si="4"/>
        <v>4093.3119999999999</v>
      </c>
      <c r="E31" s="62">
        <f t="shared" si="4"/>
        <v>4186.9709999999995</v>
      </c>
      <c r="F31" s="62">
        <f t="shared" si="4"/>
        <v>4284.6010000000006</v>
      </c>
      <c r="G31" s="62">
        <f t="shared" si="4"/>
        <v>4903.7269999999999</v>
      </c>
      <c r="H31" s="62">
        <f t="shared" si="4"/>
        <v>6199.8190000000004</v>
      </c>
      <c r="I31" s="62">
        <f t="shared" si="4"/>
        <v>6962.7080000000005</v>
      </c>
      <c r="J31" s="62">
        <f t="shared" si="4"/>
        <v>7026.009</v>
      </c>
      <c r="K31" s="62">
        <f t="shared" si="4"/>
        <v>7281.2919999999995</v>
      </c>
      <c r="L31" s="62">
        <f t="shared" si="4"/>
        <v>7373.5120000000006</v>
      </c>
      <c r="M31" s="62">
        <f t="shared" si="4"/>
        <v>7580.8870000000006</v>
      </c>
      <c r="N31" s="62">
        <f t="shared" si="4"/>
        <v>7584.12</v>
      </c>
      <c r="O31" s="62">
        <f t="shared" si="4"/>
        <v>7499.9750000000004</v>
      </c>
      <c r="P31" s="62">
        <f t="shared" si="4"/>
        <v>7106.9690000000001</v>
      </c>
      <c r="Q31" s="62">
        <f t="shared" si="4"/>
        <v>6785.973</v>
      </c>
      <c r="R31" s="62">
        <f t="shared" si="4"/>
        <v>6510.5650000000005</v>
      </c>
      <c r="S31" s="62">
        <f t="shared" si="4"/>
        <v>6402.5410000000002</v>
      </c>
      <c r="T31" s="62">
        <f t="shared" si="4"/>
        <v>6676.625</v>
      </c>
      <c r="U31" s="62">
        <f t="shared" si="4"/>
        <v>7445.6750000000002</v>
      </c>
      <c r="V31" s="62">
        <f t="shared" si="4"/>
        <v>6976.1210000000001</v>
      </c>
      <c r="W31" s="62">
        <f t="shared" si="4"/>
        <v>6220.9350000000004</v>
      </c>
      <c r="X31" s="62">
        <f t="shared" si="4"/>
        <v>5380.6329999999998</v>
      </c>
      <c r="Y31" s="62">
        <f t="shared" si="4"/>
        <v>4496.3180000000002</v>
      </c>
      <c r="Z31" s="63" t="str">
        <f t="shared" si="4"/>
        <v/>
      </c>
      <c r="AA31" s="64">
        <f>SUM(AA28:AA30)</f>
        <v>147704.65600000002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321</v>
      </c>
      <c r="C34" s="95">
        <v>307</v>
      </c>
      <c r="D34" s="95">
        <v>307</v>
      </c>
      <c r="E34" s="95">
        <v>327</v>
      </c>
      <c r="F34" s="95">
        <v>327</v>
      </c>
      <c r="G34" s="95">
        <v>347</v>
      </c>
      <c r="H34" s="95">
        <v>245</v>
      </c>
      <c r="I34" s="95">
        <v>178</v>
      </c>
      <c r="J34" s="95">
        <v>130</v>
      </c>
      <c r="K34" s="95">
        <v>68</v>
      </c>
      <c r="L34" s="95">
        <v>25</v>
      </c>
      <c r="M34" s="95">
        <v>25</v>
      </c>
      <c r="N34" s="95">
        <v>25</v>
      </c>
      <c r="O34" s="95">
        <v>25</v>
      </c>
      <c r="P34" s="95">
        <v>35</v>
      </c>
      <c r="Q34" s="95">
        <v>41</v>
      </c>
      <c r="R34" s="95">
        <v>97</v>
      </c>
      <c r="S34" s="95">
        <v>102</v>
      </c>
      <c r="T34" s="95">
        <v>180</v>
      </c>
      <c r="U34" s="95">
        <v>162</v>
      </c>
      <c r="V34" s="95">
        <v>146</v>
      </c>
      <c r="W34" s="95">
        <v>217</v>
      </c>
      <c r="X34" s="95">
        <v>237</v>
      </c>
      <c r="Y34" s="95">
        <v>289</v>
      </c>
      <c r="Z34" s="96"/>
      <c r="AA34" s="74">
        <f t="shared" ref="AA34:AA39" si="5">SUM(B34:Z34)</f>
        <v>4163</v>
      </c>
    </row>
    <row r="35" spans="1:27" ht="24.95" customHeight="1" x14ac:dyDescent="0.2">
      <c r="A35" s="97" t="s">
        <v>28</v>
      </c>
      <c r="B35" s="98">
        <v>312</v>
      </c>
      <c r="C35" s="99">
        <v>312</v>
      </c>
      <c r="D35" s="99">
        <v>312</v>
      </c>
      <c r="E35" s="99">
        <v>312</v>
      </c>
      <c r="F35" s="99">
        <v>312</v>
      </c>
      <c r="G35" s="99">
        <v>312</v>
      </c>
      <c r="H35" s="99">
        <v>286</v>
      </c>
      <c r="I35" s="99">
        <v>161</v>
      </c>
      <c r="J35" s="99">
        <v>89</v>
      </c>
      <c r="K35" s="99">
        <v>56</v>
      </c>
      <c r="L35" s="99">
        <v>54</v>
      </c>
      <c r="M35" s="99">
        <v>69</v>
      </c>
      <c r="N35" s="99">
        <v>15</v>
      </c>
      <c r="O35" s="99">
        <v>15</v>
      </c>
      <c r="P35" s="99">
        <v>15.001000000000001</v>
      </c>
      <c r="Q35" s="99">
        <v>46</v>
      </c>
      <c r="R35" s="99">
        <v>113</v>
      </c>
      <c r="S35" s="99">
        <v>147</v>
      </c>
      <c r="T35" s="99">
        <v>177</v>
      </c>
      <c r="U35" s="99">
        <v>209</v>
      </c>
      <c r="V35" s="99">
        <v>257</v>
      </c>
      <c r="W35" s="99">
        <v>266</v>
      </c>
      <c r="X35" s="99">
        <v>266</v>
      </c>
      <c r="Y35" s="99">
        <v>266</v>
      </c>
      <c r="Z35" s="100"/>
      <c r="AA35" s="79">
        <f t="shared" si="5"/>
        <v>4379.0010000000002</v>
      </c>
    </row>
    <row r="36" spans="1:27" ht="24.95" customHeight="1" x14ac:dyDescent="0.2">
      <c r="A36" s="97" t="s">
        <v>29</v>
      </c>
      <c r="B36" s="98">
        <v>625.70000000000005</v>
      </c>
      <c r="C36" s="99">
        <v>558</v>
      </c>
      <c r="D36" s="99">
        <v>723.6</v>
      </c>
      <c r="E36" s="99">
        <v>612.4</v>
      </c>
      <c r="F36" s="99">
        <v>597.70000000000005</v>
      </c>
      <c r="G36" s="99">
        <v>262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42.8</v>
      </c>
      <c r="Y36" s="99">
        <v>611.20000000000005</v>
      </c>
      <c r="Z36" s="100"/>
      <c r="AA36" s="79">
        <f t="shared" si="5"/>
        <v>4113.4000000000005</v>
      </c>
    </row>
    <row r="37" spans="1:27" ht="24.95" customHeight="1" x14ac:dyDescent="0.2">
      <c r="A37" s="97" t="s">
        <v>30</v>
      </c>
      <c r="B37" s="98">
        <v>10</v>
      </c>
      <c r="C37" s="99">
        <v>10</v>
      </c>
      <c r="D37" s="99">
        <v>10</v>
      </c>
      <c r="E37" s="99">
        <v>10</v>
      </c>
      <c r="F37" s="99">
        <v>10</v>
      </c>
      <c r="G37" s="99">
        <v>10</v>
      </c>
      <c r="H37" s="99">
        <v>50</v>
      </c>
      <c r="I37" s="99">
        <v>50</v>
      </c>
      <c r="J37" s="99">
        <v>58</v>
      </c>
      <c r="K37" s="99">
        <v>50</v>
      </c>
      <c r="L37" s="99">
        <v>20</v>
      </c>
      <c r="M37" s="99">
        <v>70</v>
      </c>
      <c r="N37" s="99">
        <v>25</v>
      </c>
      <c r="O37" s="99">
        <v>25</v>
      </c>
      <c r="P37" s="99">
        <v>25</v>
      </c>
      <c r="Q37" s="99">
        <v>25</v>
      </c>
      <c r="R37" s="99">
        <v>40</v>
      </c>
      <c r="S37" s="99">
        <v>40</v>
      </c>
      <c r="T37" s="99">
        <v>49</v>
      </c>
      <c r="U37" s="99">
        <v>40</v>
      </c>
      <c r="V37" s="99">
        <v>30</v>
      </c>
      <c r="W37" s="99">
        <v>45</v>
      </c>
      <c r="X37" s="99">
        <v>15</v>
      </c>
      <c r="Y37" s="99">
        <v>10</v>
      </c>
      <c r="Z37" s="100"/>
      <c r="AA37" s="79">
        <f t="shared" si="5"/>
        <v>727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1268.7</v>
      </c>
      <c r="C39" s="88">
        <f t="shared" si="6"/>
        <v>1187</v>
      </c>
      <c r="D39" s="88">
        <f t="shared" si="6"/>
        <v>1352.6</v>
      </c>
      <c r="E39" s="88">
        <f t="shared" si="6"/>
        <v>1261.4000000000001</v>
      </c>
      <c r="F39" s="88">
        <f t="shared" si="6"/>
        <v>1246.7</v>
      </c>
      <c r="G39" s="88">
        <f t="shared" si="6"/>
        <v>931</v>
      </c>
      <c r="H39" s="88">
        <f t="shared" si="6"/>
        <v>586</v>
      </c>
      <c r="I39" s="88">
        <f t="shared" si="6"/>
        <v>394</v>
      </c>
      <c r="J39" s="88">
        <f t="shared" si="6"/>
        <v>282</v>
      </c>
      <c r="K39" s="88">
        <f t="shared" si="6"/>
        <v>179</v>
      </c>
      <c r="L39" s="88">
        <f t="shared" si="6"/>
        <v>104</v>
      </c>
      <c r="M39" s="88">
        <f t="shared" si="6"/>
        <v>169</v>
      </c>
      <c r="N39" s="88">
        <f t="shared" si="6"/>
        <v>70</v>
      </c>
      <c r="O39" s="88">
        <f t="shared" si="6"/>
        <v>70</v>
      </c>
      <c r="P39" s="88">
        <f t="shared" si="6"/>
        <v>80.001000000000005</v>
      </c>
      <c r="Q39" s="88">
        <f t="shared" si="6"/>
        <v>117</v>
      </c>
      <c r="R39" s="88">
        <f t="shared" si="6"/>
        <v>255</v>
      </c>
      <c r="S39" s="88">
        <f t="shared" si="6"/>
        <v>294</v>
      </c>
      <c r="T39" s="88">
        <f t="shared" si="6"/>
        <v>411</v>
      </c>
      <c r="U39" s="88">
        <f t="shared" si="6"/>
        <v>416</v>
      </c>
      <c r="V39" s="88">
        <f t="shared" si="6"/>
        <v>438</v>
      </c>
      <c r="W39" s="88">
        <f t="shared" si="6"/>
        <v>533</v>
      </c>
      <c r="X39" s="88">
        <f t="shared" si="6"/>
        <v>560.79999999999995</v>
      </c>
      <c r="Y39" s="88">
        <f t="shared" si="6"/>
        <v>1176.2</v>
      </c>
      <c r="Z39" s="89" t="str">
        <f t="shared" si="6"/>
        <v/>
      </c>
      <c r="AA39" s="90">
        <f t="shared" si="5"/>
        <v>13382.401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620.70000000000005</v>
      </c>
      <c r="C44" s="99">
        <v>553</v>
      </c>
      <c r="D44" s="99">
        <v>718.6</v>
      </c>
      <c r="E44" s="99">
        <v>607.4</v>
      </c>
      <c r="F44" s="99">
        <v>592.70000000000005</v>
      </c>
      <c r="G44" s="99">
        <v>257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37.799999999999997</v>
      </c>
      <c r="Y44" s="99">
        <v>606.20000000000005</v>
      </c>
      <c r="Z44" s="100"/>
      <c r="AA44" s="79">
        <f t="shared" si="7"/>
        <v>3993.4000000000005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620.70000000000005</v>
      </c>
      <c r="C48" s="88">
        <f t="shared" ref="C48:Z48" si="8">IF(LEN(C$2)&gt;0,SUM(C42:C47),"")</f>
        <v>553</v>
      </c>
      <c r="D48" s="88">
        <f t="shared" si="8"/>
        <v>718.6</v>
      </c>
      <c r="E48" s="88">
        <f t="shared" si="8"/>
        <v>607.4</v>
      </c>
      <c r="F48" s="88">
        <f t="shared" si="8"/>
        <v>592.70000000000005</v>
      </c>
      <c r="G48" s="88">
        <f t="shared" si="8"/>
        <v>257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37.799999999999997</v>
      </c>
      <c r="Y48" s="88">
        <f t="shared" si="8"/>
        <v>606.20000000000005</v>
      </c>
      <c r="Z48" s="89" t="str">
        <f t="shared" si="8"/>
        <v/>
      </c>
      <c r="AA48" s="90">
        <f t="shared" si="7"/>
        <v>3993.4000000000005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5026.3150000000005</v>
      </c>
      <c r="C51" s="88">
        <f t="shared" si="10"/>
        <v>4872.7529999999997</v>
      </c>
      <c r="D51" s="88">
        <f t="shared" si="10"/>
        <v>4811.9120000000003</v>
      </c>
      <c r="E51" s="88">
        <f t="shared" si="10"/>
        <v>4794.3710000000001</v>
      </c>
      <c r="F51" s="88">
        <f t="shared" si="10"/>
        <v>4877.3010000000004</v>
      </c>
      <c r="G51" s="88">
        <f t="shared" si="10"/>
        <v>5160.7269999999999</v>
      </c>
      <c r="H51" s="88">
        <f t="shared" si="10"/>
        <v>6199.8189999999995</v>
      </c>
      <c r="I51" s="88">
        <f t="shared" si="10"/>
        <v>6962.7079999999996</v>
      </c>
      <c r="J51" s="88">
        <f t="shared" si="10"/>
        <v>7026.0089999999991</v>
      </c>
      <c r="K51" s="88">
        <f t="shared" si="10"/>
        <v>7281.2919999999995</v>
      </c>
      <c r="L51" s="88">
        <f t="shared" si="10"/>
        <v>7373.5120000000024</v>
      </c>
      <c r="M51" s="88">
        <f t="shared" si="10"/>
        <v>7580.8870000000006</v>
      </c>
      <c r="N51" s="88">
        <f t="shared" si="10"/>
        <v>7584.1200000000008</v>
      </c>
      <c r="O51" s="88">
        <f t="shared" si="10"/>
        <v>7499.9750000000004</v>
      </c>
      <c r="P51" s="88">
        <f t="shared" si="10"/>
        <v>7106.9689999999991</v>
      </c>
      <c r="Q51" s="88">
        <f t="shared" si="10"/>
        <v>6785.973</v>
      </c>
      <c r="R51" s="88">
        <f t="shared" si="10"/>
        <v>6510.5650000000005</v>
      </c>
      <c r="S51" s="88">
        <f t="shared" si="10"/>
        <v>6402.5410000000002</v>
      </c>
      <c r="T51" s="88">
        <f t="shared" si="10"/>
        <v>6676.625</v>
      </c>
      <c r="U51" s="88">
        <f t="shared" si="10"/>
        <v>7445.6750000000002</v>
      </c>
      <c r="V51" s="88">
        <f t="shared" si="10"/>
        <v>6976.1210000000001</v>
      </c>
      <c r="W51" s="88">
        <f t="shared" si="10"/>
        <v>6220.9350000000004</v>
      </c>
      <c r="X51" s="88">
        <f t="shared" si="10"/>
        <v>5418.433</v>
      </c>
      <c r="Y51" s="88">
        <f t="shared" si="10"/>
        <v>5102.518</v>
      </c>
      <c r="Z51" s="89" t="str">
        <f t="shared" si="10"/>
        <v/>
      </c>
      <c r="AA51" s="104">
        <f>SUM(B51:Z51)</f>
        <v>151698.05600000001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5026.2969999999996</v>
      </c>
      <c r="C4" s="18">
        <v>4872.7109999999984</v>
      </c>
      <c r="D4" s="18">
        <v>4811.8810000000003</v>
      </c>
      <c r="E4" s="18">
        <v>4794.3249999999998</v>
      </c>
      <c r="F4" s="18">
        <v>4877.3410000000013</v>
      </c>
      <c r="G4" s="18">
        <v>5160.7220000000016</v>
      </c>
      <c r="H4" s="18">
        <v>6199.8600000000006</v>
      </c>
      <c r="I4" s="18">
        <v>6962.7079999999996</v>
      </c>
      <c r="J4" s="18">
        <v>7026.018</v>
      </c>
      <c r="K4" s="18">
        <v>7281.2510000000011</v>
      </c>
      <c r="L4" s="18">
        <v>7373.5060000000003</v>
      </c>
      <c r="M4" s="18">
        <v>7580.8939999999993</v>
      </c>
      <c r="N4" s="18">
        <v>7584.1209999999992</v>
      </c>
      <c r="O4" s="18">
        <v>7500.0320000000002</v>
      </c>
      <c r="P4" s="18">
        <v>7107.0130000000017</v>
      </c>
      <c r="Q4" s="18">
        <v>6785.9400000000005</v>
      </c>
      <c r="R4" s="18">
        <v>6510.5380000000005</v>
      </c>
      <c r="S4" s="18">
        <v>6402.4959999999992</v>
      </c>
      <c r="T4" s="18">
        <v>6676.6680000000006</v>
      </c>
      <c r="U4" s="18">
        <v>7445.6749999999993</v>
      </c>
      <c r="V4" s="18">
        <v>6976.1280000000024</v>
      </c>
      <c r="W4" s="18">
        <v>6220.9560000000019</v>
      </c>
      <c r="X4" s="18">
        <v>5418.4479999999994</v>
      </c>
      <c r="Y4" s="18">
        <v>5102.5619999999981</v>
      </c>
      <c r="Z4" s="19"/>
      <c r="AA4" s="20">
        <f>SUM(B4:Z4)</f>
        <v>151698.09100000004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53.89</v>
      </c>
      <c r="C7" s="28">
        <v>52.11</v>
      </c>
      <c r="D7" s="28">
        <v>47.19</v>
      </c>
      <c r="E7" s="28">
        <v>48.56</v>
      </c>
      <c r="F7" s="28">
        <v>57.29</v>
      </c>
      <c r="G7" s="28">
        <v>61.59</v>
      </c>
      <c r="H7" s="28">
        <v>81.66</v>
      </c>
      <c r="I7" s="28">
        <v>80.72</v>
      </c>
      <c r="J7" s="28">
        <v>65.45</v>
      </c>
      <c r="K7" s="28">
        <v>67.010000000000005</v>
      </c>
      <c r="L7" s="28">
        <v>58.7</v>
      </c>
      <c r="M7" s="28">
        <v>51.9</v>
      </c>
      <c r="N7" s="28">
        <v>51.93</v>
      </c>
      <c r="O7" s="28">
        <v>51</v>
      </c>
      <c r="P7" s="28">
        <v>50.96</v>
      </c>
      <c r="Q7" s="28">
        <v>51.58</v>
      </c>
      <c r="R7" s="28">
        <v>52.44</v>
      </c>
      <c r="S7" s="28">
        <v>63.24</v>
      </c>
      <c r="T7" s="28">
        <v>77</v>
      </c>
      <c r="U7" s="28">
        <v>82.21</v>
      </c>
      <c r="V7" s="28">
        <v>78.47</v>
      </c>
      <c r="W7" s="28">
        <v>70.209999999999994</v>
      </c>
      <c r="X7" s="28">
        <v>68.13</v>
      </c>
      <c r="Y7" s="28">
        <v>58.27</v>
      </c>
      <c r="Z7" s="29"/>
      <c r="AA7" s="30">
        <f>IF(SUM(B7:Z7)&lt;&gt;0,AVERAGEIF(B7:Z7,"&lt;&gt;"""),"")</f>
        <v>61.729583333333345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968.54000000000008</v>
      </c>
      <c r="C19" s="72">
        <v>959.23500000000001</v>
      </c>
      <c r="D19" s="72">
        <v>960.81600000000003</v>
      </c>
      <c r="E19" s="72">
        <v>958.40899999999999</v>
      </c>
      <c r="F19" s="72">
        <v>953.7650000000001</v>
      </c>
      <c r="G19" s="72">
        <v>947.8309999999999</v>
      </c>
      <c r="H19" s="72">
        <v>842.81999999999994</v>
      </c>
      <c r="I19" s="72">
        <v>894.65899999999999</v>
      </c>
      <c r="J19" s="72">
        <v>846.61099999999988</v>
      </c>
      <c r="K19" s="72">
        <v>872.03199999999993</v>
      </c>
      <c r="L19" s="72">
        <v>791.87600000000009</v>
      </c>
      <c r="M19" s="72">
        <v>797.04600000000005</v>
      </c>
      <c r="N19" s="72">
        <v>821.44299999999998</v>
      </c>
      <c r="O19" s="72">
        <v>823.5200000000001</v>
      </c>
      <c r="P19" s="72">
        <v>788.86599999999999</v>
      </c>
      <c r="Q19" s="72">
        <v>773.78399999999999</v>
      </c>
      <c r="R19" s="72">
        <v>775.68000000000006</v>
      </c>
      <c r="S19" s="72">
        <v>762.38800000000015</v>
      </c>
      <c r="T19" s="72">
        <v>761.45899999999995</v>
      </c>
      <c r="U19" s="72">
        <v>755.43000000000006</v>
      </c>
      <c r="V19" s="72">
        <v>741.36</v>
      </c>
      <c r="W19" s="72">
        <v>746.18499999999995</v>
      </c>
      <c r="X19" s="72">
        <v>893.86700000000008</v>
      </c>
      <c r="Y19" s="72">
        <v>939.2299999999999</v>
      </c>
      <c r="Z19" s="73"/>
      <c r="AA19" s="74">
        <f t="shared" ref="AA19:AA24" si="2">SUM(B19:Z19)</f>
        <v>20376.851999999999</v>
      </c>
    </row>
    <row r="20" spans="1:27" ht="24.95" customHeight="1" x14ac:dyDescent="0.2">
      <c r="A20" s="75" t="s">
        <v>15</v>
      </c>
      <c r="B20" s="76">
        <v>944.69900000000007</v>
      </c>
      <c r="C20" s="77">
        <v>928.30000000000007</v>
      </c>
      <c r="D20" s="77">
        <v>926.1629999999999</v>
      </c>
      <c r="E20" s="77">
        <v>934.74199999999996</v>
      </c>
      <c r="F20" s="77">
        <v>982.64799999999991</v>
      </c>
      <c r="G20" s="77">
        <v>1082.6410000000001</v>
      </c>
      <c r="H20" s="77">
        <v>1244.8810000000001</v>
      </c>
      <c r="I20" s="77">
        <v>1356.2769999999998</v>
      </c>
      <c r="J20" s="77">
        <v>1421.5700000000002</v>
      </c>
      <c r="K20" s="77">
        <v>1417.3159999999998</v>
      </c>
      <c r="L20" s="77">
        <v>1381.924</v>
      </c>
      <c r="M20" s="77">
        <v>1377.9769999999999</v>
      </c>
      <c r="N20" s="77">
        <v>1345.097</v>
      </c>
      <c r="O20" s="77">
        <v>1321.44</v>
      </c>
      <c r="P20" s="77">
        <v>1280.5169999999998</v>
      </c>
      <c r="Q20" s="77">
        <v>1261.9380000000001</v>
      </c>
      <c r="R20" s="77">
        <v>1243.269</v>
      </c>
      <c r="S20" s="77">
        <v>1228.2450000000001</v>
      </c>
      <c r="T20" s="77">
        <v>1233.0009999999997</v>
      </c>
      <c r="U20" s="77">
        <v>1245.8989999999999</v>
      </c>
      <c r="V20" s="77">
        <v>1170.7009999999998</v>
      </c>
      <c r="W20" s="77">
        <v>1056.4929999999999</v>
      </c>
      <c r="X20" s="77">
        <v>987.28700000000003</v>
      </c>
      <c r="Y20" s="77">
        <v>936.29199999999992</v>
      </c>
      <c r="Z20" s="78"/>
      <c r="AA20" s="79">
        <f t="shared" si="2"/>
        <v>28309.316999999999</v>
      </c>
    </row>
    <row r="21" spans="1:27" ht="24.95" customHeight="1" x14ac:dyDescent="0.2">
      <c r="A21" s="75" t="s">
        <v>16</v>
      </c>
      <c r="B21" s="80">
        <v>2046.5580000000002</v>
      </c>
      <c r="C21" s="81">
        <v>1955.1759999999999</v>
      </c>
      <c r="D21" s="81">
        <v>1913.402</v>
      </c>
      <c r="E21" s="81">
        <v>1884.674</v>
      </c>
      <c r="F21" s="81">
        <v>1934.9280000000001</v>
      </c>
      <c r="G21" s="81">
        <v>2133.25</v>
      </c>
      <c r="H21" s="81">
        <v>2482.259</v>
      </c>
      <c r="I21" s="81">
        <v>2737.7720000000004</v>
      </c>
      <c r="J21" s="81">
        <v>3016.297</v>
      </c>
      <c r="K21" s="81">
        <v>3168.203</v>
      </c>
      <c r="L21" s="81">
        <v>3220.5059999999994</v>
      </c>
      <c r="M21" s="81">
        <v>3295.7009999999996</v>
      </c>
      <c r="N21" s="81">
        <v>3254.5809999999997</v>
      </c>
      <c r="O21" s="81">
        <v>3159.1420000000003</v>
      </c>
      <c r="P21" s="81">
        <v>2990.43</v>
      </c>
      <c r="Q21" s="81">
        <v>2875.6179999999999</v>
      </c>
      <c r="R21" s="81">
        <v>2761.5890000000004</v>
      </c>
      <c r="S21" s="81">
        <v>2800.4629999999997</v>
      </c>
      <c r="T21" s="81">
        <v>3021.5080000000003</v>
      </c>
      <c r="U21" s="81">
        <v>3394.346</v>
      </c>
      <c r="V21" s="81">
        <v>3296.6670000000004</v>
      </c>
      <c r="W21" s="81">
        <v>2933.2780000000007</v>
      </c>
      <c r="X21" s="81">
        <v>2593.2939999999999</v>
      </c>
      <c r="Y21" s="81">
        <v>2215.0400000000004</v>
      </c>
      <c r="Z21" s="78"/>
      <c r="AA21" s="79">
        <f t="shared" si="2"/>
        <v>65084.682000000001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103.5</v>
      </c>
      <c r="C23" s="77">
        <v>99</v>
      </c>
      <c r="D23" s="77">
        <v>95.5</v>
      </c>
      <c r="E23" s="77">
        <v>101.5</v>
      </c>
      <c r="F23" s="77">
        <v>104</v>
      </c>
      <c r="G23" s="77">
        <v>113</v>
      </c>
      <c r="H23" s="77">
        <v>124</v>
      </c>
      <c r="I23" s="77">
        <v>117</v>
      </c>
      <c r="J23" s="77">
        <v>103.5</v>
      </c>
      <c r="K23" s="77">
        <v>85</v>
      </c>
      <c r="L23" s="77">
        <v>90</v>
      </c>
      <c r="M23" s="77">
        <v>85.5</v>
      </c>
      <c r="N23" s="77">
        <v>82.5</v>
      </c>
      <c r="O23" s="77">
        <v>78</v>
      </c>
      <c r="P23" s="77">
        <v>70</v>
      </c>
      <c r="Q23" s="77">
        <v>68</v>
      </c>
      <c r="R23" s="77">
        <v>78</v>
      </c>
      <c r="S23" s="77">
        <v>102.5</v>
      </c>
      <c r="T23" s="77">
        <v>140</v>
      </c>
      <c r="U23" s="77">
        <v>148</v>
      </c>
      <c r="V23" s="77">
        <v>139.5</v>
      </c>
      <c r="W23" s="77">
        <v>135.5</v>
      </c>
      <c r="X23" s="77">
        <v>129</v>
      </c>
      <c r="Y23" s="77">
        <v>96</v>
      </c>
      <c r="Z23" s="77"/>
      <c r="AA23" s="79">
        <f t="shared" si="2"/>
        <v>2488.5</v>
      </c>
    </row>
    <row r="24" spans="1:27" ht="24.95" customHeight="1" x14ac:dyDescent="0.2">
      <c r="A24" s="85" t="s">
        <v>19</v>
      </c>
      <c r="B24" s="77">
        <v>243</v>
      </c>
      <c r="C24" s="77">
        <v>233</v>
      </c>
      <c r="D24" s="77">
        <v>219.00000000000003</v>
      </c>
      <c r="E24" s="77">
        <v>217.99999999999997</v>
      </c>
      <c r="F24" s="77">
        <v>223.99999999999997</v>
      </c>
      <c r="G24" s="77">
        <v>252</v>
      </c>
      <c r="H24" s="77">
        <v>289.00000000000006</v>
      </c>
      <c r="I24" s="77">
        <v>322</v>
      </c>
      <c r="J24" s="77">
        <v>348.00000000000006</v>
      </c>
      <c r="K24" s="77">
        <v>355.00000000000006</v>
      </c>
      <c r="L24" s="77">
        <v>356</v>
      </c>
      <c r="M24" s="77">
        <v>358.00000000000006</v>
      </c>
      <c r="N24" s="77">
        <v>358.00000000000006</v>
      </c>
      <c r="O24" s="77">
        <v>345</v>
      </c>
      <c r="P24" s="77">
        <v>324</v>
      </c>
      <c r="Q24" s="77">
        <v>318</v>
      </c>
      <c r="R24" s="77">
        <v>316.00000000000006</v>
      </c>
      <c r="S24" s="77">
        <v>323</v>
      </c>
      <c r="T24" s="77">
        <v>338</v>
      </c>
      <c r="U24" s="77">
        <v>361.99999999999994</v>
      </c>
      <c r="V24" s="77">
        <v>342</v>
      </c>
      <c r="W24" s="77">
        <v>308</v>
      </c>
      <c r="X24" s="77">
        <v>275</v>
      </c>
      <c r="Y24" s="77">
        <v>243</v>
      </c>
      <c r="Z24" s="77"/>
      <c r="AA24" s="79">
        <f t="shared" si="2"/>
        <v>7269</v>
      </c>
    </row>
    <row r="25" spans="1:27" ht="30" customHeight="1" thickBot="1" x14ac:dyDescent="0.25">
      <c r="A25" s="86" t="s">
        <v>20</v>
      </c>
      <c r="B25" s="87">
        <f t="shared" ref="B25:AA25" si="3">SUM(B19:B24)</f>
        <v>4306.2970000000005</v>
      </c>
      <c r="C25" s="88">
        <f t="shared" si="3"/>
        <v>4174.7110000000002</v>
      </c>
      <c r="D25" s="88">
        <f t="shared" si="3"/>
        <v>4114.8810000000003</v>
      </c>
      <c r="E25" s="88">
        <f t="shared" si="3"/>
        <v>4097.3249999999998</v>
      </c>
      <c r="F25" s="88">
        <f t="shared" si="3"/>
        <v>4199.3410000000003</v>
      </c>
      <c r="G25" s="88">
        <f t="shared" si="3"/>
        <v>4528.7219999999998</v>
      </c>
      <c r="H25" s="88">
        <f t="shared" si="3"/>
        <v>4982.96</v>
      </c>
      <c r="I25" s="88">
        <f t="shared" si="3"/>
        <v>5427.7080000000005</v>
      </c>
      <c r="J25" s="88">
        <f t="shared" si="3"/>
        <v>5735.9780000000001</v>
      </c>
      <c r="K25" s="88">
        <f t="shared" si="3"/>
        <v>5897.5509999999995</v>
      </c>
      <c r="L25" s="88">
        <f t="shared" si="3"/>
        <v>5840.3059999999996</v>
      </c>
      <c r="M25" s="88">
        <f t="shared" si="3"/>
        <v>5914.2240000000002</v>
      </c>
      <c r="N25" s="88">
        <f t="shared" si="3"/>
        <v>5861.6209999999992</v>
      </c>
      <c r="O25" s="88">
        <f t="shared" si="3"/>
        <v>5727.1020000000008</v>
      </c>
      <c r="P25" s="88">
        <f t="shared" si="3"/>
        <v>5453.8130000000001</v>
      </c>
      <c r="Q25" s="88">
        <f t="shared" si="3"/>
        <v>5297.34</v>
      </c>
      <c r="R25" s="88">
        <f t="shared" si="3"/>
        <v>5174.5380000000005</v>
      </c>
      <c r="S25" s="88">
        <f t="shared" si="3"/>
        <v>5216.5959999999995</v>
      </c>
      <c r="T25" s="88">
        <f t="shared" si="3"/>
        <v>5493.9679999999998</v>
      </c>
      <c r="U25" s="88">
        <f t="shared" si="3"/>
        <v>5905.6750000000002</v>
      </c>
      <c r="V25" s="88">
        <f t="shared" si="3"/>
        <v>5690.2280000000001</v>
      </c>
      <c r="W25" s="88">
        <f t="shared" si="3"/>
        <v>5179.4560000000001</v>
      </c>
      <c r="X25" s="88">
        <f t="shared" si="3"/>
        <v>4878.4480000000003</v>
      </c>
      <c r="Y25" s="88">
        <f t="shared" si="3"/>
        <v>4429.5619999999999</v>
      </c>
      <c r="Z25" s="89">
        <f t="shared" si="3"/>
        <v>0</v>
      </c>
      <c r="AA25" s="90">
        <f t="shared" si="3"/>
        <v>123528.351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601.5</v>
      </c>
      <c r="C28" s="72">
        <v>603</v>
      </c>
      <c r="D28" s="72">
        <v>569.5</v>
      </c>
      <c r="E28" s="72">
        <v>574.5</v>
      </c>
      <c r="F28" s="72">
        <v>583</v>
      </c>
      <c r="G28" s="72">
        <v>620</v>
      </c>
      <c r="H28" s="72">
        <v>621</v>
      </c>
      <c r="I28" s="72">
        <v>677</v>
      </c>
      <c r="J28" s="72">
        <v>716.5</v>
      </c>
      <c r="K28" s="72">
        <v>773</v>
      </c>
      <c r="L28" s="72">
        <v>845</v>
      </c>
      <c r="M28" s="72">
        <v>873.5</v>
      </c>
      <c r="N28" s="72">
        <v>872.5</v>
      </c>
      <c r="O28" s="72">
        <v>825</v>
      </c>
      <c r="P28" s="72">
        <v>780</v>
      </c>
      <c r="Q28" s="72">
        <v>802</v>
      </c>
      <c r="R28" s="72">
        <v>716</v>
      </c>
      <c r="S28" s="72">
        <v>735.5</v>
      </c>
      <c r="T28" s="72">
        <v>716</v>
      </c>
      <c r="U28" s="72">
        <v>748</v>
      </c>
      <c r="V28" s="72">
        <v>719.5</v>
      </c>
      <c r="W28" s="72">
        <v>681.5</v>
      </c>
      <c r="X28" s="72">
        <v>612</v>
      </c>
      <c r="Y28" s="72">
        <v>601</v>
      </c>
      <c r="Z28" s="73"/>
      <c r="AA28" s="74">
        <f>SUM(B28:Z28)</f>
        <v>16866.5</v>
      </c>
    </row>
    <row r="29" spans="1:27" ht="24.95" customHeight="1" x14ac:dyDescent="0.2">
      <c r="A29" s="75" t="s">
        <v>23</v>
      </c>
      <c r="B29" s="76">
        <v>3924.797</v>
      </c>
      <c r="C29" s="77">
        <v>3769.7109999999998</v>
      </c>
      <c r="D29" s="77">
        <v>3742.3809999999999</v>
      </c>
      <c r="E29" s="77">
        <v>3719.8249999999998</v>
      </c>
      <c r="F29" s="77">
        <v>3794.3409999999999</v>
      </c>
      <c r="G29" s="77">
        <v>4040.7220000000002</v>
      </c>
      <c r="H29" s="77">
        <v>4472.96</v>
      </c>
      <c r="I29" s="77">
        <v>5000.7079999999996</v>
      </c>
      <c r="J29" s="77">
        <v>5365.6180000000004</v>
      </c>
      <c r="K29" s="77">
        <v>5723.5510000000004</v>
      </c>
      <c r="L29" s="77">
        <v>5708.3059999999996</v>
      </c>
      <c r="M29" s="77">
        <v>5756.8940000000002</v>
      </c>
      <c r="N29" s="77">
        <v>5685.1210000000001</v>
      </c>
      <c r="O29" s="77">
        <v>5612.4319999999998</v>
      </c>
      <c r="P29" s="77">
        <v>5377.8130000000001</v>
      </c>
      <c r="Q29" s="77">
        <v>5228.34</v>
      </c>
      <c r="R29" s="77">
        <v>4833.5379999999996</v>
      </c>
      <c r="S29" s="77">
        <v>4832.0959999999995</v>
      </c>
      <c r="T29" s="77">
        <v>4987.9679999999998</v>
      </c>
      <c r="U29" s="77">
        <v>5392.6750000000002</v>
      </c>
      <c r="V29" s="77">
        <v>5125.7280000000001</v>
      </c>
      <c r="W29" s="77">
        <v>4637.9560000000001</v>
      </c>
      <c r="X29" s="77">
        <v>4306.4480000000003</v>
      </c>
      <c r="Y29" s="77">
        <v>4001.5619999999999</v>
      </c>
      <c r="Z29" s="78"/>
      <c r="AA29" s="79">
        <f>SUM(B29:Z29)</f>
        <v>115041.49100000001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4526.2970000000005</v>
      </c>
      <c r="C31" s="62">
        <f t="shared" si="4"/>
        <v>4372.7109999999993</v>
      </c>
      <c r="D31" s="62">
        <f t="shared" si="4"/>
        <v>4311.8809999999994</v>
      </c>
      <c r="E31" s="62">
        <f t="shared" si="4"/>
        <v>4294.3249999999998</v>
      </c>
      <c r="F31" s="62">
        <f t="shared" si="4"/>
        <v>4377.3410000000003</v>
      </c>
      <c r="G31" s="62">
        <f t="shared" si="4"/>
        <v>4660.7219999999998</v>
      </c>
      <c r="H31" s="62">
        <f t="shared" si="4"/>
        <v>5093.96</v>
      </c>
      <c r="I31" s="62">
        <f t="shared" si="4"/>
        <v>5677.7079999999996</v>
      </c>
      <c r="J31" s="62">
        <f t="shared" si="4"/>
        <v>6082.1180000000004</v>
      </c>
      <c r="K31" s="62">
        <f t="shared" si="4"/>
        <v>6496.5510000000004</v>
      </c>
      <c r="L31" s="62">
        <f t="shared" si="4"/>
        <v>6553.3059999999996</v>
      </c>
      <c r="M31" s="62">
        <f t="shared" si="4"/>
        <v>6630.3940000000002</v>
      </c>
      <c r="N31" s="62">
        <f t="shared" si="4"/>
        <v>6557.6210000000001</v>
      </c>
      <c r="O31" s="62">
        <f t="shared" si="4"/>
        <v>6437.4319999999998</v>
      </c>
      <c r="P31" s="62">
        <f t="shared" si="4"/>
        <v>6157.8130000000001</v>
      </c>
      <c r="Q31" s="62">
        <f t="shared" si="4"/>
        <v>6030.34</v>
      </c>
      <c r="R31" s="62">
        <f t="shared" si="4"/>
        <v>5549.5379999999996</v>
      </c>
      <c r="S31" s="62">
        <f t="shared" si="4"/>
        <v>5567.5959999999995</v>
      </c>
      <c r="T31" s="62">
        <f t="shared" si="4"/>
        <v>5703.9679999999998</v>
      </c>
      <c r="U31" s="62">
        <f t="shared" si="4"/>
        <v>6140.6750000000002</v>
      </c>
      <c r="V31" s="62">
        <f t="shared" si="4"/>
        <v>5845.2280000000001</v>
      </c>
      <c r="W31" s="62">
        <f t="shared" si="4"/>
        <v>5319.4560000000001</v>
      </c>
      <c r="X31" s="62">
        <f t="shared" si="4"/>
        <v>4918.4480000000003</v>
      </c>
      <c r="Y31" s="62">
        <f t="shared" si="4"/>
        <v>4602.5619999999999</v>
      </c>
      <c r="Z31" s="63">
        <f t="shared" si="4"/>
        <v>0</v>
      </c>
      <c r="AA31" s="64">
        <f t="shared" si="4"/>
        <v>131907.99100000001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60</v>
      </c>
      <c r="C34" s="95">
        <v>47</v>
      </c>
      <c r="D34" s="95">
        <v>47</v>
      </c>
      <c r="E34" s="95">
        <v>47</v>
      </c>
      <c r="F34" s="95">
        <v>47</v>
      </c>
      <c r="G34" s="95">
        <v>47</v>
      </c>
      <c r="H34" s="95">
        <v>20</v>
      </c>
      <c r="I34" s="95">
        <v>110</v>
      </c>
      <c r="J34" s="95">
        <v>139</v>
      </c>
      <c r="K34" s="95">
        <v>181</v>
      </c>
      <c r="L34" s="95">
        <v>325</v>
      </c>
      <c r="M34" s="95">
        <v>325</v>
      </c>
      <c r="N34" s="95">
        <v>325</v>
      </c>
      <c r="O34" s="95">
        <v>325</v>
      </c>
      <c r="P34" s="95">
        <v>289</v>
      </c>
      <c r="Q34" s="95">
        <v>313</v>
      </c>
      <c r="R34" s="95">
        <v>130</v>
      </c>
      <c r="S34" s="95">
        <v>112</v>
      </c>
      <c r="T34" s="95">
        <v>40</v>
      </c>
      <c r="U34" s="95">
        <v>60</v>
      </c>
      <c r="V34" s="95">
        <v>30</v>
      </c>
      <c r="W34" s="95">
        <v>30</v>
      </c>
      <c r="X34" s="95"/>
      <c r="Y34" s="95">
        <v>38</v>
      </c>
      <c r="Z34" s="96"/>
      <c r="AA34" s="74">
        <f t="shared" ref="AA34:AA39" si="5">SUM(B34:Z34)</f>
        <v>3087</v>
      </c>
    </row>
    <row r="35" spans="1:27" ht="24.95" customHeight="1" x14ac:dyDescent="0.2">
      <c r="A35" s="97" t="s">
        <v>41</v>
      </c>
      <c r="B35" s="98">
        <v>50</v>
      </c>
      <c r="C35" s="99">
        <v>41</v>
      </c>
      <c r="D35" s="99">
        <v>40</v>
      </c>
      <c r="E35" s="99">
        <v>40</v>
      </c>
      <c r="F35" s="99">
        <v>41</v>
      </c>
      <c r="G35" s="99">
        <v>40</v>
      </c>
      <c r="H35" s="99">
        <v>91</v>
      </c>
      <c r="I35" s="99">
        <v>140</v>
      </c>
      <c r="J35" s="99">
        <v>191.14</v>
      </c>
      <c r="K35" s="99">
        <v>320</v>
      </c>
      <c r="L35" s="99">
        <v>288</v>
      </c>
      <c r="M35" s="99">
        <v>315</v>
      </c>
      <c r="N35" s="99">
        <v>315</v>
      </c>
      <c r="O35" s="99">
        <v>315</v>
      </c>
      <c r="P35" s="99">
        <v>315</v>
      </c>
      <c r="Q35" s="99">
        <v>315</v>
      </c>
      <c r="R35" s="99">
        <v>135</v>
      </c>
      <c r="S35" s="99">
        <v>154</v>
      </c>
      <c r="T35" s="99">
        <v>170</v>
      </c>
      <c r="U35" s="99">
        <v>175</v>
      </c>
      <c r="V35" s="99">
        <v>125</v>
      </c>
      <c r="W35" s="99">
        <v>110</v>
      </c>
      <c r="X35" s="99">
        <v>40</v>
      </c>
      <c r="Y35" s="99">
        <v>40</v>
      </c>
      <c r="Z35" s="100"/>
      <c r="AA35" s="79">
        <f t="shared" si="5"/>
        <v>3806.14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605.9</v>
      </c>
      <c r="I36" s="99">
        <v>785</v>
      </c>
      <c r="J36" s="99">
        <v>443.9</v>
      </c>
      <c r="K36" s="99">
        <v>284.7</v>
      </c>
      <c r="L36" s="99">
        <v>320.2</v>
      </c>
      <c r="M36" s="99">
        <v>450.5</v>
      </c>
      <c r="N36" s="99">
        <v>549</v>
      </c>
      <c r="O36" s="99">
        <v>622.1</v>
      </c>
      <c r="P36" s="99">
        <v>449.2</v>
      </c>
      <c r="Q36" s="99">
        <v>255.6</v>
      </c>
      <c r="R36" s="99">
        <v>461</v>
      </c>
      <c r="S36" s="99">
        <v>334.9</v>
      </c>
      <c r="T36" s="99">
        <v>472.7</v>
      </c>
      <c r="U36" s="99">
        <v>805</v>
      </c>
      <c r="V36" s="99">
        <v>630.9</v>
      </c>
      <c r="W36" s="99">
        <v>401.5</v>
      </c>
      <c r="X36" s="99"/>
      <c r="Y36" s="99"/>
      <c r="Z36" s="100"/>
      <c r="AA36" s="79">
        <f t="shared" si="5"/>
        <v>7872.0999999999995</v>
      </c>
    </row>
    <row r="37" spans="1:27" ht="24.95" customHeight="1" x14ac:dyDescent="0.2">
      <c r="A37" s="97" t="s">
        <v>43</v>
      </c>
      <c r="B37" s="98">
        <v>110</v>
      </c>
      <c r="C37" s="99">
        <v>110</v>
      </c>
      <c r="D37" s="99">
        <v>110</v>
      </c>
      <c r="E37" s="99">
        <v>110</v>
      </c>
      <c r="F37" s="99">
        <v>90</v>
      </c>
      <c r="G37" s="99">
        <v>45</v>
      </c>
      <c r="H37" s="99"/>
      <c r="I37" s="99"/>
      <c r="J37" s="99">
        <v>16</v>
      </c>
      <c r="K37" s="99">
        <v>98</v>
      </c>
      <c r="L37" s="99">
        <v>100</v>
      </c>
      <c r="M37" s="99">
        <v>76.17</v>
      </c>
      <c r="N37" s="99">
        <v>56</v>
      </c>
      <c r="O37" s="99">
        <v>70.33</v>
      </c>
      <c r="P37" s="99">
        <v>100</v>
      </c>
      <c r="Q37" s="99">
        <v>105</v>
      </c>
      <c r="R37" s="99">
        <v>110</v>
      </c>
      <c r="S37" s="99">
        <v>85</v>
      </c>
      <c r="T37" s="99"/>
      <c r="U37" s="99"/>
      <c r="V37" s="99"/>
      <c r="W37" s="99"/>
      <c r="X37" s="99"/>
      <c r="Y37" s="99">
        <v>95</v>
      </c>
      <c r="Z37" s="100"/>
      <c r="AA37" s="79">
        <f t="shared" si="5"/>
        <v>1486.5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477.5</v>
      </c>
      <c r="O38" s="99">
        <v>440.5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11918</v>
      </c>
    </row>
    <row r="39" spans="1:27" ht="30" customHeight="1" thickBot="1" x14ac:dyDescent="0.25">
      <c r="A39" s="86" t="s">
        <v>45</v>
      </c>
      <c r="B39" s="87">
        <f t="shared" ref="B39:Z39" si="6">SUM(B34:B38)</f>
        <v>720</v>
      </c>
      <c r="C39" s="88">
        <f t="shared" si="6"/>
        <v>698</v>
      </c>
      <c r="D39" s="88">
        <f t="shared" si="6"/>
        <v>697</v>
      </c>
      <c r="E39" s="88">
        <f t="shared" si="6"/>
        <v>697</v>
      </c>
      <c r="F39" s="88">
        <f t="shared" si="6"/>
        <v>678</v>
      </c>
      <c r="G39" s="88">
        <f t="shared" si="6"/>
        <v>632</v>
      </c>
      <c r="H39" s="88">
        <f t="shared" si="6"/>
        <v>1216.9000000000001</v>
      </c>
      <c r="I39" s="88">
        <f t="shared" si="6"/>
        <v>1535</v>
      </c>
      <c r="J39" s="88">
        <f t="shared" si="6"/>
        <v>1290.04</v>
      </c>
      <c r="K39" s="88">
        <f t="shared" si="6"/>
        <v>1383.7</v>
      </c>
      <c r="L39" s="88">
        <f t="shared" si="6"/>
        <v>1533.2</v>
      </c>
      <c r="M39" s="88">
        <f t="shared" si="6"/>
        <v>1666.67</v>
      </c>
      <c r="N39" s="88">
        <f t="shared" si="6"/>
        <v>1722.5</v>
      </c>
      <c r="O39" s="88">
        <f t="shared" si="6"/>
        <v>1772.9299999999998</v>
      </c>
      <c r="P39" s="88">
        <f t="shared" si="6"/>
        <v>1653.2</v>
      </c>
      <c r="Q39" s="88">
        <f t="shared" si="6"/>
        <v>1488.6</v>
      </c>
      <c r="R39" s="88">
        <f t="shared" si="6"/>
        <v>1336</v>
      </c>
      <c r="S39" s="88">
        <f t="shared" si="6"/>
        <v>1185.9000000000001</v>
      </c>
      <c r="T39" s="88">
        <f t="shared" si="6"/>
        <v>1182.7</v>
      </c>
      <c r="U39" s="88">
        <f t="shared" si="6"/>
        <v>1540</v>
      </c>
      <c r="V39" s="88">
        <f t="shared" si="6"/>
        <v>1285.9000000000001</v>
      </c>
      <c r="W39" s="88">
        <f t="shared" si="6"/>
        <v>1041.5</v>
      </c>
      <c r="X39" s="88">
        <f t="shared" si="6"/>
        <v>540</v>
      </c>
      <c r="Y39" s="88">
        <f t="shared" si="6"/>
        <v>673</v>
      </c>
      <c r="Z39" s="89">
        <f t="shared" si="6"/>
        <v>0</v>
      </c>
      <c r="AA39" s="90">
        <f t="shared" si="5"/>
        <v>28169.74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605.9</v>
      </c>
      <c r="I44" s="99">
        <v>785</v>
      </c>
      <c r="J44" s="99">
        <v>443.9</v>
      </c>
      <c r="K44" s="99">
        <v>284.7</v>
      </c>
      <c r="L44" s="99">
        <v>320.2</v>
      </c>
      <c r="M44" s="99">
        <v>450.5</v>
      </c>
      <c r="N44" s="99">
        <v>549</v>
      </c>
      <c r="O44" s="99">
        <v>622.1</v>
      </c>
      <c r="P44" s="99">
        <v>449.2</v>
      </c>
      <c r="Q44" s="99">
        <v>255.6</v>
      </c>
      <c r="R44" s="99">
        <v>461</v>
      </c>
      <c r="S44" s="99">
        <v>334.9</v>
      </c>
      <c r="T44" s="99">
        <v>472.7</v>
      </c>
      <c r="U44" s="99">
        <v>805</v>
      </c>
      <c r="V44" s="99">
        <v>630.9</v>
      </c>
      <c r="W44" s="99">
        <v>401.5</v>
      </c>
      <c r="X44" s="99"/>
      <c r="Y44" s="99"/>
      <c r="Z44" s="100"/>
      <c r="AA44" s="79">
        <f t="shared" si="7"/>
        <v>7872.0999999999995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477.5</v>
      </c>
      <c r="O46" s="99">
        <v>440.5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11918</v>
      </c>
    </row>
    <row r="47" spans="1:27" ht="24.95" customHeight="1" x14ac:dyDescent="0.2">
      <c r="A47" s="85" t="s">
        <v>47</v>
      </c>
      <c r="B47" s="98">
        <v>100</v>
      </c>
      <c r="C47" s="99">
        <v>100</v>
      </c>
      <c r="D47" s="99">
        <v>100</v>
      </c>
      <c r="E47" s="99">
        <v>100</v>
      </c>
      <c r="F47" s="99">
        <v>100</v>
      </c>
      <c r="G47" s="99">
        <v>100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77</v>
      </c>
      <c r="Z47" s="100"/>
      <c r="AA47" s="79">
        <f t="shared" si="7"/>
        <v>1377</v>
      </c>
    </row>
    <row r="48" spans="1:27" ht="30" customHeight="1" thickBot="1" x14ac:dyDescent="0.25">
      <c r="A48" s="86" t="s">
        <v>48</v>
      </c>
      <c r="B48" s="87">
        <f>SUM(B42:B47)</f>
        <v>600</v>
      </c>
      <c r="C48" s="88">
        <f t="shared" ref="C48:Z48" si="8">SUM(C42:C47)</f>
        <v>600</v>
      </c>
      <c r="D48" s="88">
        <f t="shared" si="8"/>
        <v>600</v>
      </c>
      <c r="E48" s="88">
        <f t="shared" si="8"/>
        <v>600</v>
      </c>
      <c r="F48" s="88">
        <f t="shared" si="8"/>
        <v>600</v>
      </c>
      <c r="G48" s="88">
        <f t="shared" si="8"/>
        <v>600</v>
      </c>
      <c r="H48" s="88">
        <f t="shared" si="8"/>
        <v>1105.9000000000001</v>
      </c>
      <c r="I48" s="88">
        <f t="shared" si="8"/>
        <v>1285</v>
      </c>
      <c r="J48" s="88">
        <f t="shared" si="8"/>
        <v>943.9</v>
      </c>
      <c r="K48" s="88">
        <f t="shared" si="8"/>
        <v>784.7</v>
      </c>
      <c r="L48" s="88">
        <f t="shared" si="8"/>
        <v>820.2</v>
      </c>
      <c r="M48" s="88">
        <f t="shared" si="8"/>
        <v>950.5</v>
      </c>
      <c r="N48" s="88">
        <f t="shared" si="8"/>
        <v>1026.5</v>
      </c>
      <c r="O48" s="88">
        <f t="shared" si="8"/>
        <v>1062.5999999999999</v>
      </c>
      <c r="P48" s="88">
        <f t="shared" si="8"/>
        <v>949.2</v>
      </c>
      <c r="Q48" s="88">
        <f t="shared" si="8"/>
        <v>755.6</v>
      </c>
      <c r="R48" s="88">
        <f t="shared" si="8"/>
        <v>1061</v>
      </c>
      <c r="S48" s="88">
        <f t="shared" si="8"/>
        <v>934.9</v>
      </c>
      <c r="T48" s="88">
        <f t="shared" si="8"/>
        <v>1072.7</v>
      </c>
      <c r="U48" s="88">
        <f t="shared" si="8"/>
        <v>1405</v>
      </c>
      <c r="V48" s="88">
        <f t="shared" si="8"/>
        <v>1230.9000000000001</v>
      </c>
      <c r="W48" s="88">
        <f t="shared" si="8"/>
        <v>1001.5</v>
      </c>
      <c r="X48" s="88">
        <f t="shared" si="8"/>
        <v>600</v>
      </c>
      <c r="Y48" s="88">
        <f t="shared" si="8"/>
        <v>577</v>
      </c>
      <c r="Z48" s="89">
        <f t="shared" si="8"/>
        <v>0</v>
      </c>
      <c r="AA48" s="90">
        <f t="shared" si="7"/>
        <v>21167.100000000002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5026.2970000000005</v>
      </c>
      <c r="C51" s="88">
        <f t="shared" si="10"/>
        <v>4872.7110000000002</v>
      </c>
      <c r="D51" s="88">
        <f t="shared" si="10"/>
        <v>4811.8810000000003</v>
      </c>
      <c r="E51" s="88">
        <f t="shared" si="10"/>
        <v>4794.3249999999998</v>
      </c>
      <c r="F51" s="88">
        <f t="shared" si="10"/>
        <v>4877.3410000000003</v>
      </c>
      <c r="G51" s="88">
        <f t="shared" si="10"/>
        <v>5160.7219999999998</v>
      </c>
      <c r="H51" s="88">
        <f t="shared" si="10"/>
        <v>6199.8600000000006</v>
      </c>
      <c r="I51" s="88">
        <f t="shared" si="10"/>
        <v>6962.7080000000005</v>
      </c>
      <c r="J51" s="88">
        <f t="shared" si="10"/>
        <v>7026.018</v>
      </c>
      <c r="K51" s="88">
        <f t="shared" si="10"/>
        <v>7281.2509999999993</v>
      </c>
      <c r="L51" s="88">
        <f t="shared" si="10"/>
        <v>7373.5059999999994</v>
      </c>
      <c r="M51" s="88">
        <f t="shared" si="10"/>
        <v>7580.8940000000002</v>
      </c>
      <c r="N51" s="88">
        <f t="shared" si="10"/>
        <v>7584.1209999999992</v>
      </c>
      <c r="O51" s="88">
        <f t="shared" si="10"/>
        <v>7500.0320000000011</v>
      </c>
      <c r="P51" s="88">
        <f t="shared" si="10"/>
        <v>7107.0129999999999</v>
      </c>
      <c r="Q51" s="88">
        <f t="shared" si="10"/>
        <v>6785.9400000000005</v>
      </c>
      <c r="R51" s="88">
        <f t="shared" si="10"/>
        <v>6510.5380000000005</v>
      </c>
      <c r="S51" s="88">
        <f t="shared" si="10"/>
        <v>6402.4959999999992</v>
      </c>
      <c r="T51" s="88">
        <f t="shared" si="10"/>
        <v>6676.6679999999997</v>
      </c>
      <c r="U51" s="88">
        <f t="shared" si="10"/>
        <v>7445.6750000000002</v>
      </c>
      <c r="V51" s="88">
        <f t="shared" si="10"/>
        <v>6976.1280000000006</v>
      </c>
      <c r="W51" s="88">
        <f t="shared" si="10"/>
        <v>6220.9560000000001</v>
      </c>
      <c r="X51" s="88">
        <f t="shared" si="10"/>
        <v>5418.4480000000003</v>
      </c>
      <c r="Y51" s="88">
        <f t="shared" si="10"/>
        <v>5102.5619999999999</v>
      </c>
      <c r="Z51" s="89">
        <f t="shared" si="10"/>
        <v>0</v>
      </c>
      <c r="AA51" s="104">
        <f>SUM(B51:Z51)</f>
        <v>151698.09100000004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-120.70000000000005</v>
      </c>
      <c r="C4" s="18">
        <v>-53</v>
      </c>
      <c r="D4" s="18">
        <v>-218.60000000000002</v>
      </c>
      <c r="E4" s="18">
        <v>-107.39999999999998</v>
      </c>
      <c r="F4" s="18">
        <v>-92.700000000000045</v>
      </c>
      <c r="G4" s="18">
        <v>243</v>
      </c>
      <c r="H4" s="18">
        <v>1105.9000000000001</v>
      </c>
      <c r="I4" s="18">
        <v>1285</v>
      </c>
      <c r="J4" s="18">
        <v>943.9</v>
      </c>
      <c r="K4" s="18">
        <v>784.7</v>
      </c>
      <c r="L4" s="18">
        <v>820.2</v>
      </c>
      <c r="M4" s="18">
        <v>950.5</v>
      </c>
      <c r="N4" s="18">
        <v>1026.5</v>
      </c>
      <c r="O4" s="18">
        <v>1062.5999999999999</v>
      </c>
      <c r="P4" s="18">
        <v>949.2</v>
      </c>
      <c r="Q4" s="18">
        <v>755.6</v>
      </c>
      <c r="R4" s="18">
        <v>961</v>
      </c>
      <c r="S4" s="18">
        <v>834.9</v>
      </c>
      <c r="T4" s="18">
        <v>972.7</v>
      </c>
      <c r="U4" s="18">
        <v>1305</v>
      </c>
      <c r="V4" s="18">
        <v>1130.9000000000001</v>
      </c>
      <c r="W4" s="18">
        <v>901.5</v>
      </c>
      <c r="X4" s="18">
        <v>462.2</v>
      </c>
      <c r="Y4" s="18">
        <v>-106.20000000000005</v>
      </c>
      <c r="Z4" s="19"/>
      <c r="AA4" s="111">
        <f>SUM(B4:Z4)</f>
        <v>15796.7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53.89</v>
      </c>
      <c r="C7" s="117">
        <v>52.11</v>
      </c>
      <c r="D7" s="117">
        <v>47.19</v>
      </c>
      <c r="E7" s="117">
        <v>48.56</v>
      </c>
      <c r="F7" s="117">
        <v>57.29</v>
      </c>
      <c r="G7" s="117">
        <v>61.59</v>
      </c>
      <c r="H7" s="117">
        <v>81.66</v>
      </c>
      <c r="I7" s="117">
        <v>80.72</v>
      </c>
      <c r="J7" s="117">
        <v>65.45</v>
      </c>
      <c r="K7" s="117">
        <v>67.010000000000005</v>
      </c>
      <c r="L7" s="117">
        <v>58.7</v>
      </c>
      <c r="M7" s="117">
        <v>51.9</v>
      </c>
      <c r="N7" s="117">
        <v>51.93</v>
      </c>
      <c r="O7" s="117">
        <v>51</v>
      </c>
      <c r="P7" s="117">
        <v>50.96</v>
      </c>
      <c r="Q7" s="117">
        <v>51.58</v>
      </c>
      <c r="R7" s="117">
        <v>52.44</v>
      </c>
      <c r="S7" s="117">
        <v>63.24</v>
      </c>
      <c r="T7" s="117">
        <v>77</v>
      </c>
      <c r="U7" s="117">
        <v>82.21</v>
      </c>
      <c r="V7" s="117">
        <v>78.47</v>
      </c>
      <c r="W7" s="117">
        <v>70.209999999999994</v>
      </c>
      <c r="X7" s="117">
        <v>68.13</v>
      </c>
      <c r="Y7" s="117">
        <v>58.27</v>
      </c>
      <c r="Z7" s="118"/>
      <c r="AA7" s="119">
        <f>IF(SUM(B7:Z7)&lt;&gt;0,AVERAGEIF(B7:Z7,"&lt;&gt;"""),"")</f>
        <v>61.729583333333345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620.70000000000005</v>
      </c>
      <c r="C13" s="129">
        <v>553</v>
      </c>
      <c r="D13" s="129">
        <v>718.6</v>
      </c>
      <c r="E13" s="129">
        <v>607.4</v>
      </c>
      <c r="F13" s="129">
        <v>592.70000000000005</v>
      </c>
      <c r="G13" s="129">
        <v>257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37.799999999999997</v>
      </c>
      <c r="Y13" s="130">
        <v>606.20000000000005</v>
      </c>
      <c r="Z13" s="131"/>
      <c r="AA13" s="132">
        <f t="shared" si="0"/>
        <v>3993.4000000000005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620.70000000000005</v>
      </c>
      <c r="C16" s="135">
        <f t="shared" si="1"/>
        <v>553</v>
      </c>
      <c r="D16" s="135">
        <f t="shared" si="1"/>
        <v>718.6</v>
      </c>
      <c r="E16" s="135">
        <f t="shared" si="1"/>
        <v>607.4</v>
      </c>
      <c r="F16" s="135">
        <f t="shared" si="1"/>
        <v>592.70000000000005</v>
      </c>
      <c r="G16" s="135">
        <f t="shared" si="1"/>
        <v>257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37.799999999999997</v>
      </c>
      <c r="Y16" s="135">
        <f t="shared" si="1"/>
        <v>606.20000000000005</v>
      </c>
      <c r="Z16" s="136" t="str">
        <f t="shared" si="1"/>
        <v/>
      </c>
      <c r="AA16" s="90">
        <f t="shared" si="0"/>
        <v>3993.4000000000005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605.9</v>
      </c>
      <c r="I21" s="129">
        <v>785</v>
      </c>
      <c r="J21" s="129">
        <v>443.9</v>
      </c>
      <c r="K21" s="129">
        <v>284.7</v>
      </c>
      <c r="L21" s="129">
        <v>320.2</v>
      </c>
      <c r="M21" s="129">
        <v>450.5</v>
      </c>
      <c r="N21" s="129">
        <v>549</v>
      </c>
      <c r="O21" s="129">
        <v>622.1</v>
      </c>
      <c r="P21" s="129">
        <v>449.2</v>
      </c>
      <c r="Q21" s="129">
        <v>255.6</v>
      </c>
      <c r="R21" s="129">
        <v>461</v>
      </c>
      <c r="S21" s="129">
        <v>334.9</v>
      </c>
      <c r="T21" s="129">
        <v>472.7</v>
      </c>
      <c r="U21" s="129">
        <v>805</v>
      </c>
      <c r="V21" s="129">
        <v>630.9</v>
      </c>
      <c r="W21" s="129">
        <v>401.5</v>
      </c>
      <c r="X21" s="129"/>
      <c r="Y21" s="130"/>
      <c r="Z21" s="131"/>
      <c r="AA21" s="132">
        <f t="shared" si="2"/>
        <v>7872.0999999999995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477.5</v>
      </c>
      <c r="O23" s="133">
        <v>440.5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11918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1105.9000000000001</v>
      </c>
      <c r="I24" s="135">
        <f t="shared" si="3"/>
        <v>1285</v>
      </c>
      <c r="J24" s="135">
        <f t="shared" si="3"/>
        <v>943.9</v>
      </c>
      <c r="K24" s="135">
        <f t="shared" si="3"/>
        <v>784.7</v>
      </c>
      <c r="L24" s="135">
        <f t="shared" si="3"/>
        <v>820.2</v>
      </c>
      <c r="M24" s="135">
        <f t="shared" si="3"/>
        <v>950.5</v>
      </c>
      <c r="N24" s="135">
        <f t="shared" si="3"/>
        <v>1026.5</v>
      </c>
      <c r="O24" s="135">
        <f t="shared" si="3"/>
        <v>1062.5999999999999</v>
      </c>
      <c r="P24" s="135">
        <f t="shared" si="3"/>
        <v>949.2</v>
      </c>
      <c r="Q24" s="135">
        <f t="shared" si="3"/>
        <v>755.6</v>
      </c>
      <c r="R24" s="135">
        <f t="shared" si="3"/>
        <v>961</v>
      </c>
      <c r="S24" s="135">
        <f t="shared" si="3"/>
        <v>834.9</v>
      </c>
      <c r="T24" s="135">
        <f t="shared" si="3"/>
        <v>972.7</v>
      </c>
      <c r="U24" s="135">
        <f t="shared" si="3"/>
        <v>1305</v>
      </c>
      <c r="V24" s="135">
        <f t="shared" si="3"/>
        <v>1130.9000000000001</v>
      </c>
      <c r="W24" s="135">
        <f t="shared" si="3"/>
        <v>901.5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19790.100000000002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2024-04-03T11:08:32Z</dcterms:created>
  <dcterms:modified xsi:type="dcterms:W3CDTF">2024-04-03T11:08:32Z</dcterms:modified>
</cp:coreProperties>
</file>