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<sst xmlns="http://schemas.openxmlformats.org/spreadsheetml/2006/main" count="117" uniqueCount="53">
  <si>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02/04/2024 14:05:39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</si>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</sst>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550</c:v>
                </c:pt>
                <c:pt idx="8">
                  <c:v>550</c:v>
                </c:pt>
                <c:pt idx="9">
                  <c:v>550</c:v>
                </c:pt>
                <c:pt idx="10">
                  <c:v>550</c:v>
                </c:pt>
                <c:pt idx="11">
                  <c:v>384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384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3E-4247-B052-5AFBD914E48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122</c:v>
                </c:pt>
                <c:pt idx="1">
                  <c:v>122</c:v>
                </c:pt>
                <c:pt idx="2">
                  <c:v>122</c:v>
                </c:pt>
                <c:pt idx="3">
                  <c:v>122</c:v>
                </c:pt>
                <c:pt idx="4">
                  <c:v>122</c:v>
                </c:pt>
                <c:pt idx="5">
                  <c:v>140</c:v>
                </c:pt>
                <c:pt idx="6">
                  <c:v>252</c:v>
                </c:pt>
                <c:pt idx="7">
                  <c:v>268</c:v>
                </c:pt>
                <c:pt idx="8">
                  <c:v>261</c:v>
                </c:pt>
                <c:pt idx="9">
                  <c:v>255</c:v>
                </c:pt>
                <c:pt idx="10">
                  <c:v>251</c:v>
                </c:pt>
                <c:pt idx="11">
                  <c:v>254</c:v>
                </c:pt>
                <c:pt idx="12">
                  <c:v>242</c:v>
                </c:pt>
                <c:pt idx="13">
                  <c:v>238</c:v>
                </c:pt>
                <c:pt idx="14">
                  <c:v>233</c:v>
                </c:pt>
                <c:pt idx="15">
                  <c:v>247</c:v>
                </c:pt>
                <c:pt idx="16">
                  <c:v>172</c:v>
                </c:pt>
                <c:pt idx="17">
                  <c:v>210</c:v>
                </c:pt>
                <c:pt idx="18">
                  <c:v>244</c:v>
                </c:pt>
                <c:pt idx="19">
                  <c:v>236</c:v>
                </c:pt>
                <c:pt idx="20">
                  <c:v>211</c:v>
                </c:pt>
                <c:pt idx="21">
                  <c:v>178</c:v>
                </c:pt>
                <c:pt idx="22">
                  <c:v>142</c:v>
                </c:pt>
                <c:pt idx="23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3E-4247-B052-5AFBD914E48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1702.9</c:v>
                </c:pt>
                <c:pt idx="1">
                  <c:v>1702.9</c:v>
                </c:pt>
                <c:pt idx="2">
                  <c:v>1702.9</c:v>
                </c:pt>
                <c:pt idx="3">
                  <c:v>1702.9</c:v>
                </c:pt>
                <c:pt idx="4">
                  <c:v>1944.9</c:v>
                </c:pt>
                <c:pt idx="5">
                  <c:v>2004.9</c:v>
                </c:pt>
                <c:pt idx="6">
                  <c:v>2866.21</c:v>
                </c:pt>
                <c:pt idx="7">
                  <c:v>2860.3829999999998</c:v>
                </c:pt>
                <c:pt idx="8">
                  <c:v>2422.9</c:v>
                </c:pt>
                <c:pt idx="9">
                  <c:v>1287.9000000000001</c:v>
                </c:pt>
                <c:pt idx="10">
                  <c:v>1205.9000000000001</c:v>
                </c:pt>
                <c:pt idx="11">
                  <c:v>1205.9000000000001</c:v>
                </c:pt>
                <c:pt idx="12">
                  <c:v>1205.9000000000001</c:v>
                </c:pt>
                <c:pt idx="13">
                  <c:v>1205.9000000000001</c:v>
                </c:pt>
                <c:pt idx="14">
                  <c:v>1287.9000000000001</c:v>
                </c:pt>
                <c:pt idx="15">
                  <c:v>1615.4470000000001</c:v>
                </c:pt>
                <c:pt idx="16">
                  <c:v>2148.0920000000001</c:v>
                </c:pt>
                <c:pt idx="17">
                  <c:v>2872.9650000000001</c:v>
                </c:pt>
                <c:pt idx="18">
                  <c:v>3886.5209999999997</c:v>
                </c:pt>
                <c:pt idx="19">
                  <c:v>4145.442</c:v>
                </c:pt>
                <c:pt idx="20">
                  <c:v>4157.9060000000009</c:v>
                </c:pt>
                <c:pt idx="21">
                  <c:v>3961.2939999999999</c:v>
                </c:pt>
                <c:pt idx="22">
                  <c:v>4046.25</c:v>
                </c:pt>
                <c:pt idx="23">
                  <c:v>2895.5750000000003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3E-4247-B052-5AFBD914E48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598</c:v>
                </c:pt>
                <c:pt idx="1">
                  <c:v>633</c:v>
                </c:pt>
                <c:pt idx="2">
                  <c:v>609</c:v>
                </c:pt>
                <c:pt idx="3">
                  <c:v>656.7</c:v>
                </c:pt>
                <c:pt idx="4">
                  <c:v>630</c:v>
                </c:pt>
                <c:pt idx="5">
                  <c:v>704</c:v>
                </c:pt>
                <c:pt idx="6">
                  <c:v>628</c:v>
                </c:pt>
                <c:pt idx="7">
                  <c:v>363</c:v>
                </c:pt>
                <c:pt idx="8">
                  <c:v>307.077</c:v>
                </c:pt>
                <c:pt idx="9">
                  <c:v>214</c:v>
                </c:pt>
                <c:pt idx="10">
                  <c:v>64</c:v>
                </c:pt>
                <c:pt idx="11">
                  <c:v>67</c:v>
                </c:pt>
                <c:pt idx="12">
                  <c:v>63</c:v>
                </c:pt>
                <c:pt idx="13">
                  <c:v>61</c:v>
                </c:pt>
                <c:pt idx="14">
                  <c:v>176</c:v>
                </c:pt>
                <c:pt idx="15">
                  <c:v>181</c:v>
                </c:pt>
                <c:pt idx="16">
                  <c:v>300</c:v>
                </c:pt>
                <c:pt idx="17">
                  <c:v>532</c:v>
                </c:pt>
                <c:pt idx="18">
                  <c:v>472</c:v>
                </c:pt>
                <c:pt idx="19">
                  <c:v>498.76099999999997</c:v>
                </c:pt>
                <c:pt idx="20">
                  <c:v>421</c:v>
                </c:pt>
                <c:pt idx="21">
                  <c:v>473</c:v>
                </c:pt>
                <c:pt idx="22">
                  <c:v>621</c:v>
                </c:pt>
                <c:pt idx="23">
                  <c:v>891.8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3E-4247-B052-5AFBD914E48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2022.3220000000003</c:v>
                </c:pt>
                <c:pt idx="1">
                  <c:v>1975.7380000000003</c:v>
                </c:pt>
                <c:pt idx="2">
                  <c:v>1885.8269999999998</c:v>
                </c:pt>
                <c:pt idx="3">
                  <c:v>1806.7660000000005</c:v>
                </c:pt>
                <c:pt idx="4">
                  <c:v>1818.4290000000001</c:v>
                </c:pt>
                <c:pt idx="5">
                  <c:v>1847.0919999999999</c:v>
                </c:pt>
                <c:pt idx="6">
                  <c:v>1845.252</c:v>
                </c:pt>
                <c:pt idx="7">
                  <c:v>2421.4119999999998</c:v>
                </c:pt>
                <c:pt idx="8">
                  <c:v>3521.1880000000006</c:v>
                </c:pt>
                <c:pt idx="9">
                  <c:v>4490.8469999999988</c:v>
                </c:pt>
                <c:pt idx="10">
                  <c:v>5133.320999999999</c:v>
                </c:pt>
                <c:pt idx="11">
                  <c:v>5310.1049999999987</c:v>
                </c:pt>
                <c:pt idx="12">
                  <c:v>5378.389000000001</c:v>
                </c:pt>
                <c:pt idx="13">
                  <c:v>5200.465000000002</c:v>
                </c:pt>
                <c:pt idx="14">
                  <c:v>4777.3480000000009</c:v>
                </c:pt>
                <c:pt idx="15">
                  <c:v>4076.6850000000004</c:v>
                </c:pt>
                <c:pt idx="16">
                  <c:v>2972.6719999999996</c:v>
                </c:pt>
                <c:pt idx="17">
                  <c:v>1753.2979999999995</c:v>
                </c:pt>
                <c:pt idx="18">
                  <c:v>957.13999999999976</c:v>
                </c:pt>
                <c:pt idx="19">
                  <c:v>796.65699999999993</c:v>
                </c:pt>
                <c:pt idx="20">
                  <c:v>765.17699999999991</c:v>
                </c:pt>
                <c:pt idx="21">
                  <c:v>743.88899999999978</c:v>
                </c:pt>
                <c:pt idx="22">
                  <c:v>728.45200000000023</c:v>
                </c:pt>
                <c:pt idx="23">
                  <c:v>755.45299999999997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3E-4247-B052-5AFBD914E48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13</c:v>
                </c:pt>
                <c:pt idx="2">
                  <c:v>12</c:v>
                </c:pt>
                <c:pt idx="3">
                  <c:v>14</c:v>
                </c:pt>
                <c:pt idx="4">
                  <c:v>18</c:v>
                </c:pt>
                <c:pt idx="5">
                  <c:v>23</c:v>
                </c:pt>
                <c:pt idx="6">
                  <c:v>26</c:v>
                </c:pt>
                <c:pt idx="7">
                  <c:v>39</c:v>
                </c:pt>
                <c:pt idx="8">
                  <c:v>58</c:v>
                </c:pt>
                <c:pt idx="9">
                  <c:v>72</c:v>
                </c:pt>
                <c:pt idx="10">
                  <c:v>80</c:v>
                </c:pt>
                <c:pt idx="11">
                  <c:v>83</c:v>
                </c:pt>
                <c:pt idx="12">
                  <c:v>80</c:v>
                </c:pt>
                <c:pt idx="13">
                  <c:v>75</c:v>
                </c:pt>
                <c:pt idx="14">
                  <c:v>66</c:v>
                </c:pt>
                <c:pt idx="15">
                  <c:v>53</c:v>
                </c:pt>
                <c:pt idx="16">
                  <c:v>38</c:v>
                </c:pt>
                <c:pt idx="17">
                  <c:v>22</c:v>
                </c:pt>
                <c:pt idx="18">
                  <c:v>12</c:v>
                </c:pt>
                <c:pt idx="19">
                  <c:v>11</c:v>
                </c:pt>
                <c:pt idx="20">
                  <c:v>10</c:v>
                </c:pt>
                <c:pt idx="21">
                  <c:v>9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F3E-4247-B052-5AFBD914E48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301</c:v>
                </c:pt>
                <c:pt idx="6">
                  <c:v>371</c:v>
                </c:pt>
                <c:pt idx="7">
                  <c:v>351</c:v>
                </c:pt>
                <c:pt idx="8">
                  <c:v>78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91</c:v>
                </c:pt>
                <c:pt idx="16">
                  <c:v>91</c:v>
                </c:pt>
                <c:pt idx="17">
                  <c:v>524</c:v>
                </c:pt>
                <c:pt idx="18">
                  <c:v>816</c:v>
                </c:pt>
                <c:pt idx="19">
                  <c:v>1032</c:v>
                </c:pt>
                <c:pt idx="20">
                  <c:v>892</c:v>
                </c:pt>
                <c:pt idx="21">
                  <c:v>789</c:v>
                </c:pt>
                <c:pt idx="22">
                  <c:v>301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F3E-4247-B052-5AFBD914E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5002.2469999999994</c:v>
                </c:pt>
                <c:pt idx="1">
                  <c:v>4819.6589999999997</c:v>
                </c:pt>
                <c:pt idx="2">
                  <c:v>4704.7350000000006</c:v>
                </c:pt>
                <c:pt idx="3">
                  <c:v>4675.4000000000005</c:v>
                </c:pt>
                <c:pt idx="4">
                  <c:v>4906.3469999999998</c:v>
                </c:pt>
                <c:pt idx="5">
                  <c:v>5328.0059999999994</c:v>
                </c:pt>
                <c:pt idx="6">
                  <c:v>6372.4620000000014</c:v>
                </c:pt>
                <c:pt idx="7">
                  <c:v>6852.7949999999992</c:v>
                </c:pt>
                <c:pt idx="8">
                  <c:v>7198.1189999999997</c:v>
                </c:pt>
                <c:pt idx="9">
                  <c:v>6895.7670000000026</c:v>
                </c:pt>
                <c:pt idx="10">
                  <c:v>7310.2690000000011</c:v>
                </c:pt>
                <c:pt idx="11">
                  <c:v>7330.0170000000016</c:v>
                </c:pt>
                <c:pt idx="12">
                  <c:v>7303.2689999999966</c:v>
                </c:pt>
                <c:pt idx="13">
                  <c:v>7088.3339999999998</c:v>
                </c:pt>
                <c:pt idx="14">
                  <c:v>6848.2609999999995</c:v>
                </c:pt>
                <c:pt idx="15">
                  <c:v>6648.1030000000028</c:v>
                </c:pt>
                <c:pt idx="16">
                  <c:v>6337.7439999999997</c:v>
                </c:pt>
                <c:pt idx="17">
                  <c:v>6530.2800000000007</c:v>
                </c:pt>
                <c:pt idx="18">
                  <c:v>7003.6609999999991</c:v>
                </c:pt>
                <c:pt idx="19">
                  <c:v>7335.8599999999988</c:v>
                </c:pt>
                <c:pt idx="20">
                  <c:v>7073.0880000000006</c:v>
                </c:pt>
                <c:pt idx="21">
                  <c:v>6538.1829999999982</c:v>
                </c:pt>
                <c:pt idx="22">
                  <c:v>6154.6929999999984</c:v>
                </c:pt>
                <c:pt idx="23">
                  <c:v>5045.7830000000013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F3E-4247-B052-5AFBD914E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69.08</c:v>
                </c:pt>
                <c:pt idx="1">
                  <c:v>66.61</c:v>
                </c:pt>
                <c:pt idx="2">
                  <c:v>65.540000000000006</c:v>
                </c:pt>
                <c:pt idx="3">
                  <c:v>66.83</c:v>
                </c:pt>
                <c:pt idx="4">
                  <c:v>66.95</c:v>
                </c:pt>
                <c:pt idx="5">
                  <c:v>74.66</c:v>
                </c:pt>
                <c:pt idx="6">
                  <c:v>79.09</c:v>
                </c:pt>
                <c:pt idx="7">
                  <c:v>80.709999999999994</c:v>
                </c:pt>
                <c:pt idx="8">
                  <c:v>99</c:v>
                </c:pt>
                <c:pt idx="9">
                  <c:v>60.36</c:v>
                </c:pt>
                <c:pt idx="10">
                  <c:v>49.99</c:v>
                </c:pt>
                <c:pt idx="11">
                  <c:v>14.69</c:v>
                </c:pt>
                <c:pt idx="12">
                  <c:v>20</c:v>
                </c:pt>
                <c:pt idx="13">
                  <c:v>43.6</c:v>
                </c:pt>
                <c:pt idx="14">
                  <c:v>61.22</c:v>
                </c:pt>
                <c:pt idx="15">
                  <c:v>68.25</c:v>
                </c:pt>
                <c:pt idx="16">
                  <c:v>71.56</c:v>
                </c:pt>
                <c:pt idx="17">
                  <c:v>72.42</c:v>
                </c:pt>
                <c:pt idx="18">
                  <c:v>80.650000000000006</c:v>
                </c:pt>
                <c:pt idx="19">
                  <c:v>119.83</c:v>
                </c:pt>
                <c:pt idx="20">
                  <c:v>107.15</c:v>
                </c:pt>
                <c:pt idx="21">
                  <c:v>79.64</c:v>
                </c:pt>
                <c:pt idx="22">
                  <c:v>79.760000000000005</c:v>
                </c:pt>
                <c:pt idx="23">
                  <c:v>69.05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F3E-4247-B052-5AFBD914E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5002.2219999999998</v>
      </c>
      <c r="C4" s="18">
        <v>4819.6379999999999</v>
      </c>
      <c r="D4" s="18">
        <v>4704.7270000000008</v>
      </c>
      <c r="E4" s="18">
        <v>4675.366</v>
      </c>
      <c r="F4" s="18">
        <v>4906.3289999999997</v>
      </c>
      <c r="G4" s="18">
        <v>5327.9919999999984</v>
      </c>
      <c r="H4" s="18">
        <v>6372.4620000000014</v>
      </c>
      <c r="I4" s="18">
        <v>6852.7949999999992</v>
      </c>
      <c r="J4" s="18">
        <v>7198.1650000000018</v>
      </c>
      <c r="K4" s="18">
        <v>6895.7469999999976</v>
      </c>
      <c r="L4" s="18">
        <v>7310.2209999999986</v>
      </c>
      <c r="M4" s="18">
        <v>7330.0049999999983</v>
      </c>
      <c r="N4" s="18">
        <v>7303.2890000000007</v>
      </c>
      <c r="O4" s="18">
        <v>7088.3650000000007</v>
      </c>
      <c r="P4" s="18">
        <v>6848.2479999999996</v>
      </c>
      <c r="Q4" s="18">
        <v>6648.1319999999987</v>
      </c>
      <c r="R4" s="18">
        <v>6337.764000000001</v>
      </c>
      <c r="S4" s="18">
        <v>6530.2629999999999</v>
      </c>
      <c r="T4" s="18">
        <v>7003.6609999999991</v>
      </c>
      <c r="U4" s="18">
        <v>7335.86</v>
      </c>
      <c r="V4" s="18">
        <v>7073.0829999999996</v>
      </c>
      <c r="W4" s="18">
        <v>6538.183</v>
      </c>
      <c r="X4" s="18">
        <v>6154.7019999999975</v>
      </c>
      <c r="Y4" s="18">
        <v>5045.8279999999986</v>
      </c>
      <c r="Z4" s="19"/>
      <c r="AA4" s="20">
        <f>SUM(B4:Z4)</f>
        <v>151303.04699999999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69.08</v>
      </c>
      <c r="C7" s="28">
        <v>66.61</v>
      </c>
      <c r="D7" s="28">
        <v>65.540000000000006</v>
      </c>
      <c r="E7" s="28">
        <v>66.83</v>
      </c>
      <c r="F7" s="28">
        <v>66.95</v>
      </c>
      <c r="G7" s="28">
        <v>74.66</v>
      </c>
      <c r="H7" s="28">
        <v>79.09</v>
      </c>
      <c r="I7" s="28">
        <v>80.709999999999994</v>
      </c>
      <c r="J7" s="28">
        <v>99</v>
      </c>
      <c r="K7" s="28">
        <v>60.36</v>
      </c>
      <c r="L7" s="28">
        <v>49.99</v>
      </c>
      <c r="M7" s="28">
        <v>14.69</v>
      </c>
      <c r="N7" s="28">
        <v>20</v>
      </c>
      <c r="O7" s="28">
        <v>43.6</v>
      </c>
      <c r="P7" s="28">
        <v>61.22</v>
      </c>
      <c r="Q7" s="28">
        <v>68.25</v>
      </c>
      <c r="R7" s="28">
        <v>71.56</v>
      </c>
      <c r="S7" s="28">
        <v>72.42</v>
      </c>
      <c r="T7" s="28">
        <v>80.650000000000006</v>
      </c>
      <c r="U7" s="28">
        <v>119.83</v>
      </c>
      <c r="V7" s="28">
        <v>107.15</v>
      </c>
      <c r="W7" s="28">
        <v>79.64</v>
      </c>
      <c r="X7" s="28">
        <v>79.760000000000005</v>
      </c>
      <c r="Y7" s="28">
        <v>69.05</v>
      </c>
      <c r="Z7" s="29"/>
      <c r="AA7" s="30">
        <f>IF(SUM(B7:Z7)&lt;&gt;0,AVERAGEIF(B7:Z7,"&lt;&gt;"""),"")</f>
        <v>69.443333333333342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550</v>
      </c>
      <c r="J10" s="42">
        <v>550</v>
      </c>
      <c r="K10" s="42">
        <v>550</v>
      </c>
      <c r="L10" s="42">
        <v>550</v>
      </c>
      <c r="M10" s="42">
        <v>384</v>
      </c>
      <c r="N10" s="42">
        <v>308</v>
      </c>
      <c r="O10" s="42">
        <v>308</v>
      </c>
      <c r="P10" s="42">
        <v>308</v>
      </c>
      <c r="Q10" s="42">
        <v>384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10374</v>
      </c>
    </row>
    <row r="11" spans="1:27" ht="24.95" customHeight="1" x14ac:dyDescent="0.2">
      <c r="A11" s="45" t="s">
        <v>7</v>
      </c>
      <c r="B11" s="46">
        <v>122</v>
      </c>
      <c r="C11" s="47">
        <v>122</v>
      </c>
      <c r="D11" s="47">
        <v>122</v>
      </c>
      <c r="E11" s="47">
        <v>122</v>
      </c>
      <c r="F11" s="47">
        <v>122</v>
      </c>
      <c r="G11" s="47">
        <v>140</v>
      </c>
      <c r="H11" s="47">
        <v>252</v>
      </c>
      <c r="I11" s="47">
        <v>268</v>
      </c>
      <c r="J11" s="47">
        <v>261</v>
      </c>
      <c r="K11" s="47">
        <v>255</v>
      </c>
      <c r="L11" s="47">
        <v>251</v>
      </c>
      <c r="M11" s="47">
        <v>254</v>
      </c>
      <c r="N11" s="47">
        <v>242</v>
      </c>
      <c r="O11" s="47">
        <v>238</v>
      </c>
      <c r="P11" s="47">
        <v>233</v>
      </c>
      <c r="Q11" s="47">
        <v>247</v>
      </c>
      <c r="R11" s="47">
        <v>172</v>
      </c>
      <c r="S11" s="47">
        <v>210</v>
      </c>
      <c r="T11" s="47">
        <v>244</v>
      </c>
      <c r="U11" s="47">
        <v>236</v>
      </c>
      <c r="V11" s="47">
        <v>211</v>
      </c>
      <c r="W11" s="47">
        <v>178</v>
      </c>
      <c r="X11" s="47">
        <v>142</v>
      </c>
      <c r="Y11" s="47">
        <v>122</v>
      </c>
      <c r="Z11" s="48"/>
      <c r="AA11" s="49">
        <f t="shared" si="0"/>
        <v>4766</v>
      </c>
    </row>
    <row r="12" spans="1:27" ht="24.95" customHeight="1" x14ac:dyDescent="0.2">
      <c r="A12" s="50" t="s">
        <v>8</v>
      </c>
      <c r="B12" s="51">
        <v>1702.9</v>
      </c>
      <c r="C12" s="52">
        <v>1702.9</v>
      </c>
      <c r="D12" s="52">
        <v>1702.9</v>
      </c>
      <c r="E12" s="52">
        <v>1702.9</v>
      </c>
      <c r="F12" s="52">
        <v>1944.9</v>
      </c>
      <c r="G12" s="52">
        <v>2004.9</v>
      </c>
      <c r="H12" s="52">
        <v>2866.21</v>
      </c>
      <c r="I12" s="52">
        <v>2860.3829999999998</v>
      </c>
      <c r="J12" s="52">
        <v>2422.9</v>
      </c>
      <c r="K12" s="52">
        <v>1287.9000000000001</v>
      </c>
      <c r="L12" s="52">
        <v>1205.9000000000001</v>
      </c>
      <c r="M12" s="52">
        <v>1205.9000000000001</v>
      </c>
      <c r="N12" s="52">
        <v>1205.9000000000001</v>
      </c>
      <c r="O12" s="52">
        <v>1205.9000000000001</v>
      </c>
      <c r="P12" s="52">
        <v>1287.9000000000001</v>
      </c>
      <c r="Q12" s="52">
        <v>1615.4470000000001</v>
      </c>
      <c r="R12" s="52">
        <v>2148.0920000000001</v>
      </c>
      <c r="S12" s="52">
        <v>2872.9650000000001</v>
      </c>
      <c r="T12" s="52">
        <v>3886.5209999999997</v>
      </c>
      <c r="U12" s="52">
        <v>4145.442</v>
      </c>
      <c r="V12" s="52">
        <v>4157.9060000000009</v>
      </c>
      <c r="W12" s="52">
        <v>3961.2939999999999</v>
      </c>
      <c r="X12" s="52">
        <v>4046.25</v>
      </c>
      <c r="Y12" s="52">
        <v>2895.5750000000003</v>
      </c>
      <c r="Z12" s="53"/>
      <c r="AA12" s="54">
        <f t="shared" si="0"/>
        <v>56039.785000000018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301</v>
      </c>
      <c r="H13" s="52">
        <v>371</v>
      </c>
      <c r="I13" s="52">
        <v>351</v>
      </c>
      <c r="J13" s="52">
        <v>78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>
        <v>91</v>
      </c>
      <c r="R13" s="52">
        <v>91</v>
      </c>
      <c r="S13" s="52">
        <v>524</v>
      </c>
      <c r="T13" s="52">
        <v>816</v>
      </c>
      <c r="U13" s="52">
        <v>1032</v>
      </c>
      <c r="V13" s="52">
        <v>892</v>
      </c>
      <c r="W13" s="52">
        <v>789</v>
      </c>
      <c r="X13" s="52">
        <v>301</v>
      </c>
      <c r="Y13" s="52">
        <v>65</v>
      </c>
      <c r="Z13" s="53"/>
      <c r="AA13" s="54">
        <f t="shared" si="0"/>
        <v>6131</v>
      </c>
    </row>
    <row r="14" spans="1:27" ht="24.95" customHeight="1" x14ac:dyDescent="0.2">
      <c r="A14" s="55" t="s">
        <v>10</v>
      </c>
      <c r="B14" s="56">
        <v>2022.3220000000003</v>
      </c>
      <c r="C14" s="57">
        <v>1975.7380000000003</v>
      </c>
      <c r="D14" s="57">
        <v>1885.8269999999998</v>
      </c>
      <c r="E14" s="57">
        <v>1806.7660000000005</v>
      </c>
      <c r="F14" s="57">
        <v>1818.4290000000001</v>
      </c>
      <c r="G14" s="57">
        <v>1847.0919999999999</v>
      </c>
      <c r="H14" s="57">
        <v>1845.252</v>
      </c>
      <c r="I14" s="57">
        <v>2421.4119999999998</v>
      </c>
      <c r="J14" s="57">
        <v>3521.1880000000006</v>
      </c>
      <c r="K14" s="57">
        <v>4490.8469999999988</v>
      </c>
      <c r="L14" s="57">
        <v>5133.320999999999</v>
      </c>
      <c r="M14" s="57">
        <v>5310.1049999999987</v>
      </c>
      <c r="N14" s="57">
        <v>5378.389000000001</v>
      </c>
      <c r="O14" s="57">
        <v>5200.465000000002</v>
      </c>
      <c r="P14" s="57">
        <v>4777.3480000000009</v>
      </c>
      <c r="Q14" s="57">
        <v>4076.6850000000004</v>
      </c>
      <c r="R14" s="57">
        <v>2972.6719999999996</v>
      </c>
      <c r="S14" s="57">
        <v>1753.2979999999995</v>
      </c>
      <c r="T14" s="57">
        <v>957.13999999999976</v>
      </c>
      <c r="U14" s="57">
        <v>796.65699999999993</v>
      </c>
      <c r="V14" s="57">
        <v>765.17699999999991</v>
      </c>
      <c r="W14" s="57">
        <v>743.88899999999978</v>
      </c>
      <c r="X14" s="57">
        <v>728.45200000000023</v>
      </c>
      <c r="Y14" s="57">
        <v>755.45299999999997</v>
      </c>
      <c r="Z14" s="58"/>
      <c r="AA14" s="59">
        <f t="shared" si="0"/>
        <v>62983.924000000006</v>
      </c>
    </row>
    <row r="15" spans="1:27" ht="24.95" customHeight="1" x14ac:dyDescent="0.2">
      <c r="A15" s="55" t="s">
        <v>11</v>
      </c>
      <c r="B15" s="56">
        <v>14</v>
      </c>
      <c r="C15" s="57">
        <v>13</v>
      </c>
      <c r="D15" s="57">
        <v>12</v>
      </c>
      <c r="E15" s="57">
        <v>14</v>
      </c>
      <c r="F15" s="57">
        <v>18</v>
      </c>
      <c r="G15" s="57">
        <v>23</v>
      </c>
      <c r="H15" s="57">
        <v>26</v>
      </c>
      <c r="I15" s="57">
        <v>39</v>
      </c>
      <c r="J15" s="57">
        <v>58</v>
      </c>
      <c r="K15" s="57">
        <v>72</v>
      </c>
      <c r="L15" s="57">
        <v>80</v>
      </c>
      <c r="M15" s="57">
        <v>83</v>
      </c>
      <c r="N15" s="57">
        <v>80</v>
      </c>
      <c r="O15" s="57">
        <v>75</v>
      </c>
      <c r="P15" s="57">
        <v>66</v>
      </c>
      <c r="Q15" s="57">
        <v>53</v>
      </c>
      <c r="R15" s="57">
        <v>38</v>
      </c>
      <c r="S15" s="57">
        <v>22</v>
      </c>
      <c r="T15" s="57">
        <v>12</v>
      </c>
      <c r="U15" s="57">
        <v>11</v>
      </c>
      <c r="V15" s="57">
        <v>10</v>
      </c>
      <c r="W15" s="57">
        <v>9</v>
      </c>
      <c r="X15" s="57">
        <v>8</v>
      </c>
      <c r="Y15" s="57">
        <v>8</v>
      </c>
      <c r="Z15" s="58"/>
      <c r="AA15" s="59">
        <f t="shared" si="0"/>
        <v>844</v>
      </c>
    </row>
    <row r="16" spans="1:27" ht="30" customHeight="1" thickBot="1" x14ac:dyDescent="0.25">
      <c r="A16" s="60" t="s">
        <v>12</v>
      </c>
      <c r="B16" s="61">
        <f>IF(LEN(B$2)&gt;0,SUM(B10:B15),"")</f>
        <v>4404.2220000000007</v>
      </c>
      <c r="C16" s="62">
        <f t="shared" ref="C16:Z16" si="1">IF(LEN(C$2)&gt;0,SUM(C10:C15),"")</f>
        <v>4186.6380000000008</v>
      </c>
      <c r="D16" s="62">
        <f t="shared" si="1"/>
        <v>4095.7269999999999</v>
      </c>
      <c r="E16" s="62">
        <f t="shared" si="1"/>
        <v>4018.6660000000006</v>
      </c>
      <c r="F16" s="62">
        <f t="shared" si="1"/>
        <v>4276.3289999999997</v>
      </c>
      <c r="G16" s="62">
        <f t="shared" si="1"/>
        <v>4623.9920000000002</v>
      </c>
      <c r="H16" s="62">
        <f t="shared" si="1"/>
        <v>5744.4619999999995</v>
      </c>
      <c r="I16" s="62">
        <f t="shared" si="1"/>
        <v>6489.7950000000001</v>
      </c>
      <c r="J16" s="62">
        <f t="shared" si="1"/>
        <v>6891.0880000000006</v>
      </c>
      <c r="K16" s="62">
        <f t="shared" si="1"/>
        <v>6681.7469999999994</v>
      </c>
      <c r="L16" s="62">
        <f t="shared" si="1"/>
        <v>7246.2209999999995</v>
      </c>
      <c r="M16" s="62">
        <f t="shared" si="1"/>
        <v>7263.0049999999992</v>
      </c>
      <c r="N16" s="62">
        <f t="shared" si="1"/>
        <v>7240.2890000000007</v>
      </c>
      <c r="O16" s="62">
        <f t="shared" si="1"/>
        <v>7027.3650000000016</v>
      </c>
      <c r="P16" s="62">
        <f t="shared" si="1"/>
        <v>6672.2480000000014</v>
      </c>
      <c r="Q16" s="62">
        <f t="shared" si="1"/>
        <v>6467.1320000000005</v>
      </c>
      <c r="R16" s="62">
        <f t="shared" si="1"/>
        <v>6037.7639999999992</v>
      </c>
      <c r="S16" s="62">
        <f t="shared" si="1"/>
        <v>5998.2629999999999</v>
      </c>
      <c r="T16" s="62">
        <f t="shared" si="1"/>
        <v>6531.6609999999991</v>
      </c>
      <c r="U16" s="62">
        <f t="shared" si="1"/>
        <v>6837.0990000000002</v>
      </c>
      <c r="V16" s="62">
        <f t="shared" si="1"/>
        <v>6652.0830000000005</v>
      </c>
      <c r="W16" s="62">
        <f t="shared" si="1"/>
        <v>6065.183</v>
      </c>
      <c r="X16" s="62">
        <f t="shared" si="1"/>
        <v>5533.7020000000002</v>
      </c>
      <c r="Y16" s="62">
        <f t="shared" si="1"/>
        <v>4154.0280000000002</v>
      </c>
      <c r="Z16" s="63" t="str">
        <f t="shared" si="1"/>
        <v/>
      </c>
      <c r="AA16" s="64">
        <f>SUM(AA10:AA15)</f>
        <v>141138.70900000003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2187.9</v>
      </c>
      <c r="C28" s="72">
        <v>2169.9</v>
      </c>
      <c r="D28" s="72">
        <v>2159.9</v>
      </c>
      <c r="E28" s="72">
        <v>2140.9</v>
      </c>
      <c r="F28" s="72">
        <v>2198.9</v>
      </c>
      <c r="G28" s="72">
        <v>2210.9</v>
      </c>
      <c r="H28" s="72">
        <v>2767.9</v>
      </c>
      <c r="I28" s="72">
        <v>3174.9</v>
      </c>
      <c r="J28" s="72">
        <v>3579.9</v>
      </c>
      <c r="K28" s="72">
        <v>3811.9</v>
      </c>
      <c r="L28" s="72">
        <v>3939.9</v>
      </c>
      <c r="M28" s="72">
        <v>3899.9</v>
      </c>
      <c r="N28" s="72">
        <v>3806.9</v>
      </c>
      <c r="O28" s="72">
        <v>3686.9</v>
      </c>
      <c r="P28" s="72">
        <v>3512.9</v>
      </c>
      <c r="Q28" s="72">
        <v>3269.9</v>
      </c>
      <c r="R28" s="72">
        <v>3170.9</v>
      </c>
      <c r="S28" s="72">
        <v>2932.9</v>
      </c>
      <c r="T28" s="72">
        <v>2968.9</v>
      </c>
      <c r="U28" s="72">
        <v>3084.9</v>
      </c>
      <c r="V28" s="72">
        <v>2887.9</v>
      </c>
      <c r="W28" s="72">
        <v>2569.9</v>
      </c>
      <c r="X28" s="72">
        <v>2272.9</v>
      </c>
      <c r="Y28" s="72">
        <v>2091.9</v>
      </c>
      <c r="Z28" s="73"/>
      <c r="AA28" s="74">
        <f>SUM(B28:Z28)</f>
        <v>70499.600000000006</v>
      </c>
    </row>
    <row r="29" spans="1:27" ht="24.95" customHeight="1" x14ac:dyDescent="0.2">
      <c r="A29" s="75" t="s">
        <v>23</v>
      </c>
      <c r="B29" s="76">
        <v>1590.3219999999999</v>
      </c>
      <c r="C29" s="77">
        <v>1595.7380000000001</v>
      </c>
      <c r="D29" s="77">
        <v>1490.827</v>
      </c>
      <c r="E29" s="77">
        <v>1452.7660000000001</v>
      </c>
      <c r="F29" s="77">
        <v>1486.4290000000001</v>
      </c>
      <c r="G29" s="77">
        <v>1836.0920000000001</v>
      </c>
      <c r="H29" s="77">
        <v>1853.7719999999999</v>
      </c>
      <c r="I29" s="77">
        <v>1937.98</v>
      </c>
      <c r="J29" s="77">
        <v>2512.2649999999999</v>
      </c>
      <c r="K29" s="77">
        <v>2519.8470000000002</v>
      </c>
      <c r="L29" s="77">
        <v>2813.3209999999999</v>
      </c>
      <c r="M29" s="77">
        <v>2873.105</v>
      </c>
      <c r="N29" s="77">
        <v>2939.3890000000001</v>
      </c>
      <c r="O29" s="77">
        <v>2844.4650000000001</v>
      </c>
      <c r="P29" s="77">
        <v>2696.348</v>
      </c>
      <c r="Q29" s="77">
        <v>2518.232</v>
      </c>
      <c r="R29" s="77">
        <v>2067.864</v>
      </c>
      <c r="S29" s="77">
        <v>1918.3630000000001</v>
      </c>
      <c r="T29" s="77">
        <v>2028.761</v>
      </c>
      <c r="U29" s="77">
        <v>2204.96</v>
      </c>
      <c r="V29" s="77">
        <v>2139.183</v>
      </c>
      <c r="W29" s="77">
        <v>1984.2829999999999</v>
      </c>
      <c r="X29" s="77">
        <v>2037.8019999999999</v>
      </c>
      <c r="Y29" s="77">
        <v>978.12800000000004</v>
      </c>
      <c r="Z29" s="78"/>
      <c r="AA29" s="79">
        <f>SUM(B29:Z29)</f>
        <v>50320.241999999998</v>
      </c>
    </row>
    <row r="30" spans="1:27" ht="24.95" customHeight="1" x14ac:dyDescent="0.2">
      <c r="A30" s="82" t="s">
        <v>24</v>
      </c>
      <c r="B30" s="80">
        <v>1224</v>
      </c>
      <c r="C30" s="81">
        <v>1054</v>
      </c>
      <c r="D30" s="81">
        <v>1054</v>
      </c>
      <c r="E30" s="81">
        <v>1054</v>
      </c>
      <c r="F30" s="81">
        <v>1221</v>
      </c>
      <c r="G30" s="81">
        <v>1281</v>
      </c>
      <c r="H30" s="81">
        <v>1750.79</v>
      </c>
      <c r="I30" s="81">
        <v>1739.915</v>
      </c>
      <c r="J30" s="81">
        <v>1106</v>
      </c>
      <c r="K30" s="81">
        <v>564</v>
      </c>
      <c r="L30" s="81">
        <v>557</v>
      </c>
      <c r="M30" s="81">
        <v>557</v>
      </c>
      <c r="N30" s="81">
        <v>557</v>
      </c>
      <c r="O30" s="81">
        <v>557</v>
      </c>
      <c r="P30" s="81">
        <v>639</v>
      </c>
      <c r="Q30" s="81">
        <v>860</v>
      </c>
      <c r="R30" s="81">
        <v>1099</v>
      </c>
      <c r="S30" s="81">
        <v>1679</v>
      </c>
      <c r="T30" s="81">
        <v>2006</v>
      </c>
      <c r="U30" s="81">
        <v>2046</v>
      </c>
      <c r="V30" s="81">
        <v>2046</v>
      </c>
      <c r="W30" s="81">
        <v>1984</v>
      </c>
      <c r="X30" s="81">
        <v>1844</v>
      </c>
      <c r="Y30" s="81">
        <v>1627</v>
      </c>
      <c r="Z30" s="83"/>
      <c r="AA30" s="84">
        <f>SUM(B30:Z30)</f>
        <v>30106.705000000002</v>
      </c>
    </row>
    <row r="31" spans="1:27" ht="30" customHeight="1" thickBot="1" x14ac:dyDescent="0.25">
      <c r="A31" s="60" t="s">
        <v>25</v>
      </c>
      <c r="B31" s="61">
        <f>IF(LEN(B$2)&gt;0,SUM(B28:B30),"")</f>
        <v>5002.2219999999998</v>
      </c>
      <c r="C31" s="62">
        <f t="shared" ref="C31:Z31" si="4">IF(LEN(C$2)&gt;0,SUM(C28:C30),"")</f>
        <v>4819.6379999999999</v>
      </c>
      <c r="D31" s="62">
        <f t="shared" si="4"/>
        <v>4704.7269999999999</v>
      </c>
      <c r="E31" s="62">
        <f t="shared" si="4"/>
        <v>4647.6660000000002</v>
      </c>
      <c r="F31" s="62">
        <f t="shared" si="4"/>
        <v>4906.3289999999997</v>
      </c>
      <c r="G31" s="62">
        <f t="shared" si="4"/>
        <v>5327.9920000000002</v>
      </c>
      <c r="H31" s="62">
        <f t="shared" si="4"/>
        <v>6372.4620000000004</v>
      </c>
      <c r="I31" s="62">
        <f t="shared" si="4"/>
        <v>6852.7950000000001</v>
      </c>
      <c r="J31" s="62">
        <f t="shared" si="4"/>
        <v>7198.165</v>
      </c>
      <c r="K31" s="62">
        <f t="shared" si="4"/>
        <v>6895.7470000000003</v>
      </c>
      <c r="L31" s="62">
        <f t="shared" si="4"/>
        <v>7310.2209999999995</v>
      </c>
      <c r="M31" s="62">
        <f t="shared" si="4"/>
        <v>7330.0050000000001</v>
      </c>
      <c r="N31" s="62">
        <f t="shared" si="4"/>
        <v>7303.2890000000007</v>
      </c>
      <c r="O31" s="62">
        <f t="shared" si="4"/>
        <v>7088.3649999999998</v>
      </c>
      <c r="P31" s="62">
        <f t="shared" si="4"/>
        <v>6848.2479999999996</v>
      </c>
      <c r="Q31" s="62">
        <f t="shared" si="4"/>
        <v>6648.1319999999996</v>
      </c>
      <c r="R31" s="62">
        <f t="shared" si="4"/>
        <v>6337.7640000000001</v>
      </c>
      <c r="S31" s="62">
        <f t="shared" si="4"/>
        <v>6530.2629999999999</v>
      </c>
      <c r="T31" s="62">
        <f t="shared" si="4"/>
        <v>7003.6610000000001</v>
      </c>
      <c r="U31" s="62">
        <f t="shared" si="4"/>
        <v>7335.8600000000006</v>
      </c>
      <c r="V31" s="62">
        <f t="shared" si="4"/>
        <v>7073.0830000000005</v>
      </c>
      <c r="W31" s="62">
        <f t="shared" si="4"/>
        <v>6538.183</v>
      </c>
      <c r="X31" s="62">
        <f t="shared" si="4"/>
        <v>6154.7020000000002</v>
      </c>
      <c r="Y31" s="62">
        <f t="shared" si="4"/>
        <v>4697.0280000000002</v>
      </c>
      <c r="Z31" s="63" t="str">
        <f t="shared" si="4"/>
        <v/>
      </c>
      <c r="AA31" s="64">
        <f>SUM(AA28:AA30)</f>
        <v>150926.54700000002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271</v>
      </c>
      <c r="C34" s="95">
        <v>275</v>
      </c>
      <c r="D34" s="95">
        <v>281</v>
      </c>
      <c r="E34" s="95">
        <v>302</v>
      </c>
      <c r="F34" s="95">
        <v>303</v>
      </c>
      <c r="G34" s="95">
        <v>346</v>
      </c>
      <c r="H34" s="95">
        <v>282</v>
      </c>
      <c r="I34" s="95">
        <v>181</v>
      </c>
      <c r="J34" s="95">
        <v>125</v>
      </c>
      <c r="K34" s="95">
        <v>93</v>
      </c>
      <c r="L34" s="95">
        <v>25</v>
      </c>
      <c r="M34" s="95">
        <v>25</v>
      </c>
      <c r="N34" s="95">
        <v>25</v>
      </c>
      <c r="O34" s="95">
        <v>25</v>
      </c>
      <c r="P34" s="95">
        <v>47</v>
      </c>
      <c r="Q34" s="95">
        <v>51</v>
      </c>
      <c r="R34" s="95">
        <v>132</v>
      </c>
      <c r="S34" s="95">
        <v>261</v>
      </c>
      <c r="T34" s="95">
        <v>233</v>
      </c>
      <c r="U34" s="95">
        <v>256.76099999999997</v>
      </c>
      <c r="V34" s="95">
        <v>237</v>
      </c>
      <c r="W34" s="95">
        <v>222</v>
      </c>
      <c r="X34" s="95">
        <v>300</v>
      </c>
      <c r="Y34" s="95">
        <v>223</v>
      </c>
      <c r="Z34" s="96"/>
      <c r="AA34" s="74">
        <f t="shared" ref="AA34:AA39" si="5">SUM(B34:Z34)</f>
        <v>4521.7610000000004</v>
      </c>
    </row>
    <row r="35" spans="1:27" ht="24.95" customHeight="1" x14ac:dyDescent="0.2">
      <c r="A35" s="97" t="s">
        <v>28</v>
      </c>
      <c r="B35" s="98">
        <v>312</v>
      </c>
      <c r="C35" s="99">
        <v>312</v>
      </c>
      <c r="D35" s="99">
        <v>312</v>
      </c>
      <c r="E35" s="99">
        <v>312</v>
      </c>
      <c r="F35" s="99">
        <v>312</v>
      </c>
      <c r="G35" s="99">
        <v>312</v>
      </c>
      <c r="H35" s="99">
        <v>291</v>
      </c>
      <c r="I35" s="99">
        <v>127</v>
      </c>
      <c r="J35" s="99">
        <v>99.076999999999998</v>
      </c>
      <c r="K35" s="99">
        <v>81</v>
      </c>
      <c r="L35" s="99">
        <v>24</v>
      </c>
      <c r="M35" s="99">
        <v>32</v>
      </c>
      <c r="N35" s="99">
        <v>28</v>
      </c>
      <c r="O35" s="99">
        <v>26</v>
      </c>
      <c r="P35" s="99">
        <v>91</v>
      </c>
      <c r="Q35" s="99">
        <v>72</v>
      </c>
      <c r="R35" s="99">
        <v>140</v>
      </c>
      <c r="S35" s="99">
        <v>213</v>
      </c>
      <c r="T35" s="99">
        <v>184</v>
      </c>
      <c r="U35" s="99">
        <v>187</v>
      </c>
      <c r="V35" s="99">
        <v>129</v>
      </c>
      <c r="W35" s="99">
        <v>196</v>
      </c>
      <c r="X35" s="99">
        <v>266</v>
      </c>
      <c r="Y35" s="99">
        <v>266</v>
      </c>
      <c r="Z35" s="100"/>
      <c r="AA35" s="79">
        <f t="shared" si="5"/>
        <v>4324.0770000000002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32.700000000000003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353.8</v>
      </c>
      <c r="Z36" s="100"/>
      <c r="AA36" s="79">
        <f t="shared" si="5"/>
        <v>496.5</v>
      </c>
    </row>
    <row r="37" spans="1:27" ht="24.95" customHeight="1" x14ac:dyDescent="0.2">
      <c r="A37" s="97" t="s">
        <v>30</v>
      </c>
      <c r="B37" s="98">
        <v>10</v>
      </c>
      <c r="C37" s="99">
        <v>41</v>
      </c>
      <c r="D37" s="99">
        <v>11</v>
      </c>
      <c r="E37" s="99">
        <v>10</v>
      </c>
      <c r="F37" s="99">
        <v>10</v>
      </c>
      <c r="G37" s="99">
        <v>41</v>
      </c>
      <c r="H37" s="99">
        <v>50</v>
      </c>
      <c r="I37" s="99">
        <v>50</v>
      </c>
      <c r="J37" s="99">
        <v>78</v>
      </c>
      <c r="K37" s="99">
        <v>35</v>
      </c>
      <c r="L37" s="99">
        <v>10</v>
      </c>
      <c r="M37" s="99">
        <v>5</v>
      </c>
      <c r="N37" s="99">
        <v>5</v>
      </c>
      <c r="O37" s="99">
        <v>5</v>
      </c>
      <c r="P37" s="99">
        <v>33</v>
      </c>
      <c r="Q37" s="99">
        <v>53</v>
      </c>
      <c r="R37" s="99">
        <v>23</v>
      </c>
      <c r="S37" s="99">
        <v>53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49</v>
      </c>
      <c r="Z37" s="100"/>
      <c r="AA37" s="79">
        <f t="shared" si="5"/>
        <v>822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598</v>
      </c>
      <c r="C39" s="88">
        <f t="shared" si="6"/>
        <v>633</v>
      </c>
      <c r="D39" s="88">
        <f t="shared" si="6"/>
        <v>609</v>
      </c>
      <c r="E39" s="88">
        <f t="shared" si="6"/>
        <v>656.7</v>
      </c>
      <c r="F39" s="88">
        <f t="shared" si="6"/>
        <v>630</v>
      </c>
      <c r="G39" s="88">
        <f t="shared" si="6"/>
        <v>704</v>
      </c>
      <c r="H39" s="88">
        <f t="shared" si="6"/>
        <v>628</v>
      </c>
      <c r="I39" s="88">
        <f t="shared" si="6"/>
        <v>363</v>
      </c>
      <c r="J39" s="88">
        <f t="shared" si="6"/>
        <v>307.077</v>
      </c>
      <c r="K39" s="88">
        <f t="shared" si="6"/>
        <v>214</v>
      </c>
      <c r="L39" s="88">
        <f t="shared" si="6"/>
        <v>64</v>
      </c>
      <c r="M39" s="88">
        <f t="shared" si="6"/>
        <v>67</v>
      </c>
      <c r="N39" s="88">
        <f t="shared" si="6"/>
        <v>63</v>
      </c>
      <c r="O39" s="88">
        <f t="shared" si="6"/>
        <v>61</v>
      </c>
      <c r="P39" s="88">
        <f t="shared" si="6"/>
        <v>176</v>
      </c>
      <c r="Q39" s="88">
        <f t="shared" si="6"/>
        <v>181</v>
      </c>
      <c r="R39" s="88">
        <f t="shared" si="6"/>
        <v>300</v>
      </c>
      <c r="S39" s="88">
        <f t="shared" si="6"/>
        <v>532</v>
      </c>
      <c r="T39" s="88">
        <f t="shared" si="6"/>
        <v>472</v>
      </c>
      <c r="U39" s="88">
        <f t="shared" si="6"/>
        <v>498.76099999999997</v>
      </c>
      <c r="V39" s="88">
        <f t="shared" si="6"/>
        <v>421</v>
      </c>
      <c r="W39" s="88">
        <f t="shared" si="6"/>
        <v>473</v>
      </c>
      <c r="X39" s="88">
        <f t="shared" si="6"/>
        <v>621</v>
      </c>
      <c r="Y39" s="88">
        <f t="shared" si="6"/>
        <v>891.8</v>
      </c>
      <c r="Z39" s="89" t="str">
        <f t="shared" si="6"/>
        <v/>
      </c>
      <c r="AA39" s="90">
        <f t="shared" si="5"/>
        <v>10164.338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>
        <v>27.7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348.8</v>
      </c>
      <c r="Z44" s="100"/>
      <c r="AA44" s="79">
        <f t="shared" si="7"/>
        <v>376.5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>
        <v>1E-3</v>
      </c>
      <c r="I47" s="99">
        <v>1E-3</v>
      </c>
      <c r="J47" s="99">
        <v>1E-3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3.0000000000000001E-3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27.7</v>
      </c>
      <c r="F48" s="88">
        <f t="shared" si="8"/>
        <v>0</v>
      </c>
      <c r="G48" s="88">
        <f t="shared" si="8"/>
        <v>0</v>
      </c>
      <c r="H48" s="88">
        <f t="shared" si="8"/>
        <v>1E-3</v>
      </c>
      <c r="I48" s="88">
        <f t="shared" si="8"/>
        <v>1E-3</v>
      </c>
      <c r="J48" s="88">
        <f t="shared" si="8"/>
        <v>1E-3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348.8</v>
      </c>
      <c r="Z48" s="89" t="str">
        <f t="shared" si="8"/>
        <v/>
      </c>
      <c r="AA48" s="90">
        <f t="shared" si="7"/>
        <v>376.50300000000004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5002.2220000000007</v>
      </c>
      <c r="C51" s="88">
        <f t="shared" si="10"/>
        <v>4819.6380000000008</v>
      </c>
      <c r="D51" s="88">
        <f t="shared" si="10"/>
        <v>4704.7269999999999</v>
      </c>
      <c r="E51" s="88">
        <f t="shared" si="10"/>
        <v>4675.3660000000009</v>
      </c>
      <c r="F51" s="88">
        <f t="shared" si="10"/>
        <v>4906.3289999999997</v>
      </c>
      <c r="G51" s="88">
        <f t="shared" si="10"/>
        <v>5327.9920000000002</v>
      </c>
      <c r="H51" s="88">
        <f t="shared" si="10"/>
        <v>6372.4619999999995</v>
      </c>
      <c r="I51" s="88">
        <f t="shared" si="10"/>
        <v>6852.7950000000001</v>
      </c>
      <c r="J51" s="88">
        <f t="shared" si="10"/>
        <v>7198.1650000000009</v>
      </c>
      <c r="K51" s="88">
        <f t="shared" si="10"/>
        <v>6895.7469999999994</v>
      </c>
      <c r="L51" s="88">
        <f t="shared" si="10"/>
        <v>7310.2209999999995</v>
      </c>
      <c r="M51" s="88">
        <f t="shared" si="10"/>
        <v>7330.0049999999992</v>
      </c>
      <c r="N51" s="88">
        <f t="shared" si="10"/>
        <v>7303.2890000000007</v>
      </c>
      <c r="O51" s="88">
        <f t="shared" si="10"/>
        <v>7088.3650000000016</v>
      </c>
      <c r="P51" s="88">
        <f t="shared" si="10"/>
        <v>6848.2480000000014</v>
      </c>
      <c r="Q51" s="88">
        <f t="shared" si="10"/>
        <v>6648.1320000000005</v>
      </c>
      <c r="R51" s="88">
        <f t="shared" si="10"/>
        <v>6337.7639999999992</v>
      </c>
      <c r="S51" s="88">
        <f t="shared" si="10"/>
        <v>6530.2629999999999</v>
      </c>
      <c r="T51" s="88">
        <f t="shared" si="10"/>
        <v>7003.6609999999991</v>
      </c>
      <c r="U51" s="88">
        <f t="shared" si="10"/>
        <v>7335.8600000000006</v>
      </c>
      <c r="V51" s="88">
        <f t="shared" si="10"/>
        <v>7073.0830000000005</v>
      </c>
      <c r="W51" s="88">
        <f t="shared" si="10"/>
        <v>6538.183</v>
      </c>
      <c r="X51" s="88">
        <f t="shared" si="10"/>
        <v>6154.7020000000002</v>
      </c>
      <c r="Y51" s="88">
        <f t="shared" si="10"/>
        <v>5045.8280000000004</v>
      </c>
      <c r="Z51" s="89" t="str">
        <f t="shared" si="10"/>
        <v/>
      </c>
      <c r="AA51" s="104">
        <f>SUM(B51:Z51)</f>
        <v>151303.04699999999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5002.2469999999994</v>
      </c>
      <c r="C4" s="18">
        <v>4819.6589999999997</v>
      </c>
      <c r="D4" s="18">
        <v>4704.7350000000006</v>
      </c>
      <c r="E4" s="18">
        <v>4675.4000000000005</v>
      </c>
      <c r="F4" s="18">
        <v>4906.3469999999998</v>
      </c>
      <c r="G4" s="18">
        <v>5328.0059999999994</v>
      </c>
      <c r="H4" s="18">
        <v>6372.4620000000014</v>
      </c>
      <c r="I4" s="18">
        <v>6852.7949999999992</v>
      </c>
      <c r="J4" s="18">
        <v>7198.1189999999997</v>
      </c>
      <c r="K4" s="18">
        <v>6895.7670000000026</v>
      </c>
      <c r="L4" s="18">
        <v>7310.2690000000011</v>
      </c>
      <c r="M4" s="18">
        <v>7330.0170000000016</v>
      </c>
      <c r="N4" s="18">
        <v>7303.2689999999966</v>
      </c>
      <c r="O4" s="18">
        <v>7088.3339999999998</v>
      </c>
      <c r="P4" s="18">
        <v>6848.2609999999995</v>
      </c>
      <c r="Q4" s="18">
        <v>6648.1030000000028</v>
      </c>
      <c r="R4" s="18">
        <v>6337.7439999999997</v>
      </c>
      <c r="S4" s="18">
        <v>6530.2800000000007</v>
      </c>
      <c r="T4" s="18">
        <v>7003.6609999999991</v>
      </c>
      <c r="U4" s="18">
        <v>7335.8599999999988</v>
      </c>
      <c r="V4" s="18">
        <v>7073.0880000000006</v>
      </c>
      <c r="W4" s="18">
        <v>6538.1829999999982</v>
      </c>
      <c r="X4" s="18">
        <v>6154.6929999999984</v>
      </c>
      <c r="Y4" s="18">
        <v>5045.7830000000013</v>
      </c>
      <c r="Z4" s="19"/>
      <c r="AA4" s="20">
        <f>SUM(B4:Z4)</f>
        <v>151303.08199999999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69.08</v>
      </c>
      <c r="C7" s="28">
        <v>66.61</v>
      </c>
      <c r="D7" s="28">
        <v>65.540000000000006</v>
      </c>
      <c r="E7" s="28">
        <v>66.83</v>
      </c>
      <c r="F7" s="28">
        <v>66.95</v>
      </c>
      <c r="G7" s="28">
        <v>74.66</v>
      </c>
      <c r="H7" s="28">
        <v>79.09</v>
      </c>
      <c r="I7" s="28">
        <v>80.709999999999994</v>
      </c>
      <c r="J7" s="28">
        <v>99</v>
      </c>
      <c r="K7" s="28">
        <v>60.36</v>
      </c>
      <c r="L7" s="28">
        <v>49.99</v>
      </c>
      <c r="M7" s="28">
        <v>14.69</v>
      </c>
      <c r="N7" s="28">
        <v>20</v>
      </c>
      <c r="O7" s="28">
        <v>43.6</v>
      </c>
      <c r="P7" s="28">
        <v>61.22</v>
      </c>
      <c r="Q7" s="28">
        <v>68.25</v>
      </c>
      <c r="R7" s="28">
        <v>71.56</v>
      </c>
      <c r="S7" s="28">
        <v>72.42</v>
      </c>
      <c r="T7" s="28">
        <v>80.650000000000006</v>
      </c>
      <c r="U7" s="28">
        <v>119.83</v>
      </c>
      <c r="V7" s="28">
        <v>107.15</v>
      </c>
      <c r="W7" s="28">
        <v>79.64</v>
      </c>
      <c r="X7" s="28">
        <v>79.760000000000005</v>
      </c>
      <c r="Y7" s="28">
        <v>69.05</v>
      </c>
      <c r="Z7" s="29"/>
      <c r="AA7" s="30">
        <f>IF(SUM(B7:Z7)&lt;&gt;0,AVERAGEIF(B7:Z7,"&lt;&gt;"""),"")</f>
        <v>69.443333333333342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962.50199999999995</v>
      </c>
      <c r="C19" s="72">
        <v>955.45900000000006</v>
      </c>
      <c r="D19" s="72">
        <v>950.90299999999991</v>
      </c>
      <c r="E19" s="72">
        <v>952.19299999999998</v>
      </c>
      <c r="F19" s="72">
        <v>942.60700000000008</v>
      </c>
      <c r="G19" s="72">
        <v>909.86900000000003</v>
      </c>
      <c r="H19" s="72">
        <v>887.31499999999994</v>
      </c>
      <c r="I19" s="72">
        <v>869.68900000000008</v>
      </c>
      <c r="J19" s="72">
        <v>885.63400000000001</v>
      </c>
      <c r="K19" s="72">
        <v>849.73</v>
      </c>
      <c r="L19" s="72">
        <v>825.39100000000008</v>
      </c>
      <c r="M19" s="72">
        <v>779.49299999999994</v>
      </c>
      <c r="N19" s="72">
        <v>785.26199999999994</v>
      </c>
      <c r="O19" s="72">
        <v>798.15600000000006</v>
      </c>
      <c r="P19" s="72">
        <v>769.46</v>
      </c>
      <c r="Q19" s="72">
        <v>752.36300000000006</v>
      </c>
      <c r="R19" s="72">
        <v>751.22399999999993</v>
      </c>
      <c r="S19" s="72">
        <v>752.89800000000002</v>
      </c>
      <c r="T19" s="72">
        <v>746.19899999999996</v>
      </c>
      <c r="U19" s="72">
        <v>753.40299999999991</v>
      </c>
      <c r="V19" s="72">
        <v>742.49199999999996</v>
      </c>
      <c r="W19" s="72">
        <v>744.61300000000006</v>
      </c>
      <c r="X19" s="72">
        <v>899.57100000000014</v>
      </c>
      <c r="Y19" s="72">
        <v>898.56299999999999</v>
      </c>
      <c r="Z19" s="73"/>
      <c r="AA19" s="74">
        <f t="shared" ref="AA19:AA24" si="2">SUM(B19:Z19)</f>
        <v>20164.988999999998</v>
      </c>
    </row>
    <row r="20" spans="1:27" ht="24.95" customHeight="1" x14ac:dyDescent="0.2">
      <c r="A20" s="75" t="s">
        <v>15</v>
      </c>
      <c r="B20" s="76">
        <v>920.73199999999997</v>
      </c>
      <c r="C20" s="77">
        <v>921.15700000000004</v>
      </c>
      <c r="D20" s="77">
        <v>924.48399999999992</v>
      </c>
      <c r="E20" s="77">
        <v>929.43</v>
      </c>
      <c r="F20" s="77">
        <v>975.03300000000002</v>
      </c>
      <c r="G20" s="77">
        <v>1079.8109999999999</v>
      </c>
      <c r="H20" s="77">
        <v>1255.3719999999998</v>
      </c>
      <c r="I20" s="77">
        <v>1363.99</v>
      </c>
      <c r="J20" s="77">
        <v>1415.3910000000003</v>
      </c>
      <c r="K20" s="77">
        <v>1410.1929999999998</v>
      </c>
      <c r="L20" s="77">
        <v>1395.5719999999997</v>
      </c>
      <c r="M20" s="77">
        <v>1450.8990000000001</v>
      </c>
      <c r="N20" s="77">
        <v>1415.3989999999999</v>
      </c>
      <c r="O20" s="77">
        <v>1361.7930000000001</v>
      </c>
      <c r="P20" s="77">
        <v>1329.6760000000002</v>
      </c>
      <c r="Q20" s="77">
        <v>1298.0170000000001</v>
      </c>
      <c r="R20" s="77">
        <v>1275.8050000000001</v>
      </c>
      <c r="S20" s="77">
        <v>1246.6030000000003</v>
      </c>
      <c r="T20" s="77">
        <v>1237.25</v>
      </c>
      <c r="U20" s="77">
        <v>1241.4319999999998</v>
      </c>
      <c r="V20" s="77">
        <v>1170.9370000000001</v>
      </c>
      <c r="W20" s="77">
        <v>1056.345</v>
      </c>
      <c r="X20" s="77">
        <v>982.43299999999999</v>
      </c>
      <c r="Y20" s="77">
        <v>948.02300000000002</v>
      </c>
      <c r="Z20" s="78"/>
      <c r="AA20" s="79">
        <f t="shared" si="2"/>
        <v>28605.777000000002</v>
      </c>
    </row>
    <row r="21" spans="1:27" ht="24.95" customHeight="1" x14ac:dyDescent="0.2">
      <c r="A21" s="75" t="s">
        <v>16</v>
      </c>
      <c r="B21" s="80">
        <v>1993.3120000000004</v>
      </c>
      <c r="C21" s="81">
        <v>1920.6409999999998</v>
      </c>
      <c r="D21" s="81">
        <v>1890.7459999999996</v>
      </c>
      <c r="E21" s="81">
        <v>1847.2799999999997</v>
      </c>
      <c r="F21" s="81">
        <v>1901.008</v>
      </c>
      <c r="G21" s="81">
        <v>2127.4249999999997</v>
      </c>
      <c r="H21" s="81">
        <v>2496.2750000000005</v>
      </c>
      <c r="I21" s="81">
        <v>2714.1169999999997</v>
      </c>
      <c r="J21" s="81">
        <v>2931.2950000000001</v>
      </c>
      <c r="K21" s="81">
        <v>3054.3429999999994</v>
      </c>
      <c r="L21" s="81">
        <v>3157.9039999999995</v>
      </c>
      <c r="M21" s="81">
        <v>3328.0250000000001</v>
      </c>
      <c r="N21" s="81">
        <v>3282.8070000000002</v>
      </c>
      <c r="O21" s="81">
        <v>3127.8849999999998</v>
      </c>
      <c r="P21" s="81">
        <v>3001.3240000000005</v>
      </c>
      <c r="Q21" s="81">
        <v>2893.6209999999996</v>
      </c>
      <c r="R21" s="81">
        <v>2808.9119999999998</v>
      </c>
      <c r="S21" s="81">
        <v>2833.482</v>
      </c>
      <c r="T21" s="81">
        <v>3051.7119999999995</v>
      </c>
      <c r="U21" s="81">
        <v>3418.5249999999996</v>
      </c>
      <c r="V21" s="81">
        <v>3349.1579999999999</v>
      </c>
      <c r="W21" s="81">
        <v>2941.2240000000002</v>
      </c>
      <c r="X21" s="81">
        <v>2595.1880000000001</v>
      </c>
      <c r="Y21" s="81">
        <v>2257.1990000000005</v>
      </c>
      <c r="Z21" s="78"/>
      <c r="AA21" s="79">
        <f t="shared" si="2"/>
        <v>64923.40800000001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70.5</v>
      </c>
      <c r="C23" s="77">
        <v>69.5</v>
      </c>
      <c r="D23" s="77">
        <v>71</v>
      </c>
      <c r="E23" s="77">
        <v>72.5</v>
      </c>
      <c r="F23" s="77">
        <v>72</v>
      </c>
      <c r="G23" s="77">
        <v>84</v>
      </c>
      <c r="H23" s="77">
        <v>90.5</v>
      </c>
      <c r="I23" s="77">
        <v>82</v>
      </c>
      <c r="J23" s="77">
        <v>73</v>
      </c>
      <c r="K23" s="77">
        <v>73.5</v>
      </c>
      <c r="L23" s="77">
        <v>75.5</v>
      </c>
      <c r="M23" s="77">
        <v>74.5</v>
      </c>
      <c r="N23" s="77">
        <v>65</v>
      </c>
      <c r="O23" s="77">
        <v>64</v>
      </c>
      <c r="P23" s="77">
        <v>62.5</v>
      </c>
      <c r="Q23" s="77">
        <v>60</v>
      </c>
      <c r="R23" s="77">
        <v>91.5</v>
      </c>
      <c r="S23" s="77">
        <v>96</v>
      </c>
      <c r="T23" s="77">
        <v>140.5</v>
      </c>
      <c r="U23" s="77">
        <v>153.5</v>
      </c>
      <c r="V23" s="77">
        <v>138</v>
      </c>
      <c r="W23" s="77">
        <v>135</v>
      </c>
      <c r="X23" s="77">
        <v>121.5</v>
      </c>
      <c r="Y23" s="77">
        <v>106</v>
      </c>
      <c r="Z23" s="77"/>
      <c r="AA23" s="79">
        <f t="shared" si="2"/>
        <v>2142</v>
      </c>
    </row>
    <row r="24" spans="1:27" ht="24.95" customHeight="1" x14ac:dyDescent="0.2">
      <c r="A24" s="85" t="s">
        <v>19</v>
      </c>
      <c r="B24" s="77">
        <v>227.00000000000003</v>
      </c>
      <c r="C24" s="77">
        <v>218.00199999999998</v>
      </c>
      <c r="D24" s="77">
        <v>213.00199999999998</v>
      </c>
      <c r="E24" s="77">
        <v>213.99699999999999</v>
      </c>
      <c r="F24" s="77">
        <v>218.99900000000002</v>
      </c>
      <c r="G24" s="77">
        <v>241.00099999999998</v>
      </c>
      <c r="H24" s="77">
        <v>277.99899999999997</v>
      </c>
      <c r="I24" s="77">
        <v>306.99899999999997</v>
      </c>
      <c r="J24" s="77">
        <v>318.99900000000002</v>
      </c>
      <c r="K24" s="77">
        <v>327.00100000000003</v>
      </c>
      <c r="L24" s="77">
        <v>331.00100000000003</v>
      </c>
      <c r="M24" s="77">
        <v>337</v>
      </c>
      <c r="N24" s="77">
        <v>322.00099999999998</v>
      </c>
      <c r="O24" s="77">
        <v>313.00000000000006</v>
      </c>
      <c r="P24" s="77">
        <v>298.99999999999994</v>
      </c>
      <c r="Q24" s="77">
        <v>300.00100000000003</v>
      </c>
      <c r="R24" s="77">
        <v>310.00299999999999</v>
      </c>
      <c r="S24" s="77">
        <v>331.99700000000001</v>
      </c>
      <c r="T24" s="77">
        <v>356</v>
      </c>
      <c r="U24" s="77">
        <v>346.99900000000002</v>
      </c>
      <c r="V24" s="77">
        <v>321</v>
      </c>
      <c r="W24" s="77">
        <v>287.00100000000003</v>
      </c>
      <c r="X24" s="77">
        <v>250.001</v>
      </c>
      <c r="Y24" s="77">
        <v>221.99799999999999</v>
      </c>
      <c r="Z24" s="77"/>
      <c r="AA24" s="79">
        <f t="shared" si="2"/>
        <v>6890.0010000000002</v>
      </c>
    </row>
    <row r="25" spans="1:27" ht="30" customHeight="1" thickBot="1" x14ac:dyDescent="0.25">
      <c r="A25" s="86" t="s">
        <v>20</v>
      </c>
      <c r="B25" s="87">
        <f t="shared" ref="B25:AA25" si="3">SUM(B19:B24)</f>
        <v>4174.0460000000003</v>
      </c>
      <c r="C25" s="88">
        <f t="shared" si="3"/>
        <v>4084.7589999999996</v>
      </c>
      <c r="D25" s="88">
        <f t="shared" si="3"/>
        <v>4050.1349999999993</v>
      </c>
      <c r="E25" s="88">
        <f t="shared" si="3"/>
        <v>4015.3999999999996</v>
      </c>
      <c r="F25" s="88">
        <f t="shared" si="3"/>
        <v>4109.6469999999999</v>
      </c>
      <c r="G25" s="88">
        <f t="shared" si="3"/>
        <v>4442.1059999999998</v>
      </c>
      <c r="H25" s="88">
        <f t="shared" si="3"/>
        <v>5007.4610000000002</v>
      </c>
      <c r="I25" s="88">
        <f t="shared" si="3"/>
        <v>5336.7950000000001</v>
      </c>
      <c r="J25" s="88">
        <f t="shared" si="3"/>
        <v>5624.3190000000004</v>
      </c>
      <c r="K25" s="88">
        <f t="shared" si="3"/>
        <v>5714.7669999999998</v>
      </c>
      <c r="L25" s="88">
        <f t="shared" si="3"/>
        <v>5785.3679999999995</v>
      </c>
      <c r="M25" s="88">
        <f t="shared" si="3"/>
        <v>5969.9169999999995</v>
      </c>
      <c r="N25" s="88">
        <f t="shared" si="3"/>
        <v>5870.469000000001</v>
      </c>
      <c r="O25" s="88">
        <f t="shared" si="3"/>
        <v>5664.8339999999998</v>
      </c>
      <c r="P25" s="88">
        <f t="shared" si="3"/>
        <v>5461.9600000000009</v>
      </c>
      <c r="Q25" s="88">
        <f t="shared" si="3"/>
        <v>5304.0020000000004</v>
      </c>
      <c r="R25" s="88">
        <f t="shared" si="3"/>
        <v>5237.4439999999995</v>
      </c>
      <c r="S25" s="88">
        <f t="shared" si="3"/>
        <v>5260.9800000000005</v>
      </c>
      <c r="T25" s="88">
        <f t="shared" si="3"/>
        <v>5531.6610000000001</v>
      </c>
      <c r="U25" s="88">
        <f t="shared" si="3"/>
        <v>5913.8589999999986</v>
      </c>
      <c r="V25" s="88">
        <f t="shared" si="3"/>
        <v>5721.5869999999995</v>
      </c>
      <c r="W25" s="88">
        <f t="shared" si="3"/>
        <v>5164.1830000000009</v>
      </c>
      <c r="X25" s="88">
        <f t="shared" si="3"/>
        <v>4848.6930000000002</v>
      </c>
      <c r="Y25" s="88">
        <f t="shared" si="3"/>
        <v>4431.7830000000004</v>
      </c>
      <c r="Z25" s="89">
        <f t="shared" si="3"/>
        <v>0</v>
      </c>
      <c r="AA25" s="90">
        <f t="shared" si="3"/>
        <v>122726.17500000002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576.5</v>
      </c>
      <c r="C28" s="72">
        <v>566.50199999999995</v>
      </c>
      <c r="D28" s="72">
        <v>563.00199999999995</v>
      </c>
      <c r="E28" s="72">
        <v>565.49699999999996</v>
      </c>
      <c r="F28" s="72">
        <v>569.99900000000002</v>
      </c>
      <c r="G28" s="72">
        <v>604.00099999999998</v>
      </c>
      <c r="H28" s="72">
        <v>576.49900000000002</v>
      </c>
      <c r="I28" s="72">
        <v>596.99900000000002</v>
      </c>
      <c r="J28" s="72">
        <v>682.99900000000002</v>
      </c>
      <c r="K28" s="72">
        <v>689.50099999999998</v>
      </c>
      <c r="L28" s="72">
        <v>790.50099999999998</v>
      </c>
      <c r="M28" s="72">
        <v>797.5</v>
      </c>
      <c r="N28" s="72">
        <v>772.00099999999998</v>
      </c>
      <c r="O28" s="72">
        <v>746</v>
      </c>
      <c r="P28" s="72">
        <v>710.5</v>
      </c>
      <c r="Q28" s="72">
        <v>712.00099999999998</v>
      </c>
      <c r="R28" s="72">
        <v>740.50300000000004</v>
      </c>
      <c r="S28" s="72">
        <v>766.99699999999996</v>
      </c>
      <c r="T28" s="72">
        <v>748.5</v>
      </c>
      <c r="U28" s="72">
        <v>754.49900000000002</v>
      </c>
      <c r="V28" s="72">
        <v>715</v>
      </c>
      <c r="W28" s="72">
        <v>630.00099999999998</v>
      </c>
      <c r="X28" s="72">
        <v>653.50099999999998</v>
      </c>
      <c r="Y28" s="72">
        <v>609.99800000000005</v>
      </c>
      <c r="Z28" s="73"/>
      <c r="AA28" s="74">
        <f>SUM(B28:Z28)</f>
        <v>16139.001</v>
      </c>
    </row>
    <row r="29" spans="1:27" ht="24.95" customHeight="1" x14ac:dyDescent="0.2">
      <c r="A29" s="75" t="s">
        <v>23</v>
      </c>
      <c r="B29" s="76">
        <v>3727.547</v>
      </c>
      <c r="C29" s="77">
        <v>3646.2570000000001</v>
      </c>
      <c r="D29" s="77">
        <v>3615.1329999999998</v>
      </c>
      <c r="E29" s="77">
        <v>3609.9029999999998</v>
      </c>
      <c r="F29" s="77">
        <v>3703.6480000000001</v>
      </c>
      <c r="G29" s="77">
        <v>3967.105</v>
      </c>
      <c r="H29" s="77">
        <v>4490.9629999999997</v>
      </c>
      <c r="I29" s="77">
        <v>4950.7960000000003</v>
      </c>
      <c r="J29" s="77">
        <v>5328.32</v>
      </c>
      <c r="K29" s="77">
        <v>5545.2659999999996</v>
      </c>
      <c r="L29" s="77">
        <v>5683.8680000000004</v>
      </c>
      <c r="M29" s="77">
        <v>5904.4170000000004</v>
      </c>
      <c r="N29" s="77">
        <v>5826.4679999999998</v>
      </c>
      <c r="O29" s="77">
        <v>5523.8339999999998</v>
      </c>
      <c r="P29" s="77">
        <v>5296.4610000000002</v>
      </c>
      <c r="Q29" s="77">
        <v>5096.0020000000004</v>
      </c>
      <c r="R29" s="77">
        <v>4763.9409999999998</v>
      </c>
      <c r="S29" s="77">
        <v>4771.9830000000002</v>
      </c>
      <c r="T29" s="77">
        <v>4968.1610000000001</v>
      </c>
      <c r="U29" s="77">
        <v>5307.3609999999999</v>
      </c>
      <c r="V29" s="77">
        <v>5156.5879999999997</v>
      </c>
      <c r="W29" s="77">
        <v>4619.1819999999998</v>
      </c>
      <c r="X29" s="77">
        <v>4309.192</v>
      </c>
      <c r="Y29" s="77">
        <v>3935.7849999999999</v>
      </c>
      <c r="Z29" s="78"/>
      <c r="AA29" s="79">
        <f>SUM(B29:Z29)</f>
        <v>113748.18100000001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4304.0470000000005</v>
      </c>
      <c r="C31" s="62">
        <f t="shared" si="4"/>
        <v>4212.759</v>
      </c>
      <c r="D31" s="62">
        <f t="shared" si="4"/>
        <v>4178.1350000000002</v>
      </c>
      <c r="E31" s="62">
        <f t="shared" si="4"/>
        <v>4175.3999999999996</v>
      </c>
      <c r="F31" s="62">
        <f t="shared" si="4"/>
        <v>4273.6469999999999</v>
      </c>
      <c r="G31" s="62">
        <f t="shared" si="4"/>
        <v>4571.1059999999998</v>
      </c>
      <c r="H31" s="62">
        <f t="shared" si="4"/>
        <v>5067.4619999999995</v>
      </c>
      <c r="I31" s="62">
        <f t="shared" si="4"/>
        <v>5547.7950000000001</v>
      </c>
      <c r="J31" s="62">
        <f t="shared" si="4"/>
        <v>6011.3189999999995</v>
      </c>
      <c r="K31" s="62">
        <f t="shared" si="4"/>
        <v>6234.7669999999998</v>
      </c>
      <c r="L31" s="62">
        <f t="shared" si="4"/>
        <v>6474.3690000000006</v>
      </c>
      <c r="M31" s="62">
        <f t="shared" si="4"/>
        <v>6701.9170000000004</v>
      </c>
      <c r="N31" s="62">
        <f t="shared" si="4"/>
        <v>6598.4690000000001</v>
      </c>
      <c r="O31" s="62">
        <f t="shared" si="4"/>
        <v>6269.8339999999998</v>
      </c>
      <c r="P31" s="62">
        <f t="shared" si="4"/>
        <v>6006.9610000000002</v>
      </c>
      <c r="Q31" s="62">
        <f t="shared" si="4"/>
        <v>5808.0030000000006</v>
      </c>
      <c r="R31" s="62">
        <f t="shared" si="4"/>
        <v>5504.4439999999995</v>
      </c>
      <c r="S31" s="62">
        <f t="shared" si="4"/>
        <v>5538.9800000000005</v>
      </c>
      <c r="T31" s="62">
        <f t="shared" si="4"/>
        <v>5716.6610000000001</v>
      </c>
      <c r="U31" s="62">
        <f t="shared" si="4"/>
        <v>6061.86</v>
      </c>
      <c r="V31" s="62">
        <f t="shared" si="4"/>
        <v>5871.5879999999997</v>
      </c>
      <c r="W31" s="62">
        <f t="shared" si="4"/>
        <v>5249.183</v>
      </c>
      <c r="X31" s="62">
        <f t="shared" si="4"/>
        <v>4962.6930000000002</v>
      </c>
      <c r="Y31" s="62">
        <f t="shared" si="4"/>
        <v>4545.7829999999994</v>
      </c>
      <c r="Z31" s="63">
        <f t="shared" si="4"/>
        <v>0</v>
      </c>
      <c r="AA31" s="64">
        <f t="shared" si="4"/>
        <v>129887.18200000002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72</v>
      </c>
      <c r="C34" s="95">
        <v>71</v>
      </c>
      <c r="D34" s="95">
        <v>71</v>
      </c>
      <c r="E34" s="95">
        <v>103</v>
      </c>
      <c r="F34" s="95">
        <v>107</v>
      </c>
      <c r="G34" s="95">
        <v>71</v>
      </c>
      <c r="H34" s="95"/>
      <c r="I34" s="95">
        <v>55</v>
      </c>
      <c r="J34" s="95">
        <v>103</v>
      </c>
      <c r="K34" s="95">
        <v>190</v>
      </c>
      <c r="L34" s="95">
        <v>325</v>
      </c>
      <c r="M34" s="95">
        <v>325</v>
      </c>
      <c r="N34" s="95">
        <v>325</v>
      </c>
      <c r="O34" s="95">
        <v>325</v>
      </c>
      <c r="P34" s="95">
        <v>330</v>
      </c>
      <c r="Q34" s="95">
        <v>286</v>
      </c>
      <c r="R34" s="95">
        <v>131</v>
      </c>
      <c r="S34" s="95">
        <v>134</v>
      </c>
      <c r="T34" s="95">
        <v>30</v>
      </c>
      <c r="U34" s="95">
        <v>30</v>
      </c>
      <c r="V34" s="95">
        <v>42</v>
      </c>
      <c r="W34" s="95">
        <v>9</v>
      </c>
      <c r="X34" s="95">
        <v>74</v>
      </c>
      <c r="Y34" s="95">
        <v>74</v>
      </c>
      <c r="Z34" s="96"/>
      <c r="AA34" s="74">
        <f t="shared" ref="AA34:AA39" si="5">SUM(B34:Z34)</f>
        <v>3283</v>
      </c>
    </row>
    <row r="35" spans="1:27" ht="24.95" customHeight="1" x14ac:dyDescent="0.2">
      <c r="A35" s="97" t="s">
        <v>41</v>
      </c>
      <c r="B35" s="98">
        <v>58</v>
      </c>
      <c r="C35" s="99">
        <v>57</v>
      </c>
      <c r="D35" s="99">
        <v>57</v>
      </c>
      <c r="E35" s="99">
        <v>57</v>
      </c>
      <c r="F35" s="99">
        <v>57</v>
      </c>
      <c r="G35" s="99">
        <v>58</v>
      </c>
      <c r="H35" s="99">
        <v>60.001000000000005</v>
      </c>
      <c r="I35" s="99">
        <v>156</v>
      </c>
      <c r="J35" s="99">
        <v>256</v>
      </c>
      <c r="K35" s="99">
        <v>302</v>
      </c>
      <c r="L35" s="99">
        <v>314</v>
      </c>
      <c r="M35" s="99">
        <v>303</v>
      </c>
      <c r="N35" s="99">
        <v>318</v>
      </c>
      <c r="O35" s="99">
        <v>195</v>
      </c>
      <c r="P35" s="99">
        <v>203</v>
      </c>
      <c r="Q35" s="99">
        <v>206</v>
      </c>
      <c r="R35" s="99">
        <v>124</v>
      </c>
      <c r="S35" s="99">
        <v>132</v>
      </c>
      <c r="T35" s="99">
        <v>155</v>
      </c>
      <c r="U35" s="99">
        <v>118.001</v>
      </c>
      <c r="V35" s="99">
        <v>108.001</v>
      </c>
      <c r="W35" s="99">
        <v>76</v>
      </c>
      <c r="X35" s="99">
        <v>40</v>
      </c>
      <c r="Y35" s="99">
        <v>40</v>
      </c>
      <c r="Z35" s="100"/>
      <c r="AA35" s="79">
        <f t="shared" si="5"/>
        <v>3450.0030000000006</v>
      </c>
    </row>
    <row r="36" spans="1:27" ht="24.95" customHeight="1" x14ac:dyDescent="0.2">
      <c r="A36" s="97" t="s">
        <v>42</v>
      </c>
      <c r="B36" s="98">
        <v>198.2</v>
      </c>
      <c r="C36" s="99">
        <v>106.9</v>
      </c>
      <c r="D36" s="99">
        <v>26.6</v>
      </c>
      <c r="E36" s="99"/>
      <c r="F36" s="99">
        <v>132.69999999999999</v>
      </c>
      <c r="G36" s="99">
        <v>256.89999999999998</v>
      </c>
      <c r="H36" s="99">
        <v>805</v>
      </c>
      <c r="I36" s="99">
        <v>805</v>
      </c>
      <c r="J36" s="99">
        <v>686.8</v>
      </c>
      <c r="K36" s="99">
        <v>161</v>
      </c>
      <c r="L36" s="99">
        <v>335.9</v>
      </c>
      <c r="M36" s="99">
        <v>128.1</v>
      </c>
      <c r="N36" s="99">
        <v>204.8</v>
      </c>
      <c r="O36" s="99">
        <v>318.5</v>
      </c>
      <c r="P36" s="99">
        <v>341.3</v>
      </c>
      <c r="Q36" s="99">
        <v>340.1</v>
      </c>
      <c r="R36" s="99">
        <v>333.3</v>
      </c>
      <c r="S36" s="99">
        <v>491.3</v>
      </c>
      <c r="T36" s="99">
        <v>787</v>
      </c>
      <c r="U36" s="99">
        <v>774</v>
      </c>
      <c r="V36" s="99">
        <v>701.5</v>
      </c>
      <c r="W36" s="99">
        <v>789</v>
      </c>
      <c r="X36" s="99">
        <v>692</v>
      </c>
      <c r="Y36" s="99"/>
      <c r="Z36" s="100"/>
      <c r="AA36" s="79">
        <f t="shared" si="5"/>
        <v>9415.9000000000015</v>
      </c>
    </row>
    <row r="37" spans="1:27" ht="24.95" customHeight="1" x14ac:dyDescent="0.2">
      <c r="A37" s="97" t="s">
        <v>43</v>
      </c>
      <c r="B37" s="98">
        <v>1E-3</v>
      </c>
      <c r="C37" s="99"/>
      <c r="D37" s="99"/>
      <c r="E37" s="99"/>
      <c r="F37" s="99"/>
      <c r="G37" s="99"/>
      <c r="H37" s="99"/>
      <c r="I37" s="99"/>
      <c r="J37" s="99">
        <v>28</v>
      </c>
      <c r="K37" s="99">
        <v>28</v>
      </c>
      <c r="L37" s="99">
        <v>50.001000000000005</v>
      </c>
      <c r="M37" s="99">
        <v>104</v>
      </c>
      <c r="N37" s="99">
        <v>85</v>
      </c>
      <c r="O37" s="99">
        <v>85</v>
      </c>
      <c r="P37" s="99">
        <v>12.000999999999999</v>
      </c>
      <c r="Q37" s="99">
        <v>12.000999999999999</v>
      </c>
      <c r="R37" s="99">
        <v>12</v>
      </c>
      <c r="S37" s="99">
        <v>12</v>
      </c>
      <c r="T37" s="99"/>
      <c r="U37" s="99"/>
      <c r="V37" s="99"/>
      <c r="W37" s="99"/>
      <c r="X37" s="99"/>
      <c r="Y37" s="99"/>
      <c r="Z37" s="100"/>
      <c r="AA37" s="79">
        <f t="shared" si="5"/>
        <v>428.00399999999996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828.20100000000002</v>
      </c>
      <c r="C39" s="88">
        <f t="shared" si="6"/>
        <v>734.9</v>
      </c>
      <c r="D39" s="88">
        <f t="shared" si="6"/>
        <v>654.6</v>
      </c>
      <c r="E39" s="88">
        <f t="shared" si="6"/>
        <v>660</v>
      </c>
      <c r="F39" s="88">
        <f t="shared" si="6"/>
        <v>796.7</v>
      </c>
      <c r="G39" s="88">
        <f t="shared" si="6"/>
        <v>885.9</v>
      </c>
      <c r="H39" s="88">
        <f t="shared" si="6"/>
        <v>1365.001</v>
      </c>
      <c r="I39" s="88">
        <f t="shared" si="6"/>
        <v>1516</v>
      </c>
      <c r="J39" s="88">
        <f t="shared" si="6"/>
        <v>1573.8</v>
      </c>
      <c r="K39" s="88">
        <f t="shared" si="6"/>
        <v>1181</v>
      </c>
      <c r="L39" s="88">
        <f t="shared" si="6"/>
        <v>1524.9010000000001</v>
      </c>
      <c r="M39" s="88">
        <f t="shared" si="6"/>
        <v>1360.1</v>
      </c>
      <c r="N39" s="88">
        <f t="shared" si="6"/>
        <v>1432.8</v>
      </c>
      <c r="O39" s="88">
        <f t="shared" si="6"/>
        <v>1423.5</v>
      </c>
      <c r="P39" s="88">
        <f t="shared" si="6"/>
        <v>1386.3009999999999</v>
      </c>
      <c r="Q39" s="88">
        <f t="shared" si="6"/>
        <v>1344.1010000000001</v>
      </c>
      <c r="R39" s="88">
        <f t="shared" si="6"/>
        <v>1100.3</v>
      </c>
      <c r="S39" s="88">
        <f t="shared" si="6"/>
        <v>1269.3</v>
      </c>
      <c r="T39" s="88">
        <f t="shared" si="6"/>
        <v>1472</v>
      </c>
      <c r="U39" s="88">
        <f t="shared" si="6"/>
        <v>1422.001</v>
      </c>
      <c r="V39" s="88">
        <f t="shared" si="6"/>
        <v>1351.501</v>
      </c>
      <c r="W39" s="88">
        <f t="shared" si="6"/>
        <v>1374</v>
      </c>
      <c r="X39" s="88">
        <f t="shared" si="6"/>
        <v>1306</v>
      </c>
      <c r="Y39" s="88">
        <f t="shared" si="6"/>
        <v>614</v>
      </c>
      <c r="Z39" s="89">
        <f t="shared" si="6"/>
        <v>0</v>
      </c>
      <c r="AA39" s="90">
        <f t="shared" si="5"/>
        <v>28576.906999999996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198.2</v>
      </c>
      <c r="C44" s="99">
        <v>106.9</v>
      </c>
      <c r="D44" s="99">
        <v>26.6</v>
      </c>
      <c r="E44" s="99"/>
      <c r="F44" s="99">
        <v>132.69999999999999</v>
      </c>
      <c r="G44" s="99">
        <v>256.89999999999998</v>
      </c>
      <c r="H44" s="99">
        <v>805</v>
      </c>
      <c r="I44" s="99">
        <v>805</v>
      </c>
      <c r="J44" s="99">
        <v>686.8</v>
      </c>
      <c r="K44" s="99">
        <v>161</v>
      </c>
      <c r="L44" s="99">
        <v>335.9</v>
      </c>
      <c r="M44" s="99">
        <v>128.1</v>
      </c>
      <c r="N44" s="99">
        <v>204.8</v>
      </c>
      <c r="O44" s="99">
        <v>318.5</v>
      </c>
      <c r="P44" s="99">
        <v>341.3</v>
      </c>
      <c r="Q44" s="99">
        <v>340.1</v>
      </c>
      <c r="R44" s="99">
        <v>333.3</v>
      </c>
      <c r="S44" s="99">
        <v>491.3</v>
      </c>
      <c r="T44" s="99">
        <v>787</v>
      </c>
      <c r="U44" s="99">
        <v>774</v>
      </c>
      <c r="V44" s="99">
        <v>701.5</v>
      </c>
      <c r="W44" s="99">
        <v>789</v>
      </c>
      <c r="X44" s="99">
        <v>692</v>
      </c>
      <c r="Y44" s="99"/>
      <c r="Z44" s="100"/>
      <c r="AA44" s="79">
        <f t="shared" si="7"/>
        <v>9415.9000000000015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91</v>
      </c>
      <c r="C47" s="99">
        <v>83.001999999999995</v>
      </c>
      <c r="D47" s="99">
        <v>79.001999999999995</v>
      </c>
      <c r="E47" s="99">
        <v>77.997</v>
      </c>
      <c r="F47" s="99">
        <v>78.998999999999995</v>
      </c>
      <c r="G47" s="99">
        <v>78.001000000000005</v>
      </c>
      <c r="H47" s="99"/>
      <c r="I47" s="99"/>
      <c r="J47" s="99"/>
      <c r="K47" s="99">
        <v>1E-3</v>
      </c>
      <c r="L47" s="99">
        <v>1E-3</v>
      </c>
      <c r="M47" s="99"/>
      <c r="N47" s="99">
        <v>1E-3</v>
      </c>
      <c r="O47" s="99"/>
      <c r="P47" s="99"/>
      <c r="Q47" s="99">
        <v>1E-3</v>
      </c>
      <c r="R47" s="99">
        <v>100.003</v>
      </c>
      <c r="S47" s="99">
        <v>99.997</v>
      </c>
      <c r="T47" s="99">
        <v>100</v>
      </c>
      <c r="U47" s="99">
        <v>99.998999999999995</v>
      </c>
      <c r="V47" s="99">
        <v>100</v>
      </c>
      <c r="W47" s="99">
        <v>100.001</v>
      </c>
      <c r="X47" s="99">
        <v>100.001</v>
      </c>
      <c r="Y47" s="99">
        <v>91.998000000000005</v>
      </c>
      <c r="Z47" s="100"/>
      <c r="AA47" s="79">
        <f t="shared" si="7"/>
        <v>1280.0039999999999</v>
      </c>
    </row>
    <row r="48" spans="1:27" ht="30" customHeight="1" thickBot="1" x14ac:dyDescent="0.25">
      <c r="A48" s="86" t="s">
        <v>48</v>
      </c>
      <c r="B48" s="87">
        <f>SUM(B42:B47)</f>
        <v>789.2</v>
      </c>
      <c r="C48" s="88">
        <f t="shared" ref="C48:Z48" si="8">SUM(C42:C47)</f>
        <v>689.90199999999993</v>
      </c>
      <c r="D48" s="88">
        <f t="shared" si="8"/>
        <v>605.60199999999998</v>
      </c>
      <c r="E48" s="88">
        <f t="shared" si="8"/>
        <v>577.99699999999996</v>
      </c>
      <c r="F48" s="88">
        <f t="shared" si="8"/>
        <v>711.69900000000007</v>
      </c>
      <c r="G48" s="88">
        <f t="shared" si="8"/>
        <v>834.90099999999995</v>
      </c>
      <c r="H48" s="88">
        <f t="shared" si="8"/>
        <v>1305</v>
      </c>
      <c r="I48" s="88">
        <f t="shared" si="8"/>
        <v>1305</v>
      </c>
      <c r="J48" s="88">
        <f t="shared" si="8"/>
        <v>1186.8</v>
      </c>
      <c r="K48" s="88">
        <f t="shared" si="8"/>
        <v>661.00099999999998</v>
      </c>
      <c r="L48" s="88">
        <f t="shared" si="8"/>
        <v>835.90099999999995</v>
      </c>
      <c r="M48" s="88">
        <f t="shared" si="8"/>
        <v>628.1</v>
      </c>
      <c r="N48" s="88">
        <f t="shared" si="8"/>
        <v>704.80099999999993</v>
      </c>
      <c r="O48" s="88">
        <f t="shared" si="8"/>
        <v>818.5</v>
      </c>
      <c r="P48" s="88">
        <f t="shared" si="8"/>
        <v>841.3</v>
      </c>
      <c r="Q48" s="88">
        <f t="shared" si="8"/>
        <v>840.101</v>
      </c>
      <c r="R48" s="88">
        <f t="shared" si="8"/>
        <v>933.303</v>
      </c>
      <c r="S48" s="88">
        <f t="shared" si="8"/>
        <v>1091.297</v>
      </c>
      <c r="T48" s="88">
        <f t="shared" si="8"/>
        <v>1387</v>
      </c>
      <c r="U48" s="88">
        <f t="shared" si="8"/>
        <v>1373.999</v>
      </c>
      <c r="V48" s="88">
        <f t="shared" si="8"/>
        <v>1301.5</v>
      </c>
      <c r="W48" s="88">
        <f t="shared" si="8"/>
        <v>1389.001</v>
      </c>
      <c r="X48" s="88">
        <f t="shared" si="8"/>
        <v>1292.001</v>
      </c>
      <c r="Y48" s="88">
        <f t="shared" si="8"/>
        <v>591.99800000000005</v>
      </c>
      <c r="Z48" s="89">
        <f t="shared" si="8"/>
        <v>0</v>
      </c>
      <c r="AA48" s="90">
        <f t="shared" si="7"/>
        <v>22695.903999999999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5002.2470000000003</v>
      </c>
      <c r="C51" s="88">
        <f t="shared" si="10"/>
        <v>4819.6589999999997</v>
      </c>
      <c r="D51" s="88">
        <f t="shared" si="10"/>
        <v>4704.7349999999997</v>
      </c>
      <c r="E51" s="88">
        <f t="shared" si="10"/>
        <v>4675.3999999999996</v>
      </c>
      <c r="F51" s="88">
        <f t="shared" si="10"/>
        <v>4906.3469999999998</v>
      </c>
      <c r="G51" s="88">
        <f t="shared" si="10"/>
        <v>5328.0059999999994</v>
      </c>
      <c r="H51" s="88">
        <f t="shared" si="10"/>
        <v>6372.4620000000004</v>
      </c>
      <c r="I51" s="88">
        <f t="shared" si="10"/>
        <v>6852.7950000000001</v>
      </c>
      <c r="J51" s="88">
        <f t="shared" si="10"/>
        <v>7198.1190000000006</v>
      </c>
      <c r="K51" s="88">
        <f t="shared" si="10"/>
        <v>6895.7669999999998</v>
      </c>
      <c r="L51" s="88">
        <f t="shared" si="10"/>
        <v>7310.2689999999993</v>
      </c>
      <c r="M51" s="88">
        <f t="shared" si="10"/>
        <v>7330.0169999999998</v>
      </c>
      <c r="N51" s="88">
        <f t="shared" si="10"/>
        <v>7303.2690000000011</v>
      </c>
      <c r="O51" s="88">
        <f t="shared" si="10"/>
        <v>7088.3339999999998</v>
      </c>
      <c r="P51" s="88">
        <f t="shared" si="10"/>
        <v>6848.2610000000004</v>
      </c>
      <c r="Q51" s="88">
        <f t="shared" si="10"/>
        <v>6648.103000000001</v>
      </c>
      <c r="R51" s="88">
        <f t="shared" si="10"/>
        <v>6337.7439999999997</v>
      </c>
      <c r="S51" s="88">
        <f t="shared" si="10"/>
        <v>6530.2800000000007</v>
      </c>
      <c r="T51" s="88">
        <f t="shared" si="10"/>
        <v>7003.6610000000001</v>
      </c>
      <c r="U51" s="88">
        <f t="shared" si="10"/>
        <v>7335.8599999999988</v>
      </c>
      <c r="V51" s="88">
        <f t="shared" si="10"/>
        <v>7073.0879999999997</v>
      </c>
      <c r="W51" s="88">
        <f t="shared" si="10"/>
        <v>6538.1830000000009</v>
      </c>
      <c r="X51" s="88">
        <f t="shared" si="10"/>
        <v>6154.6930000000002</v>
      </c>
      <c r="Y51" s="88">
        <f t="shared" si="10"/>
        <v>5045.7830000000004</v>
      </c>
      <c r="Z51" s="89">
        <f t="shared" si="10"/>
        <v>0</v>
      </c>
      <c r="AA51" s="104">
        <f>SUM(B51:Z51)</f>
        <v>151303.08199999999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698.2</v>
      </c>
      <c r="C4" s="18">
        <v>606.9</v>
      </c>
      <c r="D4" s="18">
        <v>526.6</v>
      </c>
      <c r="E4" s="18">
        <v>472.3</v>
      </c>
      <c r="F4" s="18">
        <v>632.70000000000005</v>
      </c>
      <c r="G4" s="18">
        <v>756.9</v>
      </c>
      <c r="H4" s="18">
        <v>1305</v>
      </c>
      <c r="I4" s="18">
        <v>1305</v>
      </c>
      <c r="J4" s="18">
        <v>1186.8</v>
      </c>
      <c r="K4" s="18">
        <v>661</v>
      </c>
      <c r="L4" s="18">
        <v>835.9</v>
      </c>
      <c r="M4" s="18">
        <v>628.1</v>
      </c>
      <c r="N4" s="18">
        <v>704.8</v>
      </c>
      <c r="O4" s="18">
        <v>818.5</v>
      </c>
      <c r="P4" s="18">
        <v>841.3</v>
      </c>
      <c r="Q4" s="18">
        <v>840.1</v>
      </c>
      <c r="R4" s="18">
        <v>833.3</v>
      </c>
      <c r="S4" s="18">
        <v>991.3</v>
      </c>
      <c r="T4" s="18">
        <v>1287</v>
      </c>
      <c r="U4" s="18">
        <v>1274</v>
      </c>
      <c r="V4" s="18">
        <v>1201.5</v>
      </c>
      <c r="W4" s="18">
        <v>1289</v>
      </c>
      <c r="X4" s="18">
        <v>1192</v>
      </c>
      <c r="Y4" s="18">
        <v>151.19999999999999</v>
      </c>
      <c r="Z4" s="19"/>
      <c r="AA4" s="111">
        <f>SUM(B4:Z4)</f>
        <v>21039.399999999998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69.08</v>
      </c>
      <c r="C7" s="117">
        <v>66.61</v>
      </c>
      <c r="D7" s="117">
        <v>65.540000000000006</v>
      </c>
      <c r="E7" s="117">
        <v>66.83</v>
      </c>
      <c r="F7" s="117">
        <v>66.95</v>
      </c>
      <c r="G7" s="117">
        <v>74.66</v>
      </c>
      <c r="H7" s="117">
        <v>79.09</v>
      </c>
      <c r="I7" s="117">
        <v>80.709999999999994</v>
      </c>
      <c r="J7" s="117">
        <v>99</v>
      </c>
      <c r="K7" s="117">
        <v>60.36</v>
      </c>
      <c r="L7" s="117">
        <v>49.99</v>
      </c>
      <c r="M7" s="117">
        <v>14.69</v>
      </c>
      <c r="N7" s="117">
        <v>20</v>
      </c>
      <c r="O7" s="117">
        <v>43.6</v>
      </c>
      <c r="P7" s="117">
        <v>61.22</v>
      </c>
      <c r="Q7" s="117">
        <v>68.25</v>
      </c>
      <c r="R7" s="117">
        <v>71.56</v>
      </c>
      <c r="S7" s="117">
        <v>72.42</v>
      </c>
      <c r="T7" s="117">
        <v>80.650000000000006</v>
      </c>
      <c r="U7" s="117">
        <v>119.83</v>
      </c>
      <c r="V7" s="117">
        <v>107.15</v>
      </c>
      <c r="W7" s="117">
        <v>79.64</v>
      </c>
      <c r="X7" s="117">
        <v>79.760000000000005</v>
      </c>
      <c r="Y7" s="117">
        <v>69.05</v>
      </c>
      <c r="Z7" s="118"/>
      <c r="AA7" s="119">
        <f>IF(SUM(B7:Z7)&lt;&gt;0,AVERAGEIF(B7:Z7,"&lt;&gt;"""),"")</f>
        <v>69.443333333333342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>
        <v>27.7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348.8</v>
      </c>
      <c r="Z13" s="131"/>
      <c r="AA13" s="132">
        <f t="shared" si="0"/>
        <v>376.5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27.7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348.8</v>
      </c>
      <c r="Z16" s="136" t="str">
        <f t="shared" si="1"/>
        <v/>
      </c>
      <c r="AA16" s="90">
        <f t="shared" si="0"/>
        <v>376.5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198.2</v>
      </c>
      <c r="C21" s="129">
        <v>106.9</v>
      </c>
      <c r="D21" s="129">
        <v>26.6</v>
      </c>
      <c r="E21" s="129"/>
      <c r="F21" s="129">
        <v>132.69999999999999</v>
      </c>
      <c r="G21" s="129">
        <v>256.89999999999998</v>
      </c>
      <c r="H21" s="129">
        <v>805</v>
      </c>
      <c r="I21" s="129">
        <v>805</v>
      </c>
      <c r="J21" s="129">
        <v>686.8</v>
      </c>
      <c r="K21" s="129">
        <v>161</v>
      </c>
      <c r="L21" s="129">
        <v>335.9</v>
      </c>
      <c r="M21" s="129">
        <v>128.1</v>
      </c>
      <c r="N21" s="129">
        <v>204.8</v>
      </c>
      <c r="O21" s="129">
        <v>318.5</v>
      </c>
      <c r="P21" s="129">
        <v>341.3</v>
      </c>
      <c r="Q21" s="129">
        <v>340.1</v>
      </c>
      <c r="R21" s="129">
        <v>333.3</v>
      </c>
      <c r="S21" s="129">
        <v>491.3</v>
      </c>
      <c r="T21" s="129">
        <v>787</v>
      </c>
      <c r="U21" s="129">
        <v>774</v>
      </c>
      <c r="V21" s="129">
        <v>701.5</v>
      </c>
      <c r="W21" s="129">
        <v>789</v>
      </c>
      <c r="X21" s="129">
        <v>692</v>
      </c>
      <c r="Y21" s="130"/>
      <c r="Z21" s="131"/>
      <c r="AA21" s="132">
        <f t="shared" si="2"/>
        <v>9415.9000000000015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698.2</v>
      </c>
      <c r="C24" s="135">
        <f t="shared" si="3"/>
        <v>606.9</v>
      </c>
      <c r="D24" s="135">
        <f t="shared" si="3"/>
        <v>526.6</v>
      </c>
      <c r="E24" s="135">
        <f t="shared" si="3"/>
        <v>500</v>
      </c>
      <c r="F24" s="135">
        <f t="shared" si="3"/>
        <v>632.70000000000005</v>
      </c>
      <c r="G24" s="135">
        <f t="shared" si="3"/>
        <v>756.9</v>
      </c>
      <c r="H24" s="135">
        <f t="shared" si="3"/>
        <v>1305</v>
      </c>
      <c r="I24" s="135">
        <f t="shared" si="3"/>
        <v>1305</v>
      </c>
      <c r="J24" s="135">
        <f t="shared" si="3"/>
        <v>1186.8</v>
      </c>
      <c r="K24" s="135">
        <f t="shared" si="3"/>
        <v>661</v>
      </c>
      <c r="L24" s="135">
        <f t="shared" si="3"/>
        <v>835.9</v>
      </c>
      <c r="M24" s="135">
        <f t="shared" si="3"/>
        <v>628.1</v>
      </c>
      <c r="N24" s="135">
        <f t="shared" si="3"/>
        <v>704.8</v>
      </c>
      <c r="O24" s="135">
        <f t="shared" si="3"/>
        <v>818.5</v>
      </c>
      <c r="P24" s="135">
        <f t="shared" si="3"/>
        <v>841.3</v>
      </c>
      <c r="Q24" s="135">
        <f t="shared" si="3"/>
        <v>840.1</v>
      </c>
      <c r="R24" s="135">
        <f t="shared" si="3"/>
        <v>833.3</v>
      </c>
      <c r="S24" s="135">
        <f t="shared" si="3"/>
        <v>991.3</v>
      </c>
      <c r="T24" s="135">
        <f t="shared" si="3"/>
        <v>1287</v>
      </c>
      <c r="U24" s="135">
        <f t="shared" si="3"/>
        <v>1274</v>
      </c>
      <c r="V24" s="135">
        <f t="shared" si="3"/>
        <v>1201.5</v>
      </c>
      <c r="W24" s="135">
        <f t="shared" si="3"/>
        <v>1289</v>
      </c>
      <c r="X24" s="135">
        <f t="shared" si="3"/>
        <v>1192</v>
      </c>
      <c r="Y24" s="135">
        <f t="shared" si="3"/>
        <v>500</v>
      </c>
      <c r="Z24" s="136" t="str">
        <f t="shared" si="3"/>
        <v/>
      </c>
      <c r="AA24" s="90">
        <f t="shared" si="2"/>
        <v>21415.899999999998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2024-04-02T11:05:39Z</dcterms:created>
  <dcterms:modified xsi:type="dcterms:W3CDTF">2024-04-02T11:05:41Z</dcterms:modified>
</cp:coreProperties>
</file>