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<sst xmlns="http://schemas.openxmlformats.org/spreadsheetml/2006/main" count="117" uniqueCount="53">
  <si>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01/04/2024 14:07:39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</si>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</sst>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6E-47C9-A784-40153107FA6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96</c:v>
                </c:pt>
                <c:pt idx="1">
                  <c:v>87</c:v>
                </c:pt>
                <c:pt idx="2">
                  <c:v>89</c:v>
                </c:pt>
                <c:pt idx="3">
                  <c:v>87</c:v>
                </c:pt>
                <c:pt idx="4">
                  <c:v>92</c:v>
                </c:pt>
                <c:pt idx="5">
                  <c:v>120</c:v>
                </c:pt>
                <c:pt idx="6">
                  <c:v>241</c:v>
                </c:pt>
                <c:pt idx="7">
                  <c:v>265</c:v>
                </c:pt>
                <c:pt idx="8">
                  <c:v>264</c:v>
                </c:pt>
                <c:pt idx="9">
                  <c:v>256</c:v>
                </c:pt>
                <c:pt idx="10">
                  <c:v>252</c:v>
                </c:pt>
                <c:pt idx="11">
                  <c:v>256</c:v>
                </c:pt>
                <c:pt idx="12">
                  <c:v>244</c:v>
                </c:pt>
                <c:pt idx="13">
                  <c:v>235</c:v>
                </c:pt>
                <c:pt idx="14">
                  <c:v>230</c:v>
                </c:pt>
                <c:pt idx="15">
                  <c:v>239</c:v>
                </c:pt>
                <c:pt idx="16">
                  <c:v>162</c:v>
                </c:pt>
                <c:pt idx="17">
                  <c:v>197</c:v>
                </c:pt>
                <c:pt idx="18">
                  <c:v>235</c:v>
                </c:pt>
                <c:pt idx="19">
                  <c:v>223</c:v>
                </c:pt>
                <c:pt idx="20">
                  <c:v>192</c:v>
                </c:pt>
                <c:pt idx="21">
                  <c:v>161</c:v>
                </c:pt>
                <c:pt idx="22">
                  <c:v>135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6E-47C9-A784-40153107FA6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540.9</c:v>
                </c:pt>
                <c:pt idx="1">
                  <c:v>540.9</c:v>
                </c:pt>
                <c:pt idx="2">
                  <c:v>540.9</c:v>
                </c:pt>
                <c:pt idx="3">
                  <c:v>540.9</c:v>
                </c:pt>
                <c:pt idx="4">
                  <c:v>540.9</c:v>
                </c:pt>
                <c:pt idx="5">
                  <c:v>745.9</c:v>
                </c:pt>
                <c:pt idx="6">
                  <c:v>919.9</c:v>
                </c:pt>
                <c:pt idx="7">
                  <c:v>638.9</c:v>
                </c:pt>
                <c:pt idx="8">
                  <c:v>347.9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592.9</c:v>
                </c:pt>
                <c:pt idx="17">
                  <c:v>949.9</c:v>
                </c:pt>
                <c:pt idx="18">
                  <c:v>2091.826</c:v>
                </c:pt>
                <c:pt idx="19">
                  <c:v>2394.2650000000003</c:v>
                </c:pt>
                <c:pt idx="20">
                  <c:v>2534.9480000000003</c:v>
                </c:pt>
                <c:pt idx="21">
                  <c:v>2406.9340000000002</c:v>
                </c:pt>
                <c:pt idx="22">
                  <c:v>2349.165</c:v>
                </c:pt>
                <c:pt idx="23">
                  <c:v>2033.6190000000001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6E-47C9-A784-40153107FA6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1487.001</c:v>
                </c:pt>
                <c:pt idx="1">
                  <c:v>1507</c:v>
                </c:pt>
                <c:pt idx="2">
                  <c:v>1487</c:v>
                </c:pt>
                <c:pt idx="3">
                  <c:v>1485</c:v>
                </c:pt>
                <c:pt idx="4">
                  <c:v>1477</c:v>
                </c:pt>
                <c:pt idx="5">
                  <c:v>1526</c:v>
                </c:pt>
                <c:pt idx="6">
                  <c:v>1508</c:v>
                </c:pt>
                <c:pt idx="7">
                  <c:v>1272.7</c:v>
                </c:pt>
                <c:pt idx="8">
                  <c:v>1280</c:v>
                </c:pt>
                <c:pt idx="9">
                  <c:v>495</c:v>
                </c:pt>
                <c:pt idx="10">
                  <c:v>301</c:v>
                </c:pt>
                <c:pt idx="11">
                  <c:v>288</c:v>
                </c:pt>
                <c:pt idx="12">
                  <c:v>634.29999999999995</c:v>
                </c:pt>
                <c:pt idx="13">
                  <c:v>1046</c:v>
                </c:pt>
                <c:pt idx="14">
                  <c:v>1131</c:v>
                </c:pt>
                <c:pt idx="15">
                  <c:v>1116</c:v>
                </c:pt>
                <c:pt idx="16">
                  <c:v>580</c:v>
                </c:pt>
                <c:pt idx="17">
                  <c:v>814.3</c:v>
                </c:pt>
                <c:pt idx="18">
                  <c:v>676</c:v>
                </c:pt>
                <c:pt idx="19">
                  <c:v>661</c:v>
                </c:pt>
                <c:pt idx="20">
                  <c:v>661</c:v>
                </c:pt>
                <c:pt idx="21">
                  <c:v>616</c:v>
                </c:pt>
                <c:pt idx="22">
                  <c:v>694</c:v>
                </c:pt>
                <c:pt idx="23">
                  <c:v>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6E-47C9-A784-40153107FA6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1962.7049999999999</c:v>
                </c:pt>
                <c:pt idx="1">
                  <c:v>2018.951</c:v>
                </c:pt>
                <c:pt idx="2">
                  <c:v>2020.1180000000002</c:v>
                </c:pt>
                <c:pt idx="3">
                  <c:v>2031.1049999999998</c:v>
                </c:pt>
                <c:pt idx="4">
                  <c:v>2040.9480000000001</c:v>
                </c:pt>
                <c:pt idx="5">
                  <c:v>2069.9389999999994</c:v>
                </c:pt>
                <c:pt idx="6">
                  <c:v>2153.835</c:v>
                </c:pt>
                <c:pt idx="7">
                  <c:v>2793.7220000000002</c:v>
                </c:pt>
                <c:pt idx="8">
                  <c:v>3794.0699999999993</c:v>
                </c:pt>
                <c:pt idx="9">
                  <c:v>4827.7260000000006</c:v>
                </c:pt>
                <c:pt idx="10">
                  <c:v>5549.7400000000016</c:v>
                </c:pt>
                <c:pt idx="11">
                  <c:v>5886.8760000000011</c:v>
                </c:pt>
                <c:pt idx="12">
                  <c:v>5454.2509999999993</c:v>
                </c:pt>
                <c:pt idx="13">
                  <c:v>4818.5030000000006</c:v>
                </c:pt>
                <c:pt idx="14">
                  <c:v>4411.5619999999999</c:v>
                </c:pt>
                <c:pt idx="15">
                  <c:v>4149.065999999998</c:v>
                </c:pt>
                <c:pt idx="16">
                  <c:v>4228.3610000000008</c:v>
                </c:pt>
                <c:pt idx="17">
                  <c:v>3206.8420000000006</c:v>
                </c:pt>
                <c:pt idx="18">
                  <c:v>2375.0230000000006</c:v>
                </c:pt>
                <c:pt idx="19">
                  <c:v>2179.8179999999998</c:v>
                </c:pt>
                <c:pt idx="20">
                  <c:v>2080.0129999999999</c:v>
                </c:pt>
                <c:pt idx="21">
                  <c:v>1980.7499999999998</c:v>
                </c:pt>
                <c:pt idx="22">
                  <c:v>1914.9109999999994</c:v>
                </c:pt>
                <c:pt idx="23">
                  <c:v>1877.2949999999992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6E-47C9-A784-40153107FA6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16</c:v>
                </c:pt>
                <c:pt idx="8">
                  <c:v>35</c:v>
                </c:pt>
                <c:pt idx="9">
                  <c:v>50</c:v>
                </c:pt>
                <c:pt idx="10">
                  <c:v>62</c:v>
                </c:pt>
                <c:pt idx="11">
                  <c:v>69</c:v>
                </c:pt>
                <c:pt idx="12">
                  <c:v>72</c:v>
                </c:pt>
                <c:pt idx="13">
                  <c:v>71</c:v>
                </c:pt>
                <c:pt idx="14">
                  <c:v>64</c:v>
                </c:pt>
                <c:pt idx="15">
                  <c:v>53</c:v>
                </c:pt>
                <c:pt idx="16">
                  <c:v>38</c:v>
                </c:pt>
                <c:pt idx="17">
                  <c:v>22</c:v>
                </c:pt>
                <c:pt idx="18">
                  <c:v>12</c:v>
                </c:pt>
                <c:pt idx="19">
                  <c:v>12</c:v>
                </c:pt>
                <c:pt idx="20">
                  <c:v>13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6E-47C9-A784-40153107FA6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301</c:v>
                </c:pt>
                <c:pt idx="6">
                  <c:v>371</c:v>
                </c:pt>
                <c:pt idx="7">
                  <c:v>351</c:v>
                </c:pt>
                <c:pt idx="8">
                  <c:v>65</c:v>
                </c:pt>
                <c:pt idx="11">
                  <c:v>13</c:v>
                </c:pt>
                <c:pt idx="12">
                  <c:v>13</c:v>
                </c:pt>
                <c:pt idx="14">
                  <c:v>38</c:v>
                </c:pt>
                <c:pt idx="15">
                  <c:v>38</c:v>
                </c:pt>
                <c:pt idx="16">
                  <c:v>64</c:v>
                </c:pt>
                <c:pt idx="17">
                  <c:v>274</c:v>
                </c:pt>
                <c:pt idx="18">
                  <c:v>756</c:v>
                </c:pt>
                <c:pt idx="19">
                  <c:v>1194</c:v>
                </c:pt>
                <c:pt idx="20">
                  <c:v>1053</c:v>
                </c:pt>
                <c:pt idx="21">
                  <c:v>906</c:v>
                </c:pt>
                <c:pt idx="22">
                  <c:v>301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6E-47C9-A784-40153107F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4633.6100000000006</c:v>
                </c:pt>
                <c:pt idx="1">
                  <c:v>4531.8880000000008</c:v>
                </c:pt>
                <c:pt idx="2">
                  <c:v>4515.0250000000005</c:v>
                </c:pt>
                <c:pt idx="3">
                  <c:v>4523.0320000000002</c:v>
                </c:pt>
                <c:pt idx="4">
                  <c:v>4529.8629999999994</c:v>
                </c:pt>
                <c:pt idx="5">
                  <c:v>5076.838999999999</c:v>
                </c:pt>
                <c:pt idx="6">
                  <c:v>5584.7420000000011</c:v>
                </c:pt>
                <c:pt idx="7">
                  <c:v>5953.3159999999989</c:v>
                </c:pt>
                <c:pt idx="8">
                  <c:v>6401.963999999999</c:v>
                </c:pt>
                <c:pt idx="9">
                  <c:v>6572.639000000001</c:v>
                </c:pt>
                <c:pt idx="10">
                  <c:v>7108.6860000000006</c:v>
                </c:pt>
                <c:pt idx="11">
                  <c:v>7224.7410000000027</c:v>
                </c:pt>
                <c:pt idx="12">
                  <c:v>7053.501000000002</c:v>
                </c:pt>
                <c:pt idx="13">
                  <c:v>6806.403000000003</c:v>
                </c:pt>
                <c:pt idx="14">
                  <c:v>6510.4620000000023</c:v>
                </c:pt>
                <c:pt idx="15">
                  <c:v>6306.9659999999994</c:v>
                </c:pt>
                <c:pt idx="16">
                  <c:v>6281.215000000002</c:v>
                </c:pt>
                <c:pt idx="17">
                  <c:v>6080.010000000002</c:v>
                </c:pt>
                <c:pt idx="18">
                  <c:v>6761.8939999999984</c:v>
                </c:pt>
                <c:pt idx="19">
                  <c:v>7280.0829999999996</c:v>
                </c:pt>
                <c:pt idx="20">
                  <c:v>7149.9610000000011</c:v>
                </c:pt>
                <c:pt idx="21">
                  <c:v>6469.6839999999993</c:v>
                </c:pt>
                <c:pt idx="22">
                  <c:v>5717.0859999999993</c:v>
                </c:pt>
                <c:pt idx="23">
                  <c:v>5099.9309999999996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6E-47C9-A784-40153107F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65.290000000000006</c:v>
                </c:pt>
                <c:pt idx="1">
                  <c:v>65.86</c:v>
                </c:pt>
                <c:pt idx="2">
                  <c:v>60</c:v>
                </c:pt>
                <c:pt idx="3">
                  <c:v>46.13</c:v>
                </c:pt>
                <c:pt idx="4">
                  <c:v>50</c:v>
                </c:pt>
                <c:pt idx="5">
                  <c:v>56</c:v>
                </c:pt>
                <c:pt idx="6">
                  <c:v>87.6</c:v>
                </c:pt>
                <c:pt idx="7">
                  <c:v>72.77</c:v>
                </c:pt>
                <c:pt idx="8">
                  <c:v>67.17</c:v>
                </c:pt>
                <c:pt idx="9">
                  <c:v>45.45</c:v>
                </c:pt>
                <c:pt idx="10">
                  <c:v>4.08</c:v>
                </c:pt>
                <c:pt idx="11">
                  <c:v>0.64</c:v>
                </c:pt>
                <c:pt idx="12">
                  <c:v>0.03</c:v>
                </c:pt>
                <c:pt idx="13">
                  <c:v>0.02</c:v>
                </c:pt>
                <c:pt idx="14">
                  <c:v>0.02</c:v>
                </c:pt>
                <c:pt idx="15">
                  <c:v>0.03</c:v>
                </c:pt>
                <c:pt idx="16">
                  <c:v>4.3099999999999996</c:v>
                </c:pt>
                <c:pt idx="17">
                  <c:v>39.869999999999997</c:v>
                </c:pt>
                <c:pt idx="18">
                  <c:v>71.28</c:v>
                </c:pt>
                <c:pt idx="19">
                  <c:v>75.72</c:v>
                </c:pt>
                <c:pt idx="20">
                  <c:v>70.12</c:v>
                </c:pt>
                <c:pt idx="21">
                  <c:v>67.56</c:v>
                </c:pt>
                <c:pt idx="22">
                  <c:v>71.989999999999995</c:v>
                </c:pt>
                <c:pt idx="23">
                  <c:v>68.040000000000006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6E-47C9-A784-40153107F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4633.6060000000007</v>
      </c>
      <c r="C4" s="18">
        <v>4531.8510000000006</v>
      </c>
      <c r="D4" s="18">
        <v>4515.018</v>
      </c>
      <c r="E4" s="18">
        <v>4523.0050000000001</v>
      </c>
      <c r="F4" s="18">
        <v>4529.847999999999</v>
      </c>
      <c r="G4" s="18">
        <v>5076.8390000000009</v>
      </c>
      <c r="H4" s="18">
        <v>5584.7349999999988</v>
      </c>
      <c r="I4" s="18">
        <v>5953.3219999999992</v>
      </c>
      <c r="J4" s="18">
        <v>6401.97</v>
      </c>
      <c r="K4" s="18">
        <v>6572.6260000000011</v>
      </c>
      <c r="L4" s="18">
        <v>7108.6400000000012</v>
      </c>
      <c r="M4" s="18">
        <v>7224.7760000000007</v>
      </c>
      <c r="N4" s="18">
        <v>7053.4509999999991</v>
      </c>
      <c r="O4" s="18">
        <v>6806.4029999999993</v>
      </c>
      <c r="P4" s="18">
        <v>6510.4619999999995</v>
      </c>
      <c r="Q4" s="18">
        <v>6306.9660000000013</v>
      </c>
      <c r="R4" s="18">
        <v>6281.2610000000004</v>
      </c>
      <c r="S4" s="18">
        <v>6080.0420000000004</v>
      </c>
      <c r="T4" s="18">
        <v>6761.8489999999993</v>
      </c>
      <c r="U4" s="18">
        <v>7280.0829999999996</v>
      </c>
      <c r="V4" s="18">
        <v>7149.9610000000011</v>
      </c>
      <c r="W4" s="18">
        <v>6469.6839999999993</v>
      </c>
      <c r="X4" s="18">
        <v>5717.0759999999991</v>
      </c>
      <c r="Y4" s="18">
        <v>5099.9139999999998</v>
      </c>
      <c r="Z4" s="19"/>
      <c r="AA4" s="20">
        <f>SUM(B4:Z4)</f>
        <v>144173.38800000001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65.290000000000006</v>
      </c>
      <c r="C7" s="28">
        <v>65.86</v>
      </c>
      <c r="D7" s="28">
        <v>60</v>
      </c>
      <c r="E7" s="28">
        <v>46.13</v>
      </c>
      <c r="F7" s="28">
        <v>50</v>
      </c>
      <c r="G7" s="28">
        <v>56</v>
      </c>
      <c r="H7" s="28">
        <v>87.6</v>
      </c>
      <c r="I7" s="28">
        <v>72.77</v>
      </c>
      <c r="J7" s="28">
        <v>67.17</v>
      </c>
      <c r="K7" s="28">
        <v>45.45</v>
      </c>
      <c r="L7" s="28">
        <v>4.08</v>
      </c>
      <c r="M7" s="28">
        <v>0.64</v>
      </c>
      <c r="N7" s="28">
        <v>0.03</v>
      </c>
      <c r="O7" s="28">
        <v>0.02</v>
      </c>
      <c r="P7" s="28">
        <v>0.02</v>
      </c>
      <c r="Q7" s="28">
        <v>0.03</v>
      </c>
      <c r="R7" s="28">
        <v>4.3099999999999996</v>
      </c>
      <c r="S7" s="28">
        <v>39.869999999999997</v>
      </c>
      <c r="T7" s="28">
        <v>71.28</v>
      </c>
      <c r="U7" s="28">
        <v>75.72</v>
      </c>
      <c r="V7" s="28">
        <v>70.12</v>
      </c>
      <c r="W7" s="28">
        <v>67.56</v>
      </c>
      <c r="X7" s="28">
        <v>71.989999999999995</v>
      </c>
      <c r="Y7" s="28">
        <v>68.040000000000006</v>
      </c>
      <c r="Z7" s="29"/>
      <c r="AA7" s="30">
        <f>IF(SUM(B7:Z7)&lt;&gt;0,AVERAGEIF(B7:Z7,"&lt;&gt;"""),"")</f>
        <v>45.415833333333325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10638</v>
      </c>
    </row>
    <row r="11" spans="1:27" ht="24.95" customHeight="1" x14ac:dyDescent="0.2">
      <c r="A11" s="45" t="s">
        <v>7</v>
      </c>
      <c r="B11" s="46">
        <v>96</v>
      </c>
      <c r="C11" s="47">
        <v>87</v>
      </c>
      <c r="D11" s="47">
        <v>89</v>
      </c>
      <c r="E11" s="47">
        <v>87</v>
      </c>
      <c r="F11" s="47">
        <v>92</v>
      </c>
      <c r="G11" s="47">
        <v>120</v>
      </c>
      <c r="H11" s="47">
        <v>241</v>
      </c>
      <c r="I11" s="47">
        <v>265</v>
      </c>
      <c r="J11" s="47">
        <v>264</v>
      </c>
      <c r="K11" s="47">
        <v>256</v>
      </c>
      <c r="L11" s="47">
        <v>252</v>
      </c>
      <c r="M11" s="47">
        <v>256</v>
      </c>
      <c r="N11" s="47">
        <v>244</v>
      </c>
      <c r="O11" s="47">
        <v>235</v>
      </c>
      <c r="P11" s="47">
        <v>230</v>
      </c>
      <c r="Q11" s="47">
        <v>239</v>
      </c>
      <c r="R11" s="47">
        <v>162</v>
      </c>
      <c r="S11" s="47">
        <v>197</v>
      </c>
      <c r="T11" s="47">
        <v>235</v>
      </c>
      <c r="U11" s="47">
        <v>223</v>
      </c>
      <c r="V11" s="47">
        <v>192</v>
      </c>
      <c r="W11" s="47">
        <v>161</v>
      </c>
      <c r="X11" s="47">
        <v>135</v>
      </c>
      <c r="Y11" s="47">
        <v>122</v>
      </c>
      <c r="Z11" s="48"/>
      <c r="AA11" s="49">
        <f t="shared" si="0"/>
        <v>4480</v>
      </c>
    </row>
    <row r="12" spans="1:27" ht="24.95" customHeight="1" x14ac:dyDescent="0.2">
      <c r="A12" s="50" t="s">
        <v>8</v>
      </c>
      <c r="B12" s="51">
        <v>540.9</v>
      </c>
      <c r="C12" s="52">
        <v>540.9</v>
      </c>
      <c r="D12" s="52">
        <v>540.9</v>
      </c>
      <c r="E12" s="52">
        <v>540.9</v>
      </c>
      <c r="F12" s="52">
        <v>540.9</v>
      </c>
      <c r="G12" s="52">
        <v>745.9</v>
      </c>
      <c r="H12" s="52">
        <v>919.9</v>
      </c>
      <c r="I12" s="52">
        <v>638.9</v>
      </c>
      <c r="J12" s="52">
        <v>347.9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592.9</v>
      </c>
      <c r="S12" s="52">
        <v>949.9</v>
      </c>
      <c r="T12" s="52">
        <v>2091.826</v>
      </c>
      <c r="U12" s="52">
        <v>2394.2650000000003</v>
      </c>
      <c r="V12" s="52">
        <v>2534.9480000000003</v>
      </c>
      <c r="W12" s="52">
        <v>2406.9340000000002</v>
      </c>
      <c r="X12" s="52">
        <v>2349.165</v>
      </c>
      <c r="Y12" s="52">
        <v>2033.6190000000001</v>
      </c>
      <c r="Z12" s="53"/>
      <c r="AA12" s="54">
        <f t="shared" si="0"/>
        <v>23005.956999999999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301</v>
      </c>
      <c r="H13" s="52">
        <v>371</v>
      </c>
      <c r="I13" s="52">
        <v>351</v>
      </c>
      <c r="J13" s="52">
        <v>65</v>
      </c>
      <c r="K13" s="52"/>
      <c r="L13" s="52"/>
      <c r="M13" s="52">
        <v>13</v>
      </c>
      <c r="N13" s="52">
        <v>13</v>
      </c>
      <c r="O13" s="52"/>
      <c r="P13" s="52">
        <v>38</v>
      </c>
      <c r="Q13" s="52">
        <v>38</v>
      </c>
      <c r="R13" s="52">
        <v>64</v>
      </c>
      <c r="S13" s="52">
        <v>274</v>
      </c>
      <c r="T13" s="52">
        <v>756</v>
      </c>
      <c r="U13" s="52">
        <v>1194</v>
      </c>
      <c r="V13" s="52">
        <v>1053</v>
      </c>
      <c r="W13" s="52">
        <v>906</v>
      </c>
      <c r="X13" s="52">
        <v>301</v>
      </c>
      <c r="Y13" s="52">
        <v>65</v>
      </c>
      <c r="Z13" s="53"/>
      <c r="AA13" s="54">
        <f t="shared" si="0"/>
        <v>6128</v>
      </c>
    </row>
    <row r="14" spans="1:27" ht="24.95" customHeight="1" x14ac:dyDescent="0.2">
      <c r="A14" s="55" t="s">
        <v>10</v>
      </c>
      <c r="B14" s="56">
        <v>1962.7049999999999</v>
      </c>
      <c r="C14" s="57">
        <v>2018.951</v>
      </c>
      <c r="D14" s="57">
        <v>2020.1180000000002</v>
      </c>
      <c r="E14" s="57">
        <v>2031.1049999999998</v>
      </c>
      <c r="F14" s="57">
        <v>2040.9480000000001</v>
      </c>
      <c r="G14" s="57">
        <v>2069.9389999999994</v>
      </c>
      <c r="H14" s="57">
        <v>2153.835</v>
      </c>
      <c r="I14" s="57">
        <v>2793.7220000000002</v>
      </c>
      <c r="J14" s="57">
        <v>3794.0699999999993</v>
      </c>
      <c r="K14" s="57">
        <v>4827.7260000000006</v>
      </c>
      <c r="L14" s="57">
        <v>5549.7400000000016</v>
      </c>
      <c r="M14" s="57">
        <v>5886.8760000000011</v>
      </c>
      <c r="N14" s="57">
        <v>5454.2509999999993</v>
      </c>
      <c r="O14" s="57">
        <v>4818.5030000000006</v>
      </c>
      <c r="P14" s="57">
        <v>4411.5619999999999</v>
      </c>
      <c r="Q14" s="57">
        <v>4149.065999999998</v>
      </c>
      <c r="R14" s="57">
        <v>4228.3610000000008</v>
      </c>
      <c r="S14" s="57">
        <v>3206.8420000000006</v>
      </c>
      <c r="T14" s="57">
        <v>2375.0230000000006</v>
      </c>
      <c r="U14" s="57">
        <v>2179.8179999999998</v>
      </c>
      <c r="V14" s="57">
        <v>2080.0129999999999</v>
      </c>
      <c r="W14" s="57">
        <v>1980.7499999999998</v>
      </c>
      <c r="X14" s="57">
        <v>1914.9109999999994</v>
      </c>
      <c r="Y14" s="57">
        <v>1877.2949999999992</v>
      </c>
      <c r="Z14" s="58"/>
      <c r="AA14" s="59">
        <f t="shared" si="0"/>
        <v>75826.13</v>
      </c>
    </row>
    <row r="15" spans="1:27" ht="24.95" customHeight="1" x14ac:dyDescent="0.2">
      <c r="A15" s="55" t="s">
        <v>11</v>
      </c>
      <c r="B15" s="56">
        <v>4</v>
      </c>
      <c r="C15" s="57">
        <v>5</v>
      </c>
      <c r="D15" s="57">
        <v>5</v>
      </c>
      <c r="E15" s="57">
        <v>6</v>
      </c>
      <c r="F15" s="57">
        <v>6</v>
      </c>
      <c r="G15" s="57">
        <v>6</v>
      </c>
      <c r="H15" s="57">
        <v>7</v>
      </c>
      <c r="I15" s="57">
        <v>16</v>
      </c>
      <c r="J15" s="57">
        <v>35</v>
      </c>
      <c r="K15" s="57">
        <v>50</v>
      </c>
      <c r="L15" s="57">
        <v>62</v>
      </c>
      <c r="M15" s="57">
        <v>69</v>
      </c>
      <c r="N15" s="57">
        <v>72</v>
      </c>
      <c r="O15" s="57">
        <v>71</v>
      </c>
      <c r="P15" s="57">
        <v>64</v>
      </c>
      <c r="Q15" s="57">
        <v>53</v>
      </c>
      <c r="R15" s="57">
        <v>38</v>
      </c>
      <c r="S15" s="57">
        <v>22</v>
      </c>
      <c r="T15" s="57">
        <v>12</v>
      </c>
      <c r="U15" s="57">
        <v>12</v>
      </c>
      <c r="V15" s="57">
        <v>13</v>
      </c>
      <c r="W15" s="57">
        <v>15</v>
      </c>
      <c r="X15" s="57">
        <v>15</v>
      </c>
      <c r="Y15" s="57">
        <v>15</v>
      </c>
      <c r="Z15" s="58"/>
      <c r="AA15" s="59">
        <f t="shared" si="0"/>
        <v>673</v>
      </c>
    </row>
    <row r="16" spans="1:27" ht="30" customHeight="1" thickBot="1" x14ac:dyDescent="0.25">
      <c r="A16" s="60" t="s">
        <v>12</v>
      </c>
      <c r="B16" s="61">
        <f>IF(LEN(B$2)&gt;0,SUM(B10:B15),"")</f>
        <v>3146.605</v>
      </c>
      <c r="C16" s="62">
        <f t="shared" ref="C16:Z16" si="1">IF(LEN(C$2)&gt;0,SUM(C10:C15),"")</f>
        <v>3024.8510000000001</v>
      </c>
      <c r="D16" s="62">
        <f t="shared" si="1"/>
        <v>3028.018</v>
      </c>
      <c r="E16" s="62">
        <f t="shared" si="1"/>
        <v>3038.0049999999997</v>
      </c>
      <c r="F16" s="62">
        <f t="shared" si="1"/>
        <v>3052.848</v>
      </c>
      <c r="G16" s="62">
        <f t="shared" si="1"/>
        <v>3550.8389999999995</v>
      </c>
      <c r="H16" s="62">
        <f t="shared" si="1"/>
        <v>4076.7350000000001</v>
      </c>
      <c r="I16" s="62">
        <f t="shared" si="1"/>
        <v>4680.6220000000003</v>
      </c>
      <c r="J16" s="62">
        <f t="shared" si="1"/>
        <v>5121.9699999999993</v>
      </c>
      <c r="K16" s="62">
        <f t="shared" si="1"/>
        <v>6077.6260000000002</v>
      </c>
      <c r="L16" s="62">
        <f t="shared" si="1"/>
        <v>6807.6400000000012</v>
      </c>
      <c r="M16" s="62">
        <f t="shared" si="1"/>
        <v>6936.7760000000007</v>
      </c>
      <c r="N16" s="62">
        <f t="shared" si="1"/>
        <v>6419.1509999999989</v>
      </c>
      <c r="O16" s="62">
        <f t="shared" si="1"/>
        <v>5760.4030000000002</v>
      </c>
      <c r="P16" s="62">
        <f t="shared" si="1"/>
        <v>5379.4619999999995</v>
      </c>
      <c r="Q16" s="62">
        <f t="shared" si="1"/>
        <v>5190.9659999999976</v>
      </c>
      <c r="R16" s="62">
        <f t="shared" si="1"/>
        <v>5701.2610000000004</v>
      </c>
      <c r="S16" s="62">
        <f t="shared" si="1"/>
        <v>5265.7420000000002</v>
      </c>
      <c r="T16" s="62">
        <f t="shared" si="1"/>
        <v>6085.8490000000002</v>
      </c>
      <c r="U16" s="62">
        <f t="shared" si="1"/>
        <v>6619.0830000000005</v>
      </c>
      <c r="V16" s="62">
        <f t="shared" si="1"/>
        <v>6488.9610000000002</v>
      </c>
      <c r="W16" s="62">
        <f t="shared" si="1"/>
        <v>5853.6840000000002</v>
      </c>
      <c r="X16" s="62">
        <f t="shared" si="1"/>
        <v>5023.0759999999991</v>
      </c>
      <c r="Y16" s="62">
        <f t="shared" si="1"/>
        <v>4420.9139999999989</v>
      </c>
      <c r="Z16" s="63" t="str">
        <f t="shared" si="1"/>
        <v/>
      </c>
      <c r="AA16" s="64">
        <f>SUM(AA10:AA15)</f>
        <v>120751.087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1894.9</v>
      </c>
      <c r="C28" s="72">
        <v>1900.9</v>
      </c>
      <c r="D28" s="72">
        <v>1919.9</v>
      </c>
      <c r="E28" s="72">
        <v>1933.9</v>
      </c>
      <c r="F28" s="72">
        <v>1956.9</v>
      </c>
      <c r="G28" s="72">
        <v>2003.9</v>
      </c>
      <c r="H28" s="72">
        <v>2342.9</v>
      </c>
      <c r="I28" s="72">
        <v>2876.9</v>
      </c>
      <c r="J28" s="72">
        <v>3273.9</v>
      </c>
      <c r="K28" s="72">
        <v>3721.9</v>
      </c>
      <c r="L28" s="72">
        <v>4063.9</v>
      </c>
      <c r="M28" s="72">
        <v>4056.9</v>
      </c>
      <c r="N28" s="72">
        <v>4060.9</v>
      </c>
      <c r="O28" s="72">
        <v>3998.9</v>
      </c>
      <c r="P28" s="72">
        <v>3895.9</v>
      </c>
      <c r="Q28" s="72">
        <v>3641.9</v>
      </c>
      <c r="R28" s="72">
        <v>3507.9</v>
      </c>
      <c r="S28" s="72">
        <v>3142.9</v>
      </c>
      <c r="T28" s="72">
        <v>3521.9</v>
      </c>
      <c r="U28" s="72">
        <v>3592.9</v>
      </c>
      <c r="V28" s="72">
        <v>3542.9</v>
      </c>
      <c r="W28" s="72">
        <v>3111.9</v>
      </c>
      <c r="X28" s="72">
        <v>2693.9</v>
      </c>
      <c r="Y28" s="72">
        <v>2440.9</v>
      </c>
      <c r="Z28" s="73"/>
      <c r="AA28" s="74">
        <f>SUM(B28:Z28)</f>
        <v>73099.600000000006</v>
      </c>
    </row>
    <row r="29" spans="1:27" ht="24.95" customHeight="1" x14ac:dyDescent="0.2">
      <c r="A29" s="75" t="s">
        <v>23</v>
      </c>
      <c r="B29" s="76">
        <v>1556.7059999999999</v>
      </c>
      <c r="C29" s="77">
        <v>1618.951</v>
      </c>
      <c r="D29" s="77">
        <v>1583.1179999999999</v>
      </c>
      <c r="E29" s="77">
        <v>1577.105</v>
      </c>
      <c r="F29" s="77">
        <v>1560.9480000000001</v>
      </c>
      <c r="G29" s="77">
        <v>1855.9390000000001</v>
      </c>
      <c r="H29" s="77">
        <v>2024.835</v>
      </c>
      <c r="I29" s="77">
        <v>2136.7220000000002</v>
      </c>
      <c r="J29" s="77">
        <v>2541.0700000000002</v>
      </c>
      <c r="K29" s="77">
        <v>2846.7260000000001</v>
      </c>
      <c r="L29" s="77">
        <v>3040.74</v>
      </c>
      <c r="M29" s="77">
        <v>3163.8760000000002</v>
      </c>
      <c r="N29" s="77">
        <v>2635.2510000000002</v>
      </c>
      <c r="O29" s="77">
        <v>2055.5030000000002</v>
      </c>
      <c r="P29" s="77">
        <v>1815.5619999999999</v>
      </c>
      <c r="Q29" s="77">
        <v>1866.066</v>
      </c>
      <c r="R29" s="77">
        <v>2614.3609999999999</v>
      </c>
      <c r="S29" s="77">
        <v>2278.8420000000001</v>
      </c>
      <c r="T29" s="77">
        <v>2005.9490000000001</v>
      </c>
      <c r="U29" s="77">
        <v>2216.183</v>
      </c>
      <c r="V29" s="77">
        <v>2136.0610000000001</v>
      </c>
      <c r="W29" s="77">
        <v>1991.7840000000001</v>
      </c>
      <c r="X29" s="77">
        <v>1759.1759999999999</v>
      </c>
      <c r="Y29" s="77">
        <v>1562.0139999999999</v>
      </c>
      <c r="Z29" s="78"/>
      <c r="AA29" s="79">
        <f>SUM(B29:Z29)</f>
        <v>50443.487999999998</v>
      </c>
    </row>
    <row r="30" spans="1:27" ht="24.95" customHeight="1" x14ac:dyDescent="0.2">
      <c r="A30" s="82" t="s">
        <v>24</v>
      </c>
      <c r="B30" s="80">
        <v>387</v>
      </c>
      <c r="C30" s="81">
        <v>217</v>
      </c>
      <c r="D30" s="81">
        <v>217</v>
      </c>
      <c r="E30" s="81">
        <v>217</v>
      </c>
      <c r="F30" s="81">
        <v>217</v>
      </c>
      <c r="G30" s="81">
        <v>422</v>
      </c>
      <c r="H30" s="81">
        <v>422</v>
      </c>
      <c r="I30" s="81">
        <v>315</v>
      </c>
      <c r="J30" s="81">
        <v>4</v>
      </c>
      <c r="K30" s="81">
        <v>4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159</v>
      </c>
      <c r="S30" s="81">
        <v>476</v>
      </c>
      <c r="T30" s="81">
        <v>1234</v>
      </c>
      <c r="U30" s="81">
        <v>1471</v>
      </c>
      <c r="V30" s="81">
        <v>1471</v>
      </c>
      <c r="W30" s="81">
        <v>1366</v>
      </c>
      <c r="X30" s="81">
        <v>1264</v>
      </c>
      <c r="Y30" s="81">
        <v>1097</v>
      </c>
      <c r="Z30" s="83"/>
      <c r="AA30" s="84">
        <f>SUM(B30:Z30)</f>
        <v>10984</v>
      </c>
    </row>
    <row r="31" spans="1:27" ht="30" customHeight="1" thickBot="1" x14ac:dyDescent="0.25">
      <c r="A31" s="60" t="s">
        <v>25</v>
      </c>
      <c r="B31" s="61">
        <f>IF(LEN(B$2)&gt;0,SUM(B28:B30),"")</f>
        <v>3838.6059999999998</v>
      </c>
      <c r="C31" s="62">
        <f t="shared" ref="C31:Z31" si="4">IF(LEN(C$2)&gt;0,SUM(C28:C30),"")</f>
        <v>3736.8510000000001</v>
      </c>
      <c r="D31" s="62">
        <f t="shared" si="4"/>
        <v>3720.018</v>
      </c>
      <c r="E31" s="62">
        <f t="shared" si="4"/>
        <v>3728.0050000000001</v>
      </c>
      <c r="F31" s="62">
        <f t="shared" si="4"/>
        <v>3734.848</v>
      </c>
      <c r="G31" s="62">
        <f t="shared" si="4"/>
        <v>4281.8389999999999</v>
      </c>
      <c r="H31" s="62">
        <f t="shared" si="4"/>
        <v>4789.7350000000006</v>
      </c>
      <c r="I31" s="62">
        <f t="shared" si="4"/>
        <v>5328.6220000000003</v>
      </c>
      <c r="J31" s="62">
        <f t="shared" si="4"/>
        <v>5818.97</v>
      </c>
      <c r="K31" s="62">
        <f t="shared" si="4"/>
        <v>6572.6260000000002</v>
      </c>
      <c r="L31" s="62">
        <f t="shared" si="4"/>
        <v>7108.6399999999994</v>
      </c>
      <c r="M31" s="62">
        <f t="shared" si="4"/>
        <v>7224.7759999999998</v>
      </c>
      <c r="N31" s="62">
        <f t="shared" si="4"/>
        <v>6700.1509999999998</v>
      </c>
      <c r="O31" s="62">
        <f t="shared" si="4"/>
        <v>6058.4030000000002</v>
      </c>
      <c r="P31" s="62">
        <f t="shared" si="4"/>
        <v>5715.4619999999995</v>
      </c>
      <c r="Q31" s="62">
        <f t="shared" si="4"/>
        <v>5511.9660000000003</v>
      </c>
      <c r="R31" s="62">
        <f t="shared" si="4"/>
        <v>6281.2610000000004</v>
      </c>
      <c r="S31" s="62">
        <f t="shared" si="4"/>
        <v>5897.7420000000002</v>
      </c>
      <c r="T31" s="62">
        <f t="shared" si="4"/>
        <v>6761.8490000000002</v>
      </c>
      <c r="U31" s="62">
        <f t="shared" si="4"/>
        <v>7280.0830000000005</v>
      </c>
      <c r="V31" s="62">
        <f t="shared" si="4"/>
        <v>7149.9610000000002</v>
      </c>
      <c r="W31" s="62">
        <f t="shared" si="4"/>
        <v>6469.6840000000002</v>
      </c>
      <c r="X31" s="62">
        <f t="shared" si="4"/>
        <v>5717.076</v>
      </c>
      <c r="Y31" s="62">
        <f t="shared" si="4"/>
        <v>5099.9139999999998</v>
      </c>
      <c r="Z31" s="63" t="str">
        <f t="shared" si="4"/>
        <v/>
      </c>
      <c r="AA31" s="64">
        <f>SUM(AA28:AA30)</f>
        <v>134527.08799999999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375</v>
      </c>
      <c r="C34" s="95">
        <v>375</v>
      </c>
      <c r="D34" s="95">
        <v>375</v>
      </c>
      <c r="E34" s="95">
        <v>375</v>
      </c>
      <c r="F34" s="95">
        <v>375</v>
      </c>
      <c r="G34" s="95">
        <v>371</v>
      </c>
      <c r="H34" s="95">
        <v>371</v>
      </c>
      <c r="I34" s="95">
        <v>306</v>
      </c>
      <c r="J34" s="95">
        <v>328</v>
      </c>
      <c r="K34" s="95">
        <v>147</v>
      </c>
      <c r="L34" s="95">
        <v>84</v>
      </c>
      <c r="M34" s="95">
        <v>79</v>
      </c>
      <c r="N34" s="95">
        <v>79</v>
      </c>
      <c r="O34" s="95">
        <v>82</v>
      </c>
      <c r="P34" s="95">
        <v>82</v>
      </c>
      <c r="Q34" s="95">
        <v>85</v>
      </c>
      <c r="R34" s="95">
        <v>307</v>
      </c>
      <c r="S34" s="95">
        <v>295</v>
      </c>
      <c r="T34" s="95">
        <v>330</v>
      </c>
      <c r="U34" s="95">
        <v>330</v>
      </c>
      <c r="V34" s="95">
        <v>330</v>
      </c>
      <c r="W34" s="95">
        <v>300</v>
      </c>
      <c r="X34" s="95">
        <v>347</v>
      </c>
      <c r="Y34" s="95">
        <v>347</v>
      </c>
      <c r="Z34" s="96"/>
      <c r="AA34" s="74">
        <f t="shared" ref="AA34:AA39" si="5">SUM(B34:Z34)</f>
        <v>6475</v>
      </c>
    </row>
    <row r="35" spans="1:27" ht="24.95" customHeight="1" x14ac:dyDescent="0.2">
      <c r="A35" s="97" t="s">
        <v>28</v>
      </c>
      <c r="B35" s="98">
        <v>302</v>
      </c>
      <c r="C35" s="99">
        <v>302</v>
      </c>
      <c r="D35" s="99">
        <v>302</v>
      </c>
      <c r="E35" s="99">
        <v>300</v>
      </c>
      <c r="F35" s="99">
        <v>282</v>
      </c>
      <c r="G35" s="99">
        <v>306</v>
      </c>
      <c r="H35" s="99">
        <v>287</v>
      </c>
      <c r="I35" s="99">
        <v>287</v>
      </c>
      <c r="J35" s="99">
        <v>287</v>
      </c>
      <c r="K35" s="99">
        <v>266</v>
      </c>
      <c r="L35" s="99">
        <v>207</v>
      </c>
      <c r="M35" s="99">
        <v>199</v>
      </c>
      <c r="N35" s="99">
        <v>192</v>
      </c>
      <c r="O35" s="99">
        <v>206</v>
      </c>
      <c r="P35" s="99">
        <v>234</v>
      </c>
      <c r="Q35" s="99">
        <v>216</v>
      </c>
      <c r="R35" s="99">
        <v>248</v>
      </c>
      <c r="S35" s="99">
        <v>312</v>
      </c>
      <c r="T35" s="99">
        <v>312</v>
      </c>
      <c r="U35" s="99">
        <v>292</v>
      </c>
      <c r="V35" s="99">
        <v>292</v>
      </c>
      <c r="W35" s="99">
        <v>292</v>
      </c>
      <c r="X35" s="99">
        <v>292</v>
      </c>
      <c r="Y35" s="99">
        <v>312</v>
      </c>
      <c r="Z35" s="100"/>
      <c r="AA35" s="79">
        <f t="shared" si="5"/>
        <v>6527</v>
      </c>
    </row>
    <row r="36" spans="1:27" ht="24.95" customHeight="1" x14ac:dyDescent="0.2">
      <c r="A36" s="97" t="s">
        <v>29</v>
      </c>
      <c r="B36" s="98">
        <v>800</v>
      </c>
      <c r="C36" s="99">
        <v>800</v>
      </c>
      <c r="D36" s="99">
        <v>800</v>
      </c>
      <c r="E36" s="99">
        <v>800</v>
      </c>
      <c r="F36" s="99">
        <v>800</v>
      </c>
      <c r="G36" s="99">
        <v>800</v>
      </c>
      <c r="H36" s="99">
        <v>800</v>
      </c>
      <c r="I36" s="99">
        <v>629.70000000000005</v>
      </c>
      <c r="J36" s="99">
        <v>588</v>
      </c>
      <c r="K36" s="99">
        <v>5</v>
      </c>
      <c r="L36" s="99">
        <v>5</v>
      </c>
      <c r="M36" s="99">
        <v>5</v>
      </c>
      <c r="N36" s="99">
        <v>358.3</v>
      </c>
      <c r="O36" s="99">
        <v>753</v>
      </c>
      <c r="P36" s="99">
        <v>800</v>
      </c>
      <c r="Q36" s="99">
        <v>800</v>
      </c>
      <c r="R36" s="99">
        <v>5</v>
      </c>
      <c r="S36" s="99">
        <v>187.3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9766.2999999999993</v>
      </c>
    </row>
    <row r="37" spans="1:27" ht="24.95" customHeight="1" x14ac:dyDescent="0.2">
      <c r="A37" s="97" t="s">
        <v>30</v>
      </c>
      <c r="B37" s="98">
        <v>10.000999999999999</v>
      </c>
      <c r="C37" s="99">
        <v>30</v>
      </c>
      <c r="D37" s="99">
        <v>10</v>
      </c>
      <c r="E37" s="99">
        <v>10</v>
      </c>
      <c r="F37" s="99">
        <v>20</v>
      </c>
      <c r="G37" s="99">
        <v>49</v>
      </c>
      <c r="H37" s="99">
        <v>50</v>
      </c>
      <c r="I37" s="99">
        <v>50</v>
      </c>
      <c r="J37" s="99">
        <v>77</v>
      </c>
      <c r="K37" s="99">
        <v>77</v>
      </c>
      <c r="L37" s="99">
        <v>5</v>
      </c>
      <c r="M37" s="99">
        <v>5</v>
      </c>
      <c r="N37" s="99">
        <v>5</v>
      </c>
      <c r="O37" s="99">
        <v>5</v>
      </c>
      <c r="P37" s="99">
        <v>15</v>
      </c>
      <c r="Q37" s="99">
        <v>15</v>
      </c>
      <c r="R37" s="99">
        <v>20</v>
      </c>
      <c r="S37" s="99">
        <v>20</v>
      </c>
      <c r="T37" s="99">
        <v>29</v>
      </c>
      <c r="U37" s="99">
        <v>34</v>
      </c>
      <c r="V37" s="99">
        <v>34</v>
      </c>
      <c r="W37" s="99">
        <v>19</v>
      </c>
      <c r="X37" s="99">
        <v>50</v>
      </c>
      <c r="Y37" s="99">
        <v>15</v>
      </c>
      <c r="Z37" s="100"/>
      <c r="AA37" s="79">
        <f t="shared" si="5"/>
        <v>654.00099999999998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1487.001</v>
      </c>
      <c r="C39" s="88">
        <f t="shared" si="6"/>
        <v>1507</v>
      </c>
      <c r="D39" s="88">
        <f t="shared" si="6"/>
        <v>1487</v>
      </c>
      <c r="E39" s="88">
        <f t="shared" si="6"/>
        <v>1485</v>
      </c>
      <c r="F39" s="88">
        <f t="shared" si="6"/>
        <v>1477</v>
      </c>
      <c r="G39" s="88">
        <f t="shared" si="6"/>
        <v>1526</v>
      </c>
      <c r="H39" s="88">
        <f t="shared" si="6"/>
        <v>1508</v>
      </c>
      <c r="I39" s="88">
        <f t="shared" si="6"/>
        <v>1272.7</v>
      </c>
      <c r="J39" s="88">
        <f t="shared" si="6"/>
        <v>1280</v>
      </c>
      <c r="K39" s="88">
        <f t="shared" si="6"/>
        <v>495</v>
      </c>
      <c r="L39" s="88">
        <f t="shared" si="6"/>
        <v>301</v>
      </c>
      <c r="M39" s="88">
        <f t="shared" si="6"/>
        <v>288</v>
      </c>
      <c r="N39" s="88">
        <f t="shared" si="6"/>
        <v>634.29999999999995</v>
      </c>
      <c r="O39" s="88">
        <f t="shared" si="6"/>
        <v>1046</v>
      </c>
      <c r="P39" s="88">
        <f t="shared" si="6"/>
        <v>1131</v>
      </c>
      <c r="Q39" s="88">
        <f t="shared" si="6"/>
        <v>1116</v>
      </c>
      <c r="R39" s="88">
        <f t="shared" si="6"/>
        <v>580</v>
      </c>
      <c r="S39" s="88">
        <f t="shared" si="6"/>
        <v>814.3</v>
      </c>
      <c r="T39" s="88">
        <f t="shared" si="6"/>
        <v>676</v>
      </c>
      <c r="U39" s="88">
        <f t="shared" si="6"/>
        <v>661</v>
      </c>
      <c r="V39" s="88">
        <f t="shared" si="6"/>
        <v>661</v>
      </c>
      <c r="W39" s="88">
        <f t="shared" si="6"/>
        <v>616</v>
      </c>
      <c r="X39" s="88">
        <f t="shared" si="6"/>
        <v>694</v>
      </c>
      <c r="Y39" s="88">
        <f t="shared" si="6"/>
        <v>679</v>
      </c>
      <c r="Z39" s="89" t="str">
        <f t="shared" si="6"/>
        <v/>
      </c>
      <c r="AA39" s="90">
        <f t="shared" si="5"/>
        <v>23422.300999999999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795</v>
      </c>
      <c r="C44" s="99">
        <v>795</v>
      </c>
      <c r="D44" s="99">
        <v>795</v>
      </c>
      <c r="E44" s="99">
        <v>795</v>
      </c>
      <c r="F44" s="99">
        <v>795</v>
      </c>
      <c r="G44" s="99">
        <v>795</v>
      </c>
      <c r="H44" s="99">
        <v>795</v>
      </c>
      <c r="I44" s="99">
        <v>624.70000000000005</v>
      </c>
      <c r="J44" s="99">
        <v>583</v>
      </c>
      <c r="K44" s="99"/>
      <c r="L44" s="99"/>
      <c r="M44" s="99"/>
      <c r="N44" s="99">
        <v>353.3</v>
      </c>
      <c r="O44" s="99">
        <v>748</v>
      </c>
      <c r="P44" s="99">
        <v>795</v>
      </c>
      <c r="Q44" s="99">
        <v>795</v>
      </c>
      <c r="R44" s="99"/>
      <c r="S44" s="99">
        <v>182.3</v>
      </c>
      <c r="T44" s="99"/>
      <c r="U44" s="99"/>
      <c r="V44" s="99"/>
      <c r="W44" s="99"/>
      <c r="X44" s="99"/>
      <c r="Y44" s="99"/>
      <c r="Z44" s="100"/>
      <c r="AA44" s="79">
        <f t="shared" si="7"/>
        <v>9646.2999999999993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>
        <v>2E-3</v>
      </c>
      <c r="I47" s="99"/>
      <c r="J47" s="99"/>
      <c r="K47" s="99">
        <v>2E-3</v>
      </c>
      <c r="L47" s="99"/>
      <c r="M47" s="99">
        <v>1E-3</v>
      </c>
      <c r="N47" s="99">
        <v>3.0000000000000001E-3</v>
      </c>
      <c r="O47" s="99">
        <v>2E-3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0.01</v>
      </c>
    </row>
    <row r="48" spans="1:27" ht="30" customHeight="1" thickBot="1" x14ac:dyDescent="0.25">
      <c r="A48" s="86" t="s">
        <v>35</v>
      </c>
      <c r="B48" s="87">
        <f>IF(LEN(B$2)&gt;0,SUM(B42:B47),"")</f>
        <v>795</v>
      </c>
      <c r="C48" s="88">
        <f t="shared" ref="C48:Z48" si="8">IF(LEN(C$2)&gt;0,SUM(C42:C47),"")</f>
        <v>795</v>
      </c>
      <c r="D48" s="88">
        <f t="shared" si="8"/>
        <v>795</v>
      </c>
      <c r="E48" s="88">
        <f t="shared" si="8"/>
        <v>795</v>
      </c>
      <c r="F48" s="88">
        <f t="shared" si="8"/>
        <v>795</v>
      </c>
      <c r="G48" s="88">
        <f t="shared" si="8"/>
        <v>795</v>
      </c>
      <c r="H48" s="88">
        <f t="shared" si="8"/>
        <v>795.00199999999995</v>
      </c>
      <c r="I48" s="88">
        <f t="shared" si="8"/>
        <v>624.70000000000005</v>
      </c>
      <c r="J48" s="88">
        <f t="shared" si="8"/>
        <v>583</v>
      </c>
      <c r="K48" s="88">
        <f t="shared" si="8"/>
        <v>2E-3</v>
      </c>
      <c r="L48" s="88">
        <f t="shared" si="8"/>
        <v>0</v>
      </c>
      <c r="M48" s="88">
        <f t="shared" si="8"/>
        <v>1E-3</v>
      </c>
      <c r="N48" s="88">
        <f t="shared" si="8"/>
        <v>353.303</v>
      </c>
      <c r="O48" s="88">
        <f t="shared" si="8"/>
        <v>748.00199999999995</v>
      </c>
      <c r="P48" s="88">
        <f t="shared" si="8"/>
        <v>795</v>
      </c>
      <c r="Q48" s="88">
        <f t="shared" si="8"/>
        <v>795</v>
      </c>
      <c r="R48" s="88">
        <f t="shared" si="8"/>
        <v>0</v>
      </c>
      <c r="S48" s="88">
        <f t="shared" si="8"/>
        <v>182.3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9646.31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4633.6059999999998</v>
      </c>
      <c r="C51" s="88">
        <f t="shared" si="10"/>
        <v>4531.8510000000006</v>
      </c>
      <c r="D51" s="88">
        <f t="shared" si="10"/>
        <v>4515.018</v>
      </c>
      <c r="E51" s="88">
        <f t="shared" si="10"/>
        <v>4523.0049999999992</v>
      </c>
      <c r="F51" s="88">
        <f t="shared" si="10"/>
        <v>4529.848</v>
      </c>
      <c r="G51" s="88">
        <f t="shared" si="10"/>
        <v>5076.8389999999999</v>
      </c>
      <c r="H51" s="88">
        <f t="shared" si="10"/>
        <v>5584.7350000000006</v>
      </c>
      <c r="I51" s="88">
        <f t="shared" si="10"/>
        <v>5953.3220000000001</v>
      </c>
      <c r="J51" s="88">
        <f t="shared" si="10"/>
        <v>6401.9699999999993</v>
      </c>
      <c r="K51" s="88">
        <f t="shared" si="10"/>
        <v>6572.6260000000002</v>
      </c>
      <c r="L51" s="88">
        <f t="shared" si="10"/>
        <v>7108.6400000000012</v>
      </c>
      <c r="M51" s="88">
        <f t="shared" si="10"/>
        <v>7224.7760000000007</v>
      </c>
      <c r="N51" s="88">
        <f t="shared" si="10"/>
        <v>7053.4509999999991</v>
      </c>
      <c r="O51" s="88">
        <f t="shared" si="10"/>
        <v>6806.4030000000002</v>
      </c>
      <c r="P51" s="88">
        <f t="shared" si="10"/>
        <v>6510.4619999999995</v>
      </c>
      <c r="Q51" s="88">
        <f t="shared" si="10"/>
        <v>6306.9659999999976</v>
      </c>
      <c r="R51" s="88">
        <f t="shared" si="10"/>
        <v>6281.2610000000004</v>
      </c>
      <c r="S51" s="88">
        <f t="shared" si="10"/>
        <v>6080.0420000000004</v>
      </c>
      <c r="T51" s="88">
        <f t="shared" si="10"/>
        <v>6761.8490000000002</v>
      </c>
      <c r="U51" s="88">
        <f t="shared" si="10"/>
        <v>7280.0830000000005</v>
      </c>
      <c r="V51" s="88">
        <f t="shared" si="10"/>
        <v>7149.9610000000002</v>
      </c>
      <c r="W51" s="88">
        <f t="shared" si="10"/>
        <v>6469.6840000000002</v>
      </c>
      <c r="X51" s="88">
        <f t="shared" si="10"/>
        <v>5717.0759999999991</v>
      </c>
      <c r="Y51" s="88">
        <f t="shared" si="10"/>
        <v>5099.9139999999989</v>
      </c>
      <c r="Z51" s="89" t="str">
        <f t="shared" si="10"/>
        <v/>
      </c>
      <c r="AA51" s="104">
        <f>SUM(B51:Z51)</f>
        <v>144173.38800000001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4633.6100000000006</v>
      </c>
      <c r="C4" s="18">
        <v>4531.8880000000008</v>
      </c>
      <c r="D4" s="18">
        <v>4515.0250000000005</v>
      </c>
      <c r="E4" s="18">
        <v>4523.0320000000002</v>
      </c>
      <c r="F4" s="18">
        <v>4529.8629999999994</v>
      </c>
      <c r="G4" s="18">
        <v>5076.838999999999</v>
      </c>
      <c r="H4" s="18">
        <v>5584.7420000000011</v>
      </c>
      <c r="I4" s="18">
        <v>5953.3159999999989</v>
      </c>
      <c r="J4" s="18">
        <v>6401.963999999999</v>
      </c>
      <c r="K4" s="18">
        <v>6572.639000000001</v>
      </c>
      <c r="L4" s="18">
        <v>7108.6860000000006</v>
      </c>
      <c r="M4" s="18">
        <v>7224.7410000000027</v>
      </c>
      <c r="N4" s="18">
        <v>7053.501000000002</v>
      </c>
      <c r="O4" s="18">
        <v>6806.403000000003</v>
      </c>
      <c r="P4" s="18">
        <v>6510.4620000000023</v>
      </c>
      <c r="Q4" s="18">
        <v>6306.9659999999994</v>
      </c>
      <c r="R4" s="18">
        <v>6281.215000000002</v>
      </c>
      <c r="S4" s="18">
        <v>6080.010000000002</v>
      </c>
      <c r="T4" s="18">
        <v>6761.8939999999984</v>
      </c>
      <c r="U4" s="18">
        <v>7280.0829999999996</v>
      </c>
      <c r="V4" s="18">
        <v>7149.9610000000011</v>
      </c>
      <c r="W4" s="18">
        <v>6469.6839999999993</v>
      </c>
      <c r="X4" s="18">
        <v>5717.0859999999993</v>
      </c>
      <c r="Y4" s="18">
        <v>5099.9309999999996</v>
      </c>
      <c r="Z4" s="19"/>
      <c r="AA4" s="20">
        <f>SUM(B4:Z4)</f>
        <v>144173.54100000003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65.290000000000006</v>
      </c>
      <c r="C7" s="28">
        <v>65.86</v>
      </c>
      <c r="D7" s="28">
        <v>60</v>
      </c>
      <c r="E7" s="28">
        <v>46.13</v>
      </c>
      <c r="F7" s="28">
        <v>50</v>
      </c>
      <c r="G7" s="28">
        <v>56</v>
      </c>
      <c r="H7" s="28">
        <v>87.6</v>
      </c>
      <c r="I7" s="28">
        <v>72.77</v>
      </c>
      <c r="J7" s="28">
        <v>67.17</v>
      </c>
      <c r="K7" s="28">
        <v>45.45</v>
      </c>
      <c r="L7" s="28">
        <v>4.08</v>
      </c>
      <c r="M7" s="28">
        <v>0.64</v>
      </c>
      <c r="N7" s="28">
        <v>0.03</v>
      </c>
      <c r="O7" s="28">
        <v>0.02</v>
      </c>
      <c r="P7" s="28">
        <v>0.02</v>
      </c>
      <c r="Q7" s="28">
        <v>0.03</v>
      </c>
      <c r="R7" s="28">
        <v>4.3099999999999996</v>
      </c>
      <c r="S7" s="28">
        <v>39.869999999999997</v>
      </c>
      <c r="T7" s="28">
        <v>71.28</v>
      </c>
      <c r="U7" s="28">
        <v>75.72</v>
      </c>
      <c r="V7" s="28">
        <v>70.12</v>
      </c>
      <c r="W7" s="28">
        <v>67.56</v>
      </c>
      <c r="X7" s="28">
        <v>71.989999999999995</v>
      </c>
      <c r="Y7" s="28">
        <v>68.040000000000006</v>
      </c>
      <c r="Z7" s="29"/>
      <c r="AA7" s="30">
        <f>IF(SUM(B7:Z7)&lt;&gt;0,AVERAGEIF(B7:Z7,"&lt;&gt;"""),"")</f>
        <v>45.415833333333325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955.995</v>
      </c>
      <c r="C19" s="72">
        <v>946.428</v>
      </c>
      <c r="D19" s="72">
        <v>953.173</v>
      </c>
      <c r="E19" s="72">
        <v>947.32100000000003</v>
      </c>
      <c r="F19" s="72">
        <v>940.51</v>
      </c>
      <c r="G19" s="72">
        <v>913.22299999999984</v>
      </c>
      <c r="H19" s="72">
        <v>876.524</v>
      </c>
      <c r="I19" s="72">
        <v>859.71600000000001</v>
      </c>
      <c r="J19" s="72">
        <v>869.3889999999999</v>
      </c>
      <c r="K19" s="72">
        <v>827.76199999999994</v>
      </c>
      <c r="L19" s="72">
        <v>809.05399999999997</v>
      </c>
      <c r="M19" s="72">
        <v>770.50299999999993</v>
      </c>
      <c r="N19" s="72">
        <v>772.43299999999999</v>
      </c>
      <c r="O19" s="72">
        <v>774.048</v>
      </c>
      <c r="P19" s="72">
        <v>781.04200000000014</v>
      </c>
      <c r="Q19" s="72">
        <v>775.55399999999997</v>
      </c>
      <c r="R19" s="72">
        <v>750.11500000000001</v>
      </c>
      <c r="S19" s="72">
        <v>738.47300000000007</v>
      </c>
      <c r="T19" s="72">
        <v>735.39099999999996</v>
      </c>
      <c r="U19" s="72">
        <v>737.11599999999999</v>
      </c>
      <c r="V19" s="72">
        <v>731.13099999999997</v>
      </c>
      <c r="W19" s="72">
        <v>738.71600000000012</v>
      </c>
      <c r="X19" s="72">
        <v>889.76800000000003</v>
      </c>
      <c r="Y19" s="72">
        <v>912.32299999999998</v>
      </c>
      <c r="Z19" s="73"/>
      <c r="AA19" s="74">
        <f t="shared" ref="AA19:AA24" si="2">SUM(B19:Z19)</f>
        <v>20005.708000000006</v>
      </c>
    </row>
    <row r="20" spans="1:27" ht="24.95" customHeight="1" x14ac:dyDescent="0.2">
      <c r="A20" s="75" t="s">
        <v>15</v>
      </c>
      <c r="B20" s="76">
        <v>954.21699999999987</v>
      </c>
      <c r="C20" s="77">
        <v>941.43399999999986</v>
      </c>
      <c r="D20" s="77">
        <v>943.95699999999999</v>
      </c>
      <c r="E20" s="77">
        <v>948.64200000000005</v>
      </c>
      <c r="F20" s="77">
        <v>1000.6990000000001</v>
      </c>
      <c r="G20" s="77">
        <v>1103.8950000000002</v>
      </c>
      <c r="H20" s="77">
        <v>1264.6859999999999</v>
      </c>
      <c r="I20" s="77">
        <v>1382.1959999999999</v>
      </c>
      <c r="J20" s="77">
        <v>1435.6560000000002</v>
      </c>
      <c r="K20" s="77">
        <v>1444.5160000000001</v>
      </c>
      <c r="L20" s="77">
        <v>1510.3489999999997</v>
      </c>
      <c r="M20" s="77">
        <v>1526.886</v>
      </c>
      <c r="N20" s="77">
        <v>1508.0099999999998</v>
      </c>
      <c r="O20" s="77">
        <v>1477.6669999999999</v>
      </c>
      <c r="P20" s="77">
        <v>1447.8889999999999</v>
      </c>
      <c r="Q20" s="77">
        <v>1390.7070000000003</v>
      </c>
      <c r="R20" s="77">
        <v>1321.5790000000002</v>
      </c>
      <c r="S20" s="77">
        <v>1277.6510000000001</v>
      </c>
      <c r="T20" s="77">
        <v>1263.4779999999998</v>
      </c>
      <c r="U20" s="77">
        <v>1269.1699999999998</v>
      </c>
      <c r="V20" s="77">
        <v>1187.454</v>
      </c>
      <c r="W20" s="77">
        <v>1068.107</v>
      </c>
      <c r="X20" s="77">
        <v>1000.436</v>
      </c>
      <c r="Y20" s="77">
        <v>951.52100000000019</v>
      </c>
      <c r="Z20" s="78"/>
      <c r="AA20" s="79">
        <f t="shared" si="2"/>
        <v>29620.802000000007</v>
      </c>
    </row>
    <row r="21" spans="1:27" ht="24.95" customHeight="1" x14ac:dyDescent="0.2">
      <c r="A21" s="75" t="s">
        <v>16</v>
      </c>
      <c r="B21" s="80">
        <v>1986.5980000000002</v>
      </c>
      <c r="C21" s="81">
        <v>1912.3259999999998</v>
      </c>
      <c r="D21" s="81">
        <v>1861.7949999999998</v>
      </c>
      <c r="E21" s="81">
        <v>1832.4690000000001</v>
      </c>
      <c r="F21" s="81">
        <v>1914.356</v>
      </c>
      <c r="G21" s="81">
        <v>2114.2190000000001</v>
      </c>
      <c r="H21" s="81">
        <v>2466.0340000000001</v>
      </c>
      <c r="I21" s="81">
        <v>2686.4029999999998</v>
      </c>
      <c r="J21" s="81">
        <v>2937.9189999999999</v>
      </c>
      <c r="K21" s="81">
        <v>3091.6630000000005</v>
      </c>
      <c r="L21" s="81">
        <v>3343.7829999999994</v>
      </c>
      <c r="M21" s="81">
        <v>3428.8530000000001</v>
      </c>
      <c r="N21" s="81">
        <v>3370.5609999999997</v>
      </c>
      <c r="O21" s="81">
        <v>3214.69</v>
      </c>
      <c r="P21" s="81">
        <v>3063.8879999999999</v>
      </c>
      <c r="Q21" s="81">
        <v>2880.2040000000002</v>
      </c>
      <c r="R21" s="81">
        <v>2816.42</v>
      </c>
      <c r="S21" s="81">
        <v>2855.3870000000006</v>
      </c>
      <c r="T21" s="81">
        <v>3038.0259999999998</v>
      </c>
      <c r="U21" s="81">
        <v>3401.7960000000003</v>
      </c>
      <c r="V21" s="81">
        <v>3309.9340000000002</v>
      </c>
      <c r="W21" s="81">
        <v>2896.3610000000003</v>
      </c>
      <c r="X21" s="81">
        <v>2557.7810000000004</v>
      </c>
      <c r="Y21" s="81">
        <v>2176.6890000000003</v>
      </c>
      <c r="Z21" s="78"/>
      <c r="AA21" s="79">
        <f t="shared" si="2"/>
        <v>65158.154999999999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90.5</v>
      </c>
      <c r="C23" s="77">
        <v>88.5</v>
      </c>
      <c r="D23" s="77">
        <v>87</v>
      </c>
      <c r="E23" s="77">
        <v>86</v>
      </c>
      <c r="F23" s="77">
        <v>89.5</v>
      </c>
      <c r="G23" s="77">
        <v>97</v>
      </c>
      <c r="H23" s="77">
        <v>108</v>
      </c>
      <c r="I23" s="77">
        <v>103</v>
      </c>
      <c r="J23" s="77">
        <v>87</v>
      </c>
      <c r="K23" s="77">
        <v>69</v>
      </c>
      <c r="L23" s="77">
        <v>57</v>
      </c>
      <c r="M23" s="77">
        <v>51</v>
      </c>
      <c r="N23" s="77">
        <v>47.5</v>
      </c>
      <c r="O23" s="77">
        <v>46</v>
      </c>
      <c r="P23" s="77">
        <v>48.5</v>
      </c>
      <c r="Q23" s="77">
        <v>58.5</v>
      </c>
      <c r="R23" s="77">
        <v>75</v>
      </c>
      <c r="S23" s="77">
        <v>98.5</v>
      </c>
      <c r="T23" s="77">
        <v>118</v>
      </c>
      <c r="U23" s="77">
        <v>132</v>
      </c>
      <c r="V23" s="77">
        <v>127.5</v>
      </c>
      <c r="W23" s="77">
        <v>115.5</v>
      </c>
      <c r="X23" s="77">
        <v>107</v>
      </c>
      <c r="Y23" s="77">
        <v>95.5</v>
      </c>
      <c r="Z23" s="77"/>
      <c r="AA23" s="79">
        <f t="shared" si="2"/>
        <v>2083</v>
      </c>
    </row>
    <row r="24" spans="1:27" ht="24.95" customHeight="1" x14ac:dyDescent="0.2">
      <c r="A24" s="85" t="s">
        <v>19</v>
      </c>
      <c r="B24" s="77">
        <v>200</v>
      </c>
      <c r="C24" s="77">
        <v>191</v>
      </c>
      <c r="D24" s="77">
        <v>185.00000000000003</v>
      </c>
      <c r="E24" s="77">
        <v>185.00000000000003</v>
      </c>
      <c r="F24" s="77">
        <v>191.99800000000002</v>
      </c>
      <c r="G24" s="77">
        <v>213.00199999999998</v>
      </c>
      <c r="H24" s="77">
        <v>247.99799999999996</v>
      </c>
      <c r="I24" s="77">
        <v>281.00100000000009</v>
      </c>
      <c r="J24" s="77">
        <v>298.99999999999994</v>
      </c>
      <c r="K24" s="77">
        <v>305.99799999999999</v>
      </c>
      <c r="L24" s="77">
        <v>314</v>
      </c>
      <c r="M24" s="77">
        <v>324.99899999999997</v>
      </c>
      <c r="N24" s="77">
        <v>315.99700000000007</v>
      </c>
      <c r="O24" s="77">
        <v>305.99799999999999</v>
      </c>
      <c r="P24" s="77">
        <v>294.00100000000003</v>
      </c>
      <c r="Q24" s="77">
        <v>292.00099999999998</v>
      </c>
      <c r="R24" s="77">
        <v>300.00100000000003</v>
      </c>
      <c r="S24" s="77">
        <v>318.99900000000002</v>
      </c>
      <c r="T24" s="77">
        <v>346.99900000000002</v>
      </c>
      <c r="U24" s="77">
        <v>335.00100000000003</v>
      </c>
      <c r="V24" s="77">
        <v>305.00099999999998</v>
      </c>
      <c r="W24" s="77">
        <v>276.00000000000006</v>
      </c>
      <c r="X24" s="77">
        <v>250.001</v>
      </c>
      <c r="Y24" s="77">
        <v>221.99799999999999</v>
      </c>
      <c r="Z24" s="77"/>
      <c r="AA24" s="79">
        <f t="shared" si="2"/>
        <v>6500.9930000000004</v>
      </c>
    </row>
    <row r="25" spans="1:27" ht="30" customHeight="1" thickBot="1" x14ac:dyDescent="0.25">
      <c r="A25" s="86" t="s">
        <v>20</v>
      </c>
      <c r="B25" s="87">
        <f t="shared" ref="B25:AA25" si="3">SUM(B19:B24)</f>
        <v>4187.3100000000004</v>
      </c>
      <c r="C25" s="88">
        <f t="shared" si="3"/>
        <v>4079.6879999999996</v>
      </c>
      <c r="D25" s="88">
        <f t="shared" si="3"/>
        <v>4030.9250000000002</v>
      </c>
      <c r="E25" s="88">
        <f t="shared" si="3"/>
        <v>3999.4320000000002</v>
      </c>
      <c r="F25" s="88">
        <f t="shared" si="3"/>
        <v>4137.0630000000001</v>
      </c>
      <c r="G25" s="88">
        <f t="shared" si="3"/>
        <v>4441.3389999999999</v>
      </c>
      <c r="H25" s="88">
        <f t="shared" si="3"/>
        <v>4963.2420000000002</v>
      </c>
      <c r="I25" s="88">
        <f t="shared" si="3"/>
        <v>5312.3159999999998</v>
      </c>
      <c r="J25" s="88">
        <f t="shared" si="3"/>
        <v>5628.9639999999999</v>
      </c>
      <c r="K25" s="88">
        <f t="shared" si="3"/>
        <v>5738.9390000000003</v>
      </c>
      <c r="L25" s="88">
        <f t="shared" si="3"/>
        <v>6034.1859999999997</v>
      </c>
      <c r="M25" s="88">
        <f t="shared" si="3"/>
        <v>6102.241</v>
      </c>
      <c r="N25" s="88">
        <f t="shared" si="3"/>
        <v>6014.5009999999993</v>
      </c>
      <c r="O25" s="88">
        <f t="shared" si="3"/>
        <v>5818.4030000000002</v>
      </c>
      <c r="P25" s="88">
        <f t="shared" si="3"/>
        <v>5635.32</v>
      </c>
      <c r="Q25" s="88">
        <f t="shared" si="3"/>
        <v>5396.9660000000003</v>
      </c>
      <c r="R25" s="88">
        <f t="shared" si="3"/>
        <v>5263.1150000000007</v>
      </c>
      <c r="S25" s="88">
        <f t="shared" si="3"/>
        <v>5289.01</v>
      </c>
      <c r="T25" s="88">
        <f t="shared" si="3"/>
        <v>5501.8939999999993</v>
      </c>
      <c r="U25" s="88">
        <f t="shared" si="3"/>
        <v>5875.0830000000005</v>
      </c>
      <c r="V25" s="88">
        <f t="shared" si="3"/>
        <v>5661.02</v>
      </c>
      <c r="W25" s="88">
        <f t="shared" si="3"/>
        <v>5094.6840000000002</v>
      </c>
      <c r="X25" s="88">
        <f t="shared" si="3"/>
        <v>4804.9860000000008</v>
      </c>
      <c r="Y25" s="88">
        <f t="shared" si="3"/>
        <v>4358.0309999999999</v>
      </c>
      <c r="Z25" s="89">
        <f t="shared" si="3"/>
        <v>0</v>
      </c>
      <c r="AA25" s="90">
        <f t="shared" si="3"/>
        <v>123368.65800000001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573.5</v>
      </c>
      <c r="C28" s="72">
        <v>562.5</v>
      </c>
      <c r="D28" s="72">
        <v>555</v>
      </c>
      <c r="E28" s="72">
        <v>554</v>
      </c>
      <c r="F28" s="72">
        <v>564.49800000000005</v>
      </c>
      <c r="G28" s="72">
        <v>589.00199999999995</v>
      </c>
      <c r="H28" s="72">
        <v>634.99800000000005</v>
      </c>
      <c r="I28" s="72">
        <v>663.00099999999998</v>
      </c>
      <c r="J28" s="72">
        <v>723</v>
      </c>
      <c r="K28" s="72">
        <v>711.99800000000005</v>
      </c>
      <c r="L28" s="72">
        <v>722</v>
      </c>
      <c r="M28" s="72">
        <v>775.99900000000002</v>
      </c>
      <c r="N28" s="72">
        <v>713.49699999999996</v>
      </c>
      <c r="O28" s="72">
        <v>660.99800000000005</v>
      </c>
      <c r="P28" s="72">
        <v>616.50099999999998</v>
      </c>
      <c r="Q28" s="72">
        <v>649.50099999999998</v>
      </c>
      <c r="R28" s="72">
        <v>666.00099999999998</v>
      </c>
      <c r="S28" s="72">
        <v>708.49900000000002</v>
      </c>
      <c r="T28" s="72">
        <v>702.99900000000002</v>
      </c>
      <c r="U28" s="72">
        <v>705.00099999999998</v>
      </c>
      <c r="V28" s="72">
        <v>670.50099999999998</v>
      </c>
      <c r="W28" s="72">
        <v>599.5</v>
      </c>
      <c r="X28" s="72">
        <v>637.00099999999998</v>
      </c>
      <c r="Y28" s="72">
        <v>597.49800000000005</v>
      </c>
      <c r="Z28" s="73"/>
      <c r="AA28" s="74">
        <f>SUM(B28:Z28)</f>
        <v>15556.992999999999</v>
      </c>
    </row>
    <row r="29" spans="1:27" ht="24.95" customHeight="1" x14ac:dyDescent="0.2">
      <c r="A29" s="75" t="s">
        <v>23</v>
      </c>
      <c r="B29" s="76">
        <v>3847.81</v>
      </c>
      <c r="C29" s="77">
        <v>3762.1880000000001</v>
      </c>
      <c r="D29" s="77">
        <v>3705.9250000000002</v>
      </c>
      <c r="E29" s="77">
        <v>3694.4319999999998</v>
      </c>
      <c r="F29" s="77">
        <v>3775.5650000000001</v>
      </c>
      <c r="G29" s="77">
        <v>3987.837</v>
      </c>
      <c r="H29" s="77">
        <v>4469.2439999999997</v>
      </c>
      <c r="I29" s="77">
        <v>4790.3149999999996</v>
      </c>
      <c r="J29" s="77">
        <v>5178.9639999999999</v>
      </c>
      <c r="K29" s="77">
        <v>5358.9409999999998</v>
      </c>
      <c r="L29" s="77">
        <v>5739.1859999999997</v>
      </c>
      <c r="M29" s="77">
        <v>5861.2420000000002</v>
      </c>
      <c r="N29" s="77">
        <v>5840.0039999999999</v>
      </c>
      <c r="O29" s="77">
        <v>5645.4049999999997</v>
      </c>
      <c r="P29" s="77">
        <v>5393.9610000000002</v>
      </c>
      <c r="Q29" s="77">
        <v>5157.4650000000001</v>
      </c>
      <c r="R29" s="77">
        <v>5028.1139999999996</v>
      </c>
      <c r="S29" s="77">
        <v>4871.5110000000004</v>
      </c>
      <c r="T29" s="77">
        <v>4895.8950000000004</v>
      </c>
      <c r="U29" s="77">
        <v>5270.0820000000003</v>
      </c>
      <c r="V29" s="77">
        <v>5174.46</v>
      </c>
      <c r="W29" s="77">
        <v>4565.1840000000002</v>
      </c>
      <c r="X29" s="77">
        <v>4309.9849999999997</v>
      </c>
      <c r="Y29" s="77">
        <v>3922.5329999999999</v>
      </c>
      <c r="Z29" s="78"/>
      <c r="AA29" s="79">
        <f>SUM(B29:Z29)</f>
        <v>114246.24799999999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4421.3099999999995</v>
      </c>
      <c r="C31" s="62">
        <f t="shared" si="4"/>
        <v>4324.6880000000001</v>
      </c>
      <c r="D31" s="62">
        <f t="shared" si="4"/>
        <v>4260.9250000000002</v>
      </c>
      <c r="E31" s="62">
        <f t="shared" si="4"/>
        <v>4248.4319999999998</v>
      </c>
      <c r="F31" s="62">
        <f t="shared" si="4"/>
        <v>4340.0630000000001</v>
      </c>
      <c r="G31" s="62">
        <f t="shared" si="4"/>
        <v>4576.8389999999999</v>
      </c>
      <c r="H31" s="62">
        <f t="shared" si="4"/>
        <v>5104.2420000000002</v>
      </c>
      <c r="I31" s="62">
        <f t="shared" si="4"/>
        <v>5453.3159999999998</v>
      </c>
      <c r="J31" s="62">
        <f t="shared" si="4"/>
        <v>5901.9639999999999</v>
      </c>
      <c r="K31" s="62">
        <f t="shared" si="4"/>
        <v>6070.9390000000003</v>
      </c>
      <c r="L31" s="62">
        <f t="shared" si="4"/>
        <v>6461.1859999999997</v>
      </c>
      <c r="M31" s="62">
        <f t="shared" si="4"/>
        <v>6637.241</v>
      </c>
      <c r="N31" s="62">
        <f t="shared" si="4"/>
        <v>6553.5010000000002</v>
      </c>
      <c r="O31" s="62">
        <f t="shared" si="4"/>
        <v>6306.4030000000002</v>
      </c>
      <c r="P31" s="62">
        <f t="shared" si="4"/>
        <v>6010.4620000000004</v>
      </c>
      <c r="Q31" s="62">
        <f t="shared" si="4"/>
        <v>5806.9660000000003</v>
      </c>
      <c r="R31" s="62">
        <f t="shared" si="4"/>
        <v>5694.1149999999998</v>
      </c>
      <c r="S31" s="62">
        <f t="shared" si="4"/>
        <v>5580.01</v>
      </c>
      <c r="T31" s="62">
        <f t="shared" si="4"/>
        <v>5598.8940000000002</v>
      </c>
      <c r="U31" s="62">
        <f t="shared" si="4"/>
        <v>5975.0830000000005</v>
      </c>
      <c r="V31" s="62">
        <f t="shared" si="4"/>
        <v>5844.9610000000002</v>
      </c>
      <c r="W31" s="62">
        <f t="shared" si="4"/>
        <v>5164.6840000000002</v>
      </c>
      <c r="X31" s="62">
        <f t="shared" si="4"/>
        <v>4946.9859999999999</v>
      </c>
      <c r="Y31" s="62">
        <f t="shared" si="4"/>
        <v>4520.0309999999999</v>
      </c>
      <c r="Z31" s="63">
        <f t="shared" si="4"/>
        <v>0</v>
      </c>
      <c r="AA31" s="64">
        <f t="shared" si="4"/>
        <v>129803.24099999999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94</v>
      </c>
      <c r="C34" s="95">
        <v>105</v>
      </c>
      <c r="D34" s="95">
        <v>95</v>
      </c>
      <c r="E34" s="95">
        <v>99</v>
      </c>
      <c r="F34" s="95">
        <v>118</v>
      </c>
      <c r="G34" s="95">
        <v>91</v>
      </c>
      <c r="H34" s="95">
        <v>101</v>
      </c>
      <c r="I34" s="95">
        <v>101</v>
      </c>
      <c r="J34" s="95">
        <v>165</v>
      </c>
      <c r="K34" s="95">
        <v>191</v>
      </c>
      <c r="L34" s="95">
        <v>266</v>
      </c>
      <c r="M34" s="95">
        <v>274</v>
      </c>
      <c r="N34" s="95">
        <v>278</v>
      </c>
      <c r="O34" s="95">
        <v>252</v>
      </c>
      <c r="P34" s="95">
        <v>139.142</v>
      </c>
      <c r="Q34" s="95">
        <v>139</v>
      </c>
      <c r="R34" s="95">
        <v>156</v>
      </c>
      <c r="S34" s="95">
        <v>91</v>
      </c>
      <c r="T34" s="95">
        <v>57</v>
      </c>
      <c r="U34" s="95">
        <v>60</v>
      </c>
      <c r="V34" s="95">
        <v>85</v>
      </c>
      <c r="W34" s="95">
        <v>30</v>
      </c>
      <c r="X34" s="95">
        <v>102</v>
      </c>
      <c r="Y34" s="95">
        <v>92</v>
      </c>
      <c r="Z34" s="96"/>
      <c r="AA34" s="74">
        <f t="shared" ref="AA34:AA39" si="5">SUM(B34:Z34)</f>
        <v>3181.1419999999998</v>
      </c>
    </row>
    <row r="35" spans="1:27" ht="24.95" customHeight="1" x14ac:dyDescent="0.2">
      <c r="A35" s="97" t="s">
        <v>41</v>
      </c>
      <c r="B35" s="98">
        <v>40</v>
      </c>
      <c r="C35" s="99">
        <v>40</v>
      </c>
      <c r="D35" s="99">
        <v>40</v>
      </c>
      <c r="E35" s="99">
        <v>40</v>
      </c>
      <c r="F35" s="99">
        <v>40</v>
      </c>
      <c r="G35" s="99">
        <v>40</v>
      </c>
      <c r="H35" s="99">
        <v>40</v>
      </c>
      <c r="I35" s="99">
        <v>40</v>
      </c>
      <c r="J35" s="99">
        <v>80</v>
      </c>
      <c r="K35" s="99">
        <v>80</v>
      </c>
      <c r="L35" s="99">
        <v>56</v>
      </c>
      <c r="M35" s="99">
        <v>156</v>
      </c>
      <c r="N35" s="99">
        <v>156</v>
      </c>
      <c r="O35" s="99">
        <v>131</v>
      </c>
      <c r="P35" s="99">
        <v>121</v>
      </c>
      <c r="Q35" s="99">
        <v>156</v>
      </c>
      <c r="R35" s="99">
        <v>155</v>
      </c>
      <c r="S35" s="99">
        <v>80</v>
      </c>
      <c r="T35" s="99">
        <v>40</v>
      </c>
      <c r="U35" s="99">
        <v>40</v>
      </c>
      <c r="V35" s="99">
        <v>98.941000000000003</v>
      </c>
      <c r="W35" s="99">
        <v>40</v>
      </c>
      <c r="X35" s="99">
        <v>40</v>
      </c>
      <c r="Y35" s="99">
        <v>40</v>
      </c>
      <c r="Z35" s="100"/>
      <c r="AA35" s="79">
        <f t="shared" si="5"/>
        <v>1789.941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1.7</v>
      </c>
      <c r="L36" s="99">
        <v>147.5</v>
      </c>
      <c r="M36" s="99">
        <v>87.5</v>
      </c>
      <c r="N36" s="99"/>
      <c r="O36" s="99"/>
      <c r="P36" s="99"/>
      <c r="Q36" s="99"/>
      <c r="R36" s="99">
        <v>87.1</v>
      </c>
      <c r="S36" s="99"/>
      <c r="T36" s="99">
        <v>663</v>
      </c>
      <c r="U36" s="99">
        <v>805</v>
      </c>
      <c r="V36" s="99">
        <v>805</v>
      </c>
      <c r="W36" s="99">
        <v>805</v>
      </c>
      <c r="X36" s="99">
        <v>270.10000000000002</v>
      </c>
      <c r="Y36" s="99">
        <v>79.900000000000006</v>
      </c>
      <c r="Z36" s="100"/>
      <c r="AA36" s="79">
        <f t="shared" si="5"/>
        <v>3751.8</v>
      </c>
    </row>
    <row r="37" spans="1:27" ht="24.95" customHeight="1" x14ac:dyDescent="0.2">
      <c r="A37" s="97" t="s">
        <v>43</v>
      </c>
      <c r="B37" s="98">
        <v>100</v>
      </c>
      <c r="C37" s="99">
        <v>100</v>
      </c>
      <c r="D37" s="99">
        <v>95</v>
      </c>
      <c r="E37" s="99">
        <v>110</v>
      </c>
      <c r="F37" s="99">
        <v>45</v>
      </c>
      <c r="G37" s="99">
        <v>4.5</v>
      </c>
      <c r="H37" s="99"/>
      <c r="I37" s="99"/>
      <c r="J37" s="99">
        <v>28</v>
      </c>
      <c r="K37" s="99">
        <v>61</v>
      </c>
      <c r="L37" s="99">
        <v>105</v>
      </c>
      <c r="M37" s="99">
        <v>105</v>
      </c>
      <c r="N37" s="99">
        <v>105</v>
      </c>
      <c r="O37" s="99">
        <v>105</v>
      </c>
      <c r="P37" s="99">
        <v>115</v>
      </c>
      <c r="Q37" s="99">
        <v>115</v>
      </c>
      <c r="R37" s="99">
        <v>120</v>
      </c>
      <c r="S37" s="99">
        <v>120</v>
      </c>
      <c r="T37" s="99"/>
      <c r="U37" s="99"/>
      <c r="V37" s="99"/>
      <c r="W37" s="99"/>
      <c r="X37" s="99"/>
      <c r="Y37" s="99">
        <v>30</v>
      </c>
      <c r="Z37" s="100"/>
      <c r="AA37" s="79">
        <f t="shared" si="5"/>
        <v>1463.5</v>
      </c>
    </row>
    <row r="38" spans="1:27" ht="24.95" customHeight="1" x14ac:dyDescent="0.2">
      <c r="A38" s="97" t="s">
        <v>44</v>
      </c>
      <c r="B38" s="98">
        <v>212.3</v>
      </c>
      <c r="C38" s="99">
        <v>207.2</v>
      </c>
      <c r="D38" s="99">
        <v>254.1</v>
      </c>
      <c r="E38" s="99">
        <v>274.60000000000002</v>
      </c>
      <c r="F38" s="99">
        <v>189.8</v>
      </c>
      <c r="G38" s="99">
        <v>500</v>
      </c>
      <c r="H38" s="99">
        <v>480.5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10618.5</v>
      </c>
    </row>
    <row r="39" spans="1:27" ht="30" customHeight="1" thickBot="1" x14ac:dyDescent="0.25">
      <c r="A39" s="86" t="s">
        <v>45</v>
      </c>
      <c r="B39" s="87">
        <f t="shared" ref="B39:Z39" si="6">SUM(B34:B38)</f>
        <v>446.3</v>
      </c>
      <c r="C39" s="88">
        <f t="shared" si="6"/>
        <v>452.2</v>
      </c>
      <c r="D39" s="88">
        <f t="shared" si="6"/>
        <v>484.1</v>
      </c>
      <c r="E39" s="88">
        <f t="shared" si="6"/>
        <v>523.6</v>
      </c>
      <c r="F39" s="88">
        <f t="shared" si="6"/>
        <v>392.8</v>
      </c>
      <c r="G39" s="88">
        <f t="shared" si="6"/>
        <v>635.5</v>
      </c>
      <c r="H39" s="88">
        <f t="shared" si="6"/>
        <v>621.5</v>
      </c>
      <c r="I39" s="88">
        <f t="shared" si="6"/>
        <v>641</v>
      </c>
      <c r="J39" s="88">
        <f t="shared" si="6"/>
        <v>773</v>
      </c>
      <c r="K39" s="88">
        <f t="shared" si="6"/>
        <v>833.7</v>
      </c>
      <c r="L39" s="88">
        <f t="shared" si="6"/>
        <v>1074.5</v>
      </c>
      <c r="M39" s="88">
        <f t="shared" si="6"/>
        <v>1122.5</v>
      </c>
      <c r="N39" s="88">
        <f t="shared" si="6"/>
        <v>1039</v>
      </c>
      <c r="O39" s="88">
        <f t="shared" si="6"/>
        <v>988</v>
      </c>
      <c r="P39" s="88">
        <f t="shared" si="6"/>
        <v>875.14200000000005</v>
      </c>
      <c r="Q39" s="88">
        <f t="shared" si="6"/>
        <v>910</v>
      </c>
      <c r="R39" s="88">
        <f t="shared" si="6"/>
        <v>1018.1</v>
      </c>
      <c r="S39" s="88">
        <f t="shared" si="6"/>
        <v>791</v>
      </c>
      <c r="T39" s="88">
        <f t="shared" si="6"/>
        <v>1260</v>
      </c>
      <c r="U39" s="88">
        <f t="shared" si="6"/>
        <v>1405</v>
      </c>
      <c r="V39" s="88">
        <f t="shared" si="6"/>
        <v>1488.941</v>
      </c>
      <c r="W39" s="88">
        <f t="shared" si="6"/>
        <v>1375</v>
      </c>
      <c r="X39" s="88">
        <f t="shared" si="6"/>
        <v>912.1</v>
      </c>
      <c r="Y39" s="88">
        <f t="shared" si="6"/>
        <v>741.9</v>
      </c>
      <c r="Z39" s="89">
        <f t="shared" si="6"/>
        <v>0</v>
      </c>
      <c r="AA39" s="90">
        <f t="shared" si="5"/>
        <v>20804.883000000002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1.7</v>
      </c>
      <c r="L44" s="99">
        <v>147.5</v>
      </c>
      <c r="M44" s="99">
        <v>87.5</v>
      </c>
      <c r="N44" s="99"/>
      <c r="O44" s="99"/>
      <c r="P44" s="99"/>
      <c r="Q44" s="99"/>
      <c r="R44" s="99">
        <v>87.1</v>
      </c>
      <c r="S44" s="99"/>
      <c r="T44" s="99">
        <v>663</v>
      </c>
      <c r="U44" s="99">
        <v>805</v>
      </c>
      <c r="V44" s="99">
        <v>805</v>
      </c>
      <c r="W44" s="99">
        <v>805</v>
      </c>
      <c r="X44" s="99">
        <v>270.10000000000002</v>
      </c>
      <c r="Y44" s="99">
        <v>79.900000000000006</v>
      </c>
      <c r="Z44" s="100"/>
      <c r="AA44" s="79">
        <f t="shared" si="7"/>
        <v>3751.8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212.3</v>
      </c>
      <c r="C46" s="99">
        <v>207.2</v>
      </c>
      <c r="D46" s="99">
        <v>254.1</v>
      </c>
      <c r="E46" s="99">
        <v>274.60000000000002</v>
      </c>
      <c r="F46" s="99">
        <v>189.8</v>
      </c>
      <c r="G46" s="99">
        <v>500</v>
      </c>
      <c r="H46" s="99">
        <v>480.5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10618.5</v>
      </c>
    </row>
    <row r="47" spans="1:27" ht="24.95" customHeight="1" x14ac:dyDescent="0.2">
      <c r="A47" s="85" t="s">
        <v>47</v>
      </c>
      <c r="B47" s="98">
        <v>100</v>
      </c>
      <c r="C47" s="99">
        <v>99</v>
      </c>
      <c r="D47" s="99">
        <v>91</v>
      </c>
      <c r="E47" s="99">
        <v>92</v>
      </c>
      <c r="F47" s="99">
        <v>93.998000000000005</v>
      </c>
      <c r="G47" s="99">
        <v>87.001999999999995</v>
      </c>
      <c r="H47" s="99"/>
      <c r="I47" s="99">
        <v>1E-3</v>
      </c>
      <c r="J47" s="99"/>
      <c r="K47" s="99"/>
      <c r="L47" s="99"/>
      <c r="M47" s="99"/>
      <c r="N47" s="99"/>
      <c r="O47" s="99"/>
      <c r="P47" s="99">
        <v>1E-3</v>
      </c>
      <c r="Q47" s="99">
        <v>1E-3</v>
      </c>
      <c r="R47" s="99">
        <v>100.001</v>
      </c>
      <c r="S47" s="99">
        <v>99.998999999999995</v>
      </c>
      <c r="T47" s="99">
        <v>99.998999999999995</v>
      </c>
      <c r="U47" s="99">
        <v>100.001</v>
      </c>
      <c r="V47" s="99">
        <v>100.001</v>
      </c>
      <c r="W47" s="99">
        <v>100</v>
      </c>
      <c r="X47" s="99">
        <v>100.001</v>
      </c>
      <c r="Y47" s="99">
        <v>84.998000000000005</v>
      </c>
      <c r="Z47" s="100"/>
      <c r="AA47" s="79">
        <f t="shared" si="7"/>
        <v>1348.0029999999999</v>
      </c>
    </row>
    <row r="48" spans="1:27" ht="30" customHeight="1" thickBot="1" x14ac:dyDescent="0.25">
      <c r="A48" s="86" t="s">
        <v>48</v>
      </c>
      <c r="B48" s="87">
        <f>SUM(B42:B47)</f>
        <v>312.3</v>
      </c>
      <c r="C48" s="88">
        <f t="shared" ref="C48:Z48" si="8">SUM(C42:C47)</f>
        <v>306.2</v>
      </c>
      <c r="D48" s="88">
        <f t="shared" si="8"/>
        <v>345.1</v>
      </c>
      <c r="E48" s="88">
        <f t="shared" si="8"/>
        <v>366.6</v>
      </c>
      <c r="F48" s="88">
        <f t="shared" si="8"/>
        <v>283.798</v>
      </c>
      <c r="G48" s="88">
        <f t="shared" si="8"/>
        <v>587.00199999999995</v>
      </c>
      <c r="H48" s="88">
        <f t="shared" si="8"/>
        <v>480.5</v>
      </c>
      <c r="I48" s="88">
        <f t="shared" si="8"/>
        <v>500.00099999999998</v>
      </c>
      <c r="J48" s="88">
        <f t="shared" si="8"/>
        <v>500</v>
      </c>
      <c r="K48" s="88">
        <f t="shared" si="8"/>
        <v>501.7</v>
      </c>
      <c r="L48" s="88">
        <f t="shared" si="8"/>
        <v>647.5</v>
      </c>
      <c r="M48" s="88">
        <f t="shared" si="8"/>
        <v>587.5</v>
      </c>
      <c r="N48" s="88">
        <f t="shared" si="8"/>
        <v>500</v>
      </c>
      <c r="O48" s="88">
        <f t="shared" si="8"/>
        <v>500</v>
      </c>
      <c r="P48" s="88">
        <f t="shared" si="8"/>
        <v>500.00099999999998</v>
      </c>
      <c r="Q48" s="88">
        <f t="shared" si="8"/>
        <v>500.00099999999998</v>
      </c>
      <c r="R48" s="88">
        <f t="shared" si="8"/>
        <v>687.101</v>
      </c>
      <c r="S48" s="88">
        <f t="shared" si="8"/>
        <v>599.99900000000002</v>
      </c>
      <c r="T48" s="88">
        <f t="shared" si="8"/>
        <v>1262.999</v>
      </c>
      <c r="U48" s="88">
        <f t="shared" si="8"/>
        <v>1405.001</v>
      </c>
      <c r="V48" s="88">
        <f t="shared" si="8"/>
        <v>1405.001</v>
      </c>
      <c r="W48" s="88">
        <f t="shared" si="8"/>
        <v>1405</v>
      </c>
      <c r="X48" s="88">
        <f t="shared" si="8"/>
        <v>870.101</v>
      </c>
      <c r="Y48" s="88">
        <f t="shared" si="8"/>
        <v>664.89800000000002</v>
      </c>
      <c r="Z48" s="89">
        <f t="shared" si="8"/>
        <v>0</v>
      </c>
      <c r="AA48" s="90">
        <f t="shared" si="7"/>
        <v>15718.303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4633.6100000000006</v>
      </c>
      <c r="C51" s="88">
        <f t="shared" si="10"/>
        <v>4531.8879999999999</v>
      </c>
      <c r="D51" s="88">
        <f t="shared" si="10"/>
        <v>4515.0250000000005</v>
      </c>
      <c r="E51" s="88">
        <f t="shared" si="10"/>
        <v>4523.0320000000002</v>
      </c>
      <c r="F51" s="88">
        <f t="shared" si="10"/>
        <v>4529.8630000000003</v>
      </c>
      <c r="G51" s="88">
        <f t="shared" si="10"/>
        <v>5076.8389999999999</v>
      </c>
      <c r="H51" s="88">
        <f t="shared" si="10"/>
        <v>5584.7420000000002</v>
      </c>
      <c r="I51" s="88">
        <f t="shared" si="10"/>
        <v>5953.3159999999998</v>
      </c>
      <c r="J51" s="88">
        <f t="shared" si="10"/>
        <v>6401.9639999999999</v>
      </c>
      <c r="K51" s="88">
        <f t="shared" si="10"/>
        <v>6572.6390000000001</v>
      </c>
      <c r="L51" s="88">
        <f t="shared" si="10"/>
        <v>7108.6859999999997</v>
      </c>
      <c r="M51" s="88">
        <f t="shared" si="10"/>
        <v>7224.741</v>
      </c>
      <c r="N51" s="88">
        <f t="shared" si="10"/>
        <v>7053.5009999999993</v>
      </c>
      <c r="O51" s="88">
        <f t="shared" si="10"/>
        <v>6806.4030000000002</v>
      </c>
      <c r="P51" s="88">
        <f t="shared" si="10"/>
        <v>6510.4619999999995</v>
      </c>
      <c r="Q51" s="88">
        <f t="shared" si="10"/>
        <v>6306.9660000000003</v>
      </c>
      <c r="R51" s="88">
        <f t="shared" si="10"/>
        <v>6281.2150000000011</v>
      </c>
      <c r="S51" s="88">
        <f t="shared" si="10"/>
        <v>6080.01</v>
      </c>
      <c r="T51" s="88">
        <f t="shared" si="10"/>
        <v>6761.8939999999993</v>
      </c>
      <c r="U51" s="88">
        <f t="shared" si="10"/>
        <v>7280.0830000000005</v>
      </c>
      <c r="V51" s="88">
        <f t="shared" si="10"/>
        <v>7149.9610000000002</v>
      </c>
      <c r="W51" s="88">
        <f t="shared" si="10"/>
        <v>6469.6840000000002</v>
      </c>
      <c r="X51" s="88">
        <f t="shared" si="10"/>
        <v>5717.0860000000011</v>
      </c>
      <c r="Y51" s="88">
        <f t="shared" si="10"/>
        <v>5099.9309999999996</v>
      </c>
      <c r="Z51" s="89">
        <f t="shared" si="10"/>
        <v>0</v>
      </c>
      <c r="AA51" s="104">
        <f>SUM(B51:Z51)</f>
        <v>144173.54100000003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-582.70000000000005</v>
      </c>
      <c r="C4" s="18">
        <v>-587.79999999999995</v>
      </c>
      <c r="D4" s="18">
        <v>-540.9</v>
      </c>
      <c r="E4" s="18">
        <v>-520.4</v>
      </c>
      <c r="F4" s="18">
        <v>-605.20000000000005</v>
      </c>
      <c r="G4" s="18">
        <v>-295</v>
      </c>
      <c r="H4" s="18">
        <v>-314.5</v>
      </c>
      <c r="I4" s="18">
        <v>-124.70000000000005</v>
      </c>
      <c r="J4" s="18">
        <v>-83</v>
      </c>
      <c r="K4" s="18">
        <v>501.7</v>
      </c>
      <c r="L4" s="18">
        <v>647.5</v>
      </c>
      <c r="M4" s="18">
        <v>587.5</v>
      </c>
      <c r="N4" s="18">
        <v>146.69999999999999</v>
      </c>
      <c r="O4" s="18">
        <v>-248</v>
      </c>
      <c r="P4" s="18">
        <v>-295</v>
      </c>
      <c r="Q4" s="18">
        <v>-295</v>
      </c>
      <c r="R4" s="18">
        <v>587.1</v>
      </c>
      <c r="S4" s="18">
        <v>317.7</v>
      </c>
      <c r="T4" s="18">
        <v>1163</v>
      </c>
      <c r="U4" s="18">
        <v>1305</v>
      </c>
      <c r="V4" s="18">
        <v>1305</v>
      </c>
      <c r="W4" s="18">
        <v>1305</v>
      </c>
      <c r="X4" s="18">
        <v>770.1</v>
      </c>
      <c r="Y4" s="18">
        <v>579.9</v>
      </c>
      <c r="Z4" s="19"/>
      <c r="AA4" s="111">
        <f>SUM(B4:Z4)</f>
        <v>4724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65.290000000000006</v>
      </c>
      <c r="C7" s="117">
        <v>65.86</v>
      </c>
      <c r="D7" s="117">
        <v>60</v>
      </c>
      <c r="E7" s="117">
        <v>46.13</v>
      </c>
      <c r="F7" s="117">
        <v>50</v>
      </c>
      <c r="G7" s="117">
        <v>56</v>
      </c>
      <c r="H7" s="117">
        <v>87.6</v>
      </c>
      <c r="I7" s="117">
        <v>72.77</v>
      </c>
      <c r="J7" s="117">
        <v>67.17</v>
      </c>
      <c r="K7" s="117">
        <v>45.45</v>
      </c>
      <c r="L7" s="117">
        <v>4.08</v>
      </c>
      <c r="M7" s="117">
        <v>0.64</v>
      </c>
      <c r="N7" s="117">
        <v>0.03</v>
      </c>
      <c r="O7" s="117">
        <v>0.02</v>
      </c>
      <c r="P7" s="117">
        <v>0.02</v>
      </c>
      <c r="Q7" s="117">
        <v>0.03</v>
      </c>
      <c r="R7" s="117">
        <v>4.3099999999999996</v>
      </c>
      <c r="S7" s="117">
        <v>39.869999999999997</v>
      </c>
      <c r="T7" s="117">
        <v>71.28</v>
      </c>
      <c r="U7" s="117">
        <v>75.72</v>
      </c>
      <c r="V7" s="117">
        <v>70.12</v>
      </c>
      <c r="W7" s="117">
        <v>67.56</v>
      </c>
      <c r="X7" s="117">
        <v>71.989999999999995</v>
      </c>
      <c r="Y7" s="117">
        <v>68.040000000000006</v>
      </c>
      <c r="Z7" s="118"/>
      <c r="AA7" s="119">
        <f>IF(SUM(B7:Z7)&lt;&gt;0,AVERAGEIF(B7:Z7,"&lt;&gt;"""),"")</f>
        <v>45.415833333333325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795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795</v>
      </c>
      <c r="I13" s="129">
        <v>624.70000000000005</v>
      </c>
      <c r="J13" s="129">
        <v>583</v>
      </c>
      <c r="K13" s="129"/>
      <c r="L13" s="129"/>
      <c r="M13" s="129"/>
      <c r="N13" s="129">
        <v>353.3</v>
      </c>
      <c r="O13" s="129">
        <v>748</v>
      </c>
      <c r="P13" s="129">
        <v>795</v>
      </c>
      <c r="Q13" s="129">
        <v>795</v>
      </c>
      <c r="R13" s="129"/>
      <c r="S13" s="129">
        <v>182.3</v>
      </c>
      <c r="T13" s="129"/>
      <c r="U13" s="129"/>
      <c r="V13" s="129"/>
      <c r="W13" s="129"/>
      <c r="X13" s="129"/>
      <c r="Y13" s="130"/>
      <c r="Z13" s="131"/>
      <c r="AA13" s="132">
        <f t="shared" si="0"/>
        <v>9646.2999999999993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795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795</v>
      </c>
      <c r="I16" s="135">
        <f t="shared" si="1"/>
        <v>624.70000000000005</v>
      </c>
      <c r="J16" s="135">
        <f t="shared" si="1"/>
        <v>583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353.3</v>
      </c>
      <c r="O16" s="135">
        <f t="shared" si="1"/>
        <v>748</v>
      </c>
      <c r="P16" s="135">
        <f t="shared" si="1"/>
        <v>795</v>
      </c>
      <c r="Q16" s="135">
        <f t="shared" si="1"/>
        <v>795</v>
      </c>
      <c r="R16" s="135">
        <f t="shared" si="1"/>
        <v>0</v>
      </c>
      <c r="S16" s="135">
        <f t="shared" si="1"/>
        <v>182.3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9646.2999999999993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1.7</v>
      </c>
      <c r="L21" s="129">
        <v>147.5</v>
      </c>
      <c r="M21" s="129">
        <v>87.5</v>
      </c>
      <c r="N21" s="129"/>
      <c r="O21" s="129"/>
      <c r="P21" s="129"/>
      <c r="Q21" s="129"/>
      <c r="R21" s="129">
        <v>87.1</v>
      </c>
      <c r="S21" s="129"/>
      <c r="T21" s="129">
        <v>663</v>
      </c>
      <c r="U21" s="129">
        <v>805</v>
      </c>
      <c r="V21" s="129">
        <v>805</v>
      </c>
      <c r="W21" s="129">
        <v>805</v>
      </c>
      <c r="X21" s="129">
        <v>270.10000000000002</v>
      </c>
      <c r="Y21" s="130">
        <v>79.900000000000006</v>
      </c>
      <c r="Z21" s="131"/>
      <c r="AA21" s="132">
        <f t="shared" si="2"/>
        <v>3751.8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212.3</v>
      </c>
      <c r="C23" s="133">
        <v>207.2</v>
      </c>
      <c r="D23" s="133">
        <v>254.1</v>
      </c>
      <c r="E23" s="133">
        <v>274.60000000000002</v>
      </c>
      <c r="F23" s="133">
        <v>189.8</v>
      </c>
      <c r="G23" s="133">
        <v>500</v>
      </c>
      <c r="H23" s="133">
        <v>480.5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10618.5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212.3</v>
      </c>
      <c r="C24" s="135">
        <f t="shared" si="3"/>
        <v>207.2</v>
      </c>
      <c r="D24" s="135">
        <f t="shared" si="3"/>
        <v>254.1</v>
      </c>
      <c r="E24" s="135">
        <f t="shared" si="3"/>
        <v>274.60000000000002</v>
      </c>
      <c r="F24" s="135">
        <f t="shared" si="3"/>
        <v>189.8</v>
      </c>
      <c r="G24" s="135">
        <f t="shared" si="3"/>
        <v>500</v>
      </c>
      <c r="H24" s="135">
        <f t="shared" si="3"/>
        <v>480.5</v>
      </c>
      <c r="I24" s="135">
        <f t="shared" si="3"/>
        <v>500</v>
      </c>
      <c r="J24" s="135">
        <f t="shared" si="3"/>
        <v>500</v>
      </c>
      <c r="K24" s="135">
        <f t="shared" si="3"/>
        <v>501.7</v>
      </c>
      <c r="L24" s="135">
        <f t="shared" si="3"/>
        <v>647.5</v>
      </c>
      <c r="M24" s="135">
        <f t="shared" si="3"/>
        <v>587.5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587.1</v>
      </c>
      <c r="S24" s="135">
        <f t="shared" si="3"/>
        <v>500</v>
      </c>
      <c r="T24" s="135">
        <f t="shared" si="3"/>
        <v>1163</v>
      </c>
      <c r="U24" s="135">
        <f t="shared" si="3"/>
        <v>1305</v>
      </c>
      <c r="V24" s="135">
        <f t="shared" si="3"/>
        <v>1305</v>
      </c>
      <c r="W24" s="135">
        <f t="shared" si="3"/>
        <v>1305</v>
      </c>
      <c r="X24" s="135">
        <f t="shared" si="3"/>
        <v>770.1</v>
      </c>
      <c r="Y24" s="135">
        <f t="shared" si="3"/>
        <v>579.9</v>
      </c>
      <c r="Z24" s="136" t="str">
        <f t="shared" si="3"/>
        <v/>
      </c>
      <c r="AA24" s="90">
        <f t="shared" si="2"/>
        <v>14370.3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2024-04-01T11:07:39Z</dcterms:created>
  <dcterms:modified xsi:type="dcterms:W3CDTF">2024-04-01T11:07:40Z</dcterms:modified>
</cp:coreProperties>
</file>