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<sst xmlns="http://schemas.openxmlformats.org/spreadsheetml/2006/main" count="117" uniqueCount="53">
  <si>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31/03/2024 14:04:51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</si>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</sst>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4B-4B2B-9F93-7300F23A9A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121.5</c:v>
                </c:pt>
                <c:pt idx="1">
                  <c:v>94.5</c:v>
                </c:pt>
                <c:pt idx="2">
                  <c:v>94.5</c:v>
                </c:pt>
                <c:pt idx="3">
                  <c:v>94.5</c:v>
                </c:pt>
                <c:pt idx="4">
                  <c:v>103</c:v>
                </c:pt>
                <c:pt idx="5">
                  <c:v>121</c:v>
                </c:pt>
                <c:pt idx="6">
                  <c:v>268</c:v>
                </c:pt>
                <c:pt idx="7">
                  <c:v>286</c:v>
                </c:pt>
                <c:pt idx="8">
                  <c:v>279</c:v>
                </c:pt>
                <c:pt idx="9">
                  <c:v>264</c:v>
                </c:pt>
                <c:pt idx="10">
                  <c:v>250</c:v>
                </c:pt>
                <c:pt idx="11">
                  <c:v>245</c:v>
                </c:pt>
                <c:pt idx="12">
                  <c:v>240</c:v>
                </c:pt>
                <c:pt idx="13">
                  <c:v>235</c:v>
                </c:pt>
                <c:pt idx="14">
                  <c:v>232</c:v>
                </c:pt>
                <c:pt idx="15">
                  <c:v>245</c:v>
                </c:pt>
                <c:pt idx="16">
                  <c:v>163</c:v>
                </c:pt>
                <c:pt idx="17">
                  <c:v>191</c:v>
                </c:pt>
                <c:pt idx="18">
                  <c:v>227</c:v>
                </c:pt>
                <c:pt idx="19">
                  <c:v>223</c:v>
                </c:pt>
                <c:pt idx="20">
                  <c:v>201</c:v>
                </c:pt>
                <c:pt idx="21">
                  <c:v>172</c:v>
                </c:pt>
                <c:pt idx="22">
                  <c:v>154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4B-4B2B-9F93-7300F23A9A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897.9</c:v>
                </c:pt>
                <c:pt idx="1">
                  <c:v>672.9</c:v>
                </c:pt>
                <c:pt idx="2">
                  <c:v>672.9</c:v>
                </c:pt>
                <c:pt idx="3">
                  <c:v>672.9</c:v>
                </c:pt>
                <c:pt idx="4">
                  <c:v>844.9</c:v>
                </c:pt>
                <c:pt idx="5">
                  <c:v>1155.021</c:v>
                </c:pt>
                <c:pt idx="6">
                  <c:v>1230.9059999999999</c:v>
                </c:pt>
                <c:pt idx="7">
                  <c:v>747.9</c:v>
                </c:pt>
                <c:pt idx="8">
                  <c:v>347.9</c:v>
                </c:pt>
                <c:pt idx="9">
                  <c:v>347.9</c:v>
                </c:pt>
                <c:pt idx="10">
                  <c:v>347.9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369.9</c:v>
                </c:pt>
                <c:pt idx="17">
                  <c:v>389.9</c:v>
                </c:pt>
                <c:pt idx="18">
                  <c:v>647.9</c:v>
                </c:pt>
                <c:pt idx="19">
                  <c:v>677.9</c:v>
                </c:pt>
                <c:pt idx="20">
                  <c:v>570.9</c:v>
                </c:pt>
                <c:pt idx="21">
                  <c:v>540.9</c:v>
                </c:pt>
                <c:pt idx="22">
                  <c:v>620.9</c:v>
                </c:pt>
                <c:pt idx="23">
                  <c:v>540.9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4B-4B2B-9F93-7300F23A9A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941.1</c:v>
                </c:pt>
                <c:pt idx="1">
                  <c:v>1322.6</c:v>
                </c:pt>
                <c:pt idx="2">
                  <c:v>1363.6</c:v>
                </c:pt>
                <c:pt idx="3">
                  <c:v>1421</c:v>
                </c:pt>
                <c:pt idx="4">
                  <c:v>1448.913</c:v>
                </c:pt>
                <c:pt idx="5">
                  <c:v>1462</c:v>
                </c:pt>
                <c:pt idx="6">
                  <c:v>1462</c:v>
                </c:pt>
                <c:pt idx="7">
                  <c:v>1422</c:v>
                </c:pt>
                <c:pt idx="8">
                  <c:v>965.9</c:v>
                </c:pt>
                <c:pt idx="9">
                  <c:v>415</c:v>
                </c:pt>
                <c:pt idx="10">
                  <c:v>371</c:v>
                </c:pt>
                <c:pt idx="11">
                  <c:v>332</c:v>
                </c:pt>
                <c:pt idx="12">
                  <c:v>311</c:v>
                </c:pt>
                <c:pt idx="13">
                  <c:v>677.4</c:v>
                </c:pt>
                <c:pt idx="14">
                  <c:v>1133</c:v>
                </c:pt>
                <c:pt idx="15">
                  <c:v>1190.7</c:v>
                </c:pt>
                <c:pt idx="16">
                  <c:v>1342</c:v>
                </c:pt>
                <c:pt idx="17">
                  <c:v>1420</c:v>
                </c:pt>
                <c:pt idx="18">
                  <c:v>987.4</c:v>
                </c:pt>
                <c:pt idx="19">
                  <c:v>1187.0999999999999</c:v>
                </c:pt>
                <c:pt idx="20">
                  <c:v>1249</c:v>
                </c:pt>
                <c:pt idx="21">
                  <c:v>1275.0999999999999</c:v>
                </c:pt>
                <c:pt idx="22">
                  <c:v>1488.3</c:v>
                </c:pt>
                <c:pt idx="23">
                  <c:v>1416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4B-4B2B-9F93-7300F23A9A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1600.0000000000002</c:v>
                </c:pt>
                <c:pt idx="1">
                  <c:v>1563.4359999999997</c:v>
                </c:pt>
                <c:pt idx="2">
                  <c:v>1486.8300000000004</c:v>
                </c:pt>
                <c:pt idx="3">
                  <c:v>1388.67</c:v>
                </c:pt>
                <c:pt idx="4">
                  <c:v>1317.0510000000004</c:v>
                </c:pt>
                <c:pt idx="5">
                  <c:v>1257.008</c:v>
                </c:pt>
                <c:pt idx="6">
                  <c:v>1322.509</c:v>
                </c:pt>
                <c:pt idx="7">
                  <c:v>2021.3709999999999</c:v>
                </c:pt>
                <c:pt idx="8">
                  <c:v>3219.8630000000007</c:v>
                </c:pt>
                <c:pt idx="9">
                  <c:v>4292.2939999999999</c:v>
                </c:pt>
                <c:pt idx="10">
                  <c:v>5044.989999999998</c:v>
                </c:pt>
                <c:pt idx="11">
                  <c:v>5447.4860000000008</c:v>
                </c:pt>
                <c:pt idx="12">
                  <c:v>5525.184000000002</c:v>
                </c:pt>
                <c:pt idx="13">
                  <c:v>4755.8469999999998</c:v>
                </c:pt>
                <c:pt idx="14">
                  <c:v>3703.9589999999998</c:v>
                </c:pt>
                <c:pt idx="15">
                  <c:v>3360.5459999999998</c:v>
                </c:pt>
                <c:pt idx="16">
                  <c:v>2996.2</c:v>
                </c:pt>
                <c:pt idx="17">
                  <c:v>2872.052999999999</c:v>
                </c:pt>
                <c:pt idx="18">
                  <c:v>2150.2139999999995</c:v>
                </c:pt>
                <c:pt idx="19">
                  <c:v>2011.95</c:v>
                </c:pt>
                <c:pt idx="20">
                  <c:v>2029.144</c:v>
                </c:pt>
                <c:pt idx="21">
                  <c:v>2034.8750000000002</c:v>
                </c:pt>
                <c:pt idx="22">
                  <c:v>2062.8540000000003</c:v>
                </c:pt>
                <c:pt idx="23">
                  <c:v>2084.9309999999996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4B-4B2B-9F93-7300F23A9A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14</c:v>
                </c:pt>
                <c:pt idx="8">
                  <c:v>32</c:v>
                </c:pt>
                <c:pt idx="9">
                  <c:v>48</c:v>
                </c:pt>
                <c:pt idx="10">
                  <c:v>60</c:v>
                </c:pt>
                <c:pt idx="11">
                  <c:v>67</c:v>
                </c:pt>
                <c:pt idx="12">
                  <c:v>70</c:v>
                </c:pt>
                <c:pt idx="13">
                  <c:v>67</c:v>
                </c:pt>
                <c:pt idx="14">
                  <c:v>60</c:v>
                </c:pt>
                <c:pt idx="15">
                  <c:v>48</c:v>
                </c:pt>
                <c:pt idx="16">
                  <c:v>33</c:v>
                </c:pt>
                <c:pt idx="17">
                  <c:v>16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4B-4B2B-9F93-7300F23A9A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90</c:v>
                </c:pt>
                <c:pt idx="6">
                  <c:v>290</c:v>
                </c:pt>
                <c:pt idx="7">
                  <c:v>290</c:v>
                </c:pt>
                <c:pt idx="8">
                  <c:v>253</c:v>
                </c:pt>
                <c:pt idx="9">
                  <c:v>90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26</c:v>
                </c:pt>
                <c:pt idx="17">
                  <c:v>125</c:v>
                </c:pt>
                <c:pt idx="18">
                  <c:v>1057</c:v>
                </c:pt>
                <c:pt idx="19">
                  <c:v>1173</c:v>
                </c:pt>
                <c:pt idx="20">
                  <c:v>1049</c:v>
                </c:pt>
                <c:pt idx="21">
                  <c:v>754</c:v>
                </c:pt>
                <c:pt idx="22">
                  <c:v>320</c:v>
                </c:pt>
                <c:pt idx="2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4B-4B2B-9F93-7300F23A9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4108.4639999999999</c:v>
                </c:pt>
                <c:pt idx="1">
                  <c:v>4030.4360000000001</c:v>
                </c:pt>
                <c:pt idx="2">
                  <c:v>3993.8110000000006</c:v>
                </c:pt>
                <c:pt idx="3">
                  <c:v>3953.0699999999997</c:v>
                </c:pt>
                <c:pt idx="4">
                  <c:v>4088.8639999999996</c:v>
                </c:pt>
                <c:pt idx="5">
                  <c:v>4396.0290000000014</c:v>
                </c:pt>
                <c:pt idx="6">
                  <c:v>4961.4150000000018</c:v>
                </c:pt>
                <c:pt idx="7">
                  <c:v>5397.2709999999997</c:v>
                </c:pt>
                <c:pt idx="8">
                  <c:v>5713.7069999999994</c:v>
                </c:pt>
                <c:pt idx="9">
                  <c:v>6073.2340000000004</c:v>
                </c:pt>
                <c:pt idx="10">
                  <c:v>6715.89</c:v>
                </c:pt>
                <c:pt idx="11">
                  <c:v>6829.3860000000013</c:v>
                </c:pt>
                <c:pt idx="12">
                  <c:v>6808.0840000000035</c:v>
                </c:pt>
                <c:pt idx="13">
                  <c:v>6371.1519999999991</c:v>
                </c:pt>
                <c:pt idx="14">
                  <c:v>5764.8589999999986</c:v>
                </c:pt>
                <c:pt idx="15">
                  <c:v>5556.1059999999998</c:v>
                </c:pt>
                <c:pt idx="16">
                  <c:v>5546.0999999999995</c:v>
                </c:pt>
                <c:pt idx="17">
                  <c:v>5629.9529999999995</c:v>
                </c:pt>
                <c:pt idx="18">
                  <c:v>5690.5160000000005</c:v>
                </c:pt>
                <c:pt idx="19">
                  <c:v>5892.954999999999</c:v>
                </c:pt>
                <c:pt idx="20">
                  <c:v>5719.0610000000006</c:v>
                </c:pt>
                <c:pt idx="21">
                  <c:v>5164.8310000000001</c:v>
                </c:pt>
                <c:pt idx="22">
                  <c:v>4958.0500000000038</c:v>
                </c:pt>
                <c:pt idx="23">
                  <c:v>4538.8309999999983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4B-4B2B-9F93-7300F23A9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43.45</c:v>
                </c:pt>
                <c:pt idx="1">
                  <c:v>37.15</c:v>
                </c:pt>
                <c:pt idx="2">
                  <c:v>37.18</c:v>
                </c:pt>
                <c:pt idx="3">
                  <c:v>43</c:v>
                </c:pt>
                <c:pt idx="4">
                  <c:v>68.33</c:v>
                </c:pt>
                <c:pt idx="5">
                  <c:v>79.349999999999994</c:v>
                </c:pt>
                <c:pt idx="6">
                  <c:v>82.32</c:v>
                </c:pt>
                <c:pt idx="7">
                  <c:v>60</c:v>
                </c:pt>
                <c:pt idx="8">
                  <c:v>39.58</c:v>
                </c:pt>
                <c:pt idx="9">
                  <c:v>21.3</c:v>
                </c:pt>
                <c:pt idx="10">
                  <c:v>2.63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</c:v>
                </c:pt>
                <c:pt idx="15">
                  <c:v>0.01</c:v>
                </c:pt>
                <c:pt idx="16">
                  <c:v>0.02</c:v>
                </c:pt>
                <c:pt idx="17">
                  <c:v>15.82</c:v>
                </c:pt>
                <c:pt idx="18">
                  <c:v>50</c:v>
                </c:pt>
                <c:pt idx="19">
                  <c:v>80.489999999999995</c:v>
                </c:pt>
                <c:pt idx="20">
                  <c:v>77.959999999999994</c:v>
                </c:pt>
                <c:pt idx="21">
                  <c:v>57.48</c:v>
                </c:pt>
                <c:pt idx="22">
                  <c:v>78.61</c:v>
                </c:pt>
                <c:pt idx="2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4B-4B2B-9F93-7300F23A9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4108.5</v>
      </c>
      <c r="C4" s="18">
        <v>4030.4359999999997</v>
      </c>
      <c r="D4" s="18">
        <v>3993.8300000000004</v>
      </c>
      <c r="E4" s="18">
        <v>3953.07</v>
      </c>
      <c r="F4" s="18">
        <v>4088.8640000000005</v>
      </c>
      <c r="G4" s="18">
        <v>4396.0290000000005</v>
      </c>
      <c r="H4" s="18">
        <v>4961.4150000000027</v>
      </c>
      <c r="I4" s="18">
        <v>5397.2709999999988</v>
      </c>
      <c r="J4" s="18">
        <v>5713.6629999999996</v>
      </c>
      <c r="K4" s="18">
        <v>6073.1939999999986</v>
      </c>
      <c r="L4" s="18">
        <v>6715.8899999999976</v>
      </c>
      <c r="M4" s="18">
        <v>6829.3860000000013</v>
      </c>
      <c r="N4" s="18">
        <v>6808.0840000000017</v>
      </c>
      <c r="O4" s="18">
        <v>6371.1469999999999</v>
      </c>
      <c r="P4" s="18">
        <v>5764.8590000000004</v>
      </c>
      <c r="Q4" s="18">
        <v>5556.1459999999979</v>
      </c>
      <c r="R4" s="18">
        <v>5546.0999999999985</v>
      </c>
      <c r="S4" s="18">
        <v>5629.9530000000022</v>
      </c>
      <c r="T4" s="18">
        <v>5690.514000000001</v>
      </c>
      <c r="U4" s="18">
        <v>5892.9500000000007</v>
      </c>
      <c r="V4" s="18">
        <v>5719.0439999999999</v>
      </c>
      <c r="W4" s="18">
        <v>5164.8750000000009</v>
      </c>
      <c r="X4" s="18">
        <v>4958.0540000000001</v>
      </c>
      <c r="Y4" s="18">
        <v>4538.831000000001</v>
      </c>
      <c r="Z4" s="19"/>
      <c r="AA4" s="20">
        <f>SUM(B4:Z4)</f>
        <v>127902.105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43.45</v>
      </c>
      <c r="C7" s="28">
        <v>37.15</v>
      </c>
      <c r="D7" s="28">
        <v>37.18</v>
      </c>
      <c r="E7" s="28">
        <v>43</v>
      </c>
      <c r="F7" s="28">
        <v>68.33</v>
      </c>
      <c r="G7" s="28">
        <v>79.349999999999994</v>
      </c>
      <c r="H7" s="28">
        <v>82.32</v>
      </c>
      <c r="I7" s="28">
        <v>60</v>
      </c>
      <c r="J7" s="28">
        <v>39.58</v>
      </c>
      <c r="K7" s="28">
        <v>21.3</v>
      </c>
      <c r="L7" s="28">
        <v>2.63</v>
      </c>
      <c r="M7" s="28">
        <v>0.03</v>
      </c>
      <c r="N7" s="28">
        <v>0.03</v>
      </c>
      <c r="O7" s="28">
        <v>0.03</v>
      </c>
      <c r="P7" s="28">
        <v>0</v>
      </c>
      <c r="Q7" s="28">
        <v>0.01</v>
      </c>
      <c r="R7" s="28">
        <v>0.02</v>
      </c>
      <c r="S7" s="28">
        <v>15.82</v>
      </c>
      <c r="T7" s="28">
        <v>50</v>
      </c>
      <c r="U7" s="28">
        <v>80.489999999999995</v>
      </c>
      <c r="V7" s="28">
        <v>77.959999999999994</v>
      </c>
      <c r="W7" s="28">
        <v>57.48</v>
      </c>
      <c r="X7" s="28">
        <v>78.61</v>
      </c>
      <c r="Y7" s="28">
        <v>50</v>
      </c>
      <c r="Z7" s="29"/>
      <c r="AA7" s="30">
        <f>IF(SUM(B7:Z7)&lt;&gt;0,AVERAGEIF(B7:Z7,"&lt;&gt;"""),"")</f>
        <v>38.53208333333334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10638</v>
      </c>
    </row>
    <row r="11" spans="1:27" ht="24.95" customHeight="1" x14ac:dyDescent="0.2">
      <c r="A11" s="45" t="s">
        <v>7</v>
      </c>
      <c r="B11" s="46">
        <v>121.5</v>
      </c>
      <c r="C11" s="47">
        <v>94.5</v>
      </c>
      <c r="D11" s="47">
        <v>94.5</v>
      </c>
      <c r="E11" s="47">
        <v>94.5</v>
      </c>
      <c r="F11" s="47">
        <v>103</v>
      </c>
      <c r="G11" s="47">
        <v>121</v>
      </c>
      <c r="H11" s="47">
        <v>268</v>
      </c>
      <c r="I11" s="47">
        <v>286</v>
      </c>
      <c r="J11" s="47">
        <v>279</v>
      </c>
      <c r="K11" s="47">
        <v>264</v>
      </c>
      <c r="L11" s="47">
        <v>250</v>
      </c>
      <c r="M11" s="47">
        <v>245</v>
      </c>
      <c r="N11" s="47">
        <v>240</v>
      </c>
      <c r="O11" s="47">
        <v>235</v>
      </c>
      <c r="P11" s="47">
        <v>232</v>
      </c>
      <c r="Q11" s="47">
        <v>245</v>
      </c>
      <c r="R11" s="47">
        <v>163</v>
      </c>
      <c r="S11" s="47">
        <v>191</v>
      </c>
      <c r="T11" s="47">
        <v>227</v>
      </c>
      <c r="U11" s="47">
        <v>223</v>
      </c>
      <c r="V11" s="47">
        <v>201</v>
      </c>
      <c r="W11" s="47">
        <v>172</v>
      </c>
      <c r="X11" s="47">
        <v>154</v>
      </c>
      <c r="Y11" s="47">
        <v>121</v>
      </c>
      <c r="Z11" s="48"/>
      <c r="AA11" s="49">
        <f t="shared" si="0"/>
        <v>4625</v>
      </c>
    </row>
    <row r="12" spans="1:27" ht="24.95" customHeight="1" x14ac:dyDescent="0.2">
      <c r="A12" s="50" t="s">
        <v>8</v>
      </c>
      <c r="B12" s="51">
        <v>897.9</v>
      </c>
      <c r="C12" s="52">
        <v>672.9</v>
      </c>
      <c r="D12" s="52">
        <v>672.9</v>
      </c>
      <c r="E12" s="52">
        <v>672.9</v>
      </c>
      <c r="F12" s="52">
        <v>844.9</v>
      </c>
      <c r="G12" s="52">
        <v>1155.021</v>
      </c>
      <c r="H12" s="52">
        <v>1230.9059999999999</v>
      </c>
      <c r="I12" s="52">
        <v>747.9</v>
      </c>
      <c r="J12" s="52">
        <v>347.9</v>
      </c>
      <c r="K12" s="52">
        <v>347.9</v>
      </c>
      <c r="L12" s="52">
        <v>347.9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369.9</v>
      </c>
      <c r="S12" s="52">
        <v>389.9</v>
      </c>
      <c r="T12" s="52">
        <v>647.9</v>
      </c>
      <c r="U12" s="52">
        <v>677.9</v>
      </c>
      <c r="V12" s="52">
        <v>570.9</v>
      </c>
      <c r="W12" s="52">
        <v>540.9</v>
      </c>
      <c r="X12" s="52">
        <v>620.9</v>
      </c>
      <c r="Y12" s="52">
        <v>540.9</v>
      </c>
      <c r="Z12" s="53"/>
      <c r="AA12" s="54">
        <f t="shared" si="0"/>
        <v>13937.726999999993</v>
      </c>
    </row>
    <row r="13" spans="1:27" ht="24.95" customHeight="1" x14ac:dyDescent="0.2">
      <c r="A13" s="50" t="s">
        <v>9</v>
      </c>
      <c r="B13" s="51">
        <v>64</v>
      </c>
      <c r="C13" s="52">
        <v>64</v>
      </c>
      <c r="D13" s="52">
        <v>64</v>
      </c>
      <c r="E13" s="52">
        <v>64</v>
      </c>
      <c r="F13" s="52">
        <v>64</v>
      </c>
      <c r="G13" s="52">
        <v>90</v>
      </c>
      <c r="H13" s="52">
        <v>290</v>
      </c>
      <c r="I13" s="52">
        <v>290</v>
      </c>
      <c r="J13" s="52">
        <v>253</v>
      </c>
      <c r="K13" s="52">
        <v>90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26</v>
      </c>
      <c r="S13" s="52">
        <v>125</v>
      </c>
      <c r="T13" s="52">
        <v>1057</v>
      </c>
      <c r="U13" s="52">
        <v>1173</v>
      </c>
      <c r="V13" s="52">
        <v>1049</v>
      </c>
      <c r="W13" s="52">
        <v>754</v>
      </c>
      <c r="X13" s="52">
        <v>320</v>
      </c>
      <c r="Y13" s="52">
        <v>64</v>
      </c>
      <c r="Z13" s="53"/>
      <c r="AA13" s="54">
        <f t="shared" si="0"/>
        <v>5979</v>
      </c>
    </row>
    <row r="14" spans="1:27" ht="24.95" customHeight="1" x14ac:dyDescent="0.2">
      <c r="A14" s="55" t="s">
        <v>10</v>
      </c>
      <c r="B14" s="56">
        <v>1600.0000000000002</v>
      </c>
      <c r="C14" s="57">
        <v>1563.4359999999997</v>
      </c>
      <c r="D14" s="57">
        <v>1486.8300000000004</v>
      </c>
      <c r="E14" s="57">
        <v>1388.67</v>
      </c>
      <c r="F14" s="57">
        <v>1317.0510000000004</v>
      </c>
      <c r="G14" s="57">
        <v>1257.008</v>
      </c>
      <c r="H14" s="57">
        <v>1322.509</v>
      </c>
      <c r="I14" s="57">
        <v>2021.3709999999999</v>
      </c>
      <c r="J14" s="57">
        <v>3219.8630000000007</v>
      </c>
      <c r="K14" s="57">
        <v>4292.2939999999999</v>
      </c>
      <c r="L14" s="57">
        <v>5044.989999999998</v>
      </c>
      <c r="M14" s="57">
        <v>5447.4860000000008</v>
      </c>
      <c r="N14" s="57">
        <v>5525.184000000002</v>
      </c>
      <c r="O14" s="57">
        <v>4755.8469999999998</v>
      </c>
      <c r="P14" s="57">
        <v>3703.9589999999998</v>
      </c>
      <c r="Q14" s="57">
        <v>3360.5459999999998</v>
      </c>
      <c r="R14" s="57">
        <v>2996.2</v>
      </c>
      <c r="S14" s="57">
        <v>2872.052999999999</v>
      </c>
      <c r="T14" s="57">
        <v>2150.2139999999995</v>
      </c>
      <c r="U14" s="57">
        <v>2011.95</v>
      </c>
      <c r="V14" s="57">
        <v>2029.144</v>
      </c>
      <c r="W14" s="57">
        <v>2034.8750000000002</v>
      </c>
      <c r="X14" s="57">
        <v>2062.8540000000003</v>
      </c>
      <c r="Y14" s="57">
        <v>2084.9309999999996</v>
      </c>
      <c r="Z14" s="58"/>
      <c r="AA14" s="59">
        <f t="shared" si="0"/>
        <v>65549.264999999999</v>
      </c>
    </row>
    <row r="15" spans="1:27" ht="24.95" customHeight="1" x14ac:dyDescent="0.2">
      <c r="A15" s="55" t="s">
        <v>11</v>
      </c>
      <c r="B15" s="56">
        <v>6</v>
      </c>
      <c r="C15" s="57">
        <v>5</v>
      </c>
      <c r="D15" s="57">
        <v>4</v>
      </c>
      <c r="E15" s="57">
        <v>4</v>
      </c>
      <c r="F15" s="57">
        <v>3</v>
      </c>
      <c r="G15" s="57">
        <v>3</v>
      </c>
      <c r="H15" s="57">
        <v>4</v>
      </c>
      <c r="I15" s="57">
        <v>14</v>
      </c>
      <c r="J15" s="57">
        <v>32</v>
      </c>
      <c r="K15" s="57">
        <v>48</v>
      </c>
      <c r="L15" s="57">
        <v>60</v>
      </c>
      <c r="M15" s="57">
        <v>67</v>
      </c>
      <c r="N15" s="57">
        <v>70</v>
      </c>
      <c r="O15" s="57">
        <v>67</v>
      </c>
      <c r="P15" s="57">
        <v>60</v>
      </c>
      <c r="Q15" s="57">
        <v>48</v>
      </c>
      <c r="R15" s="57">
        <v>33</v>
      </c>
      <c r="S15" s="57">
        <v>16</v>
      </c>
      <c r="T15" s="57">
        <v>5</v>
      </c>
      <c r="U15" s="57">
        <v>4</v>
      </c>
      <c r="V15" s="57">
        <v>4</v>
      </c>
      <c r="W15" s="57">
        <v>4</v>
      </c>
      <c r="X15" s="57">
        <v>4</v>
      </c>
      <c r="Y15" s="57">
        <v>4</v>
      </c>
      <c r="Z15" s="58"/>
      <c r="AA15" s="59">
        <f t="shared" si="0"/>
        <v>569</v>
      </c>
    </row>
    <row r="16" spans="1:27" ht="30" customHeight="1" thickBot="1" x14ac:dyDescent="0.25">
      <c r="A16" s="60" t="s">
        <v>12</v>
      </c>
      <c r="B16" s="61">
        <f>IF(LEN(B$2)&gt;0,SUM(B10:B15),"")</f>
        <v>3167.4000000000005</v>
      </c>
      <c r="C16" s="62">
        <f t="shared" ref="C16:Z16" si="1">IF(LEN(C$2)&gt;0,SUM(C10:C15),"")</f>
        <v>2707.8359999999998</v>
      </c>
      <c r="D16" s="62">
        <f t="shared" si="1"/>
        <v>2630.2300000000005</v>
      </c>
      <c r="E16" s="62">
        <f t="shared" si="1"/>
        <v>2532.0700000000002</v>
      </c>
      <c r="F16" s="62">
        <f t="shared" si="1"/>
        <v>2639.9510000000005</v>
      </c>
      <c r="G16" s="62">
        <f t="shared" si="1"/>
        <v>2934.029</v>
      </c>
      <c r="H16" s="62">
        <f t="shared" si="1"/>
        <v>3499.415</v>
      </c>
      <c r="I16" s="62">
        <f t="shared" si="1"/>
        <v>3975.2709999999997</v>
      </c>
      <c r="J16" s="62">
        <f t="shared" si="1"/>
        <v>4747.7630000000008</v>
      </c>
      <c r="K16" s="62">
        <f t="shared" si="1"/>
        <v>5658.1939999999995</v>
      </c>
      <c r="L16" s="62">
        <f t="shared" si="1"/>
        <v>6344.8899999999976</v>
      </c>
      <c r="M16" s="62">
        <f t="shared" si="1"/>
        <v>6497.3860000000004</v>
      </c>
      <c r="N16" s="62">
        <f t="shared" si="1"/>
        <v>6497.0840000000017</v>
      </c>
      <c r="O16" s="62">
        <f t="shared" si="1"/>
        <v>5693.7469999999994</v>
      </c>
      <c r="P16" s="62">
        <f t="shared" si="1"/>
        <v>4631.8589999999995</v>
      </c>
      <c r="Q16" s="62">
        <f t="shared" si="1"/>
        <v>4365.4459999999999</v>
      </c>
      <c r="R16" s="62">
        <f t="shared" si="1"/>
        <v>4204.1000000000004</v>
      </c>
      <c r="S16" s="62">
        <f t="shared" si="1"/>
        <v>4209.9529999999995</v>
      </c>
      <c r="T16" s="62">
        <f t="shared" si="1"/>
        <v>4703.1139999999996</v>
      </c>
      <c r="U16" s="62">
        <f t="shared" si="1"/>
        <v>4705.8500000000004</v>
      </c>
      <c r="V16" s="62">
        <f t="shared" si="1"/>
        <v>4470.0439999999999</v>
      </c>
      <c r="W16" s="62">
        <f t="shared" si="1"/>
        <v>3889.7750000000005</v>
      </c>
      <c r="X16" s="62">
        <f t="shared" si="1"/>
        <v>3469.7540000000004</v>
      </c>
      <c r="Y16" s="62">
        <f t="shared" si="1"/>
        <v>3122.8309999999997</v>
      </c>
      <c r="Z16" s="63" t="str">
        <f t="shared" si="1"/>
        <v/>
      </c>
      <c r="AA16" s="64">
        <f>SUM(AA10:AA15)</f>
        <v>101297.992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2155.4</v>
      </c>
      <c r="C28" s="72">
        <v>2071.4</v>
      </c>
      <c r="D28" s="72">
        <v>2038.4</v>
      </c>
      <c r="E28" s="72">
        <v>2002.4</v>
      </c>
      <c r="F28" s="72">
        <v>2015.9</v>
      </c>
      <c r="G28" s="72">
        <v>2162.9</v>
      </c>
      <c r="H28" s="72">
        <v>2638.9</v>
      </c>
      <c r="I28" s="72">
        <v>2908.9</v>
      </c>
      <c r="J28" s="72">
        <v>2957.9</v>
      </c>
      <c r="K28" s="72">
        <v>3422.9</v>
      </c>
      <c r="L28" s="72">
        <v>3708.9</v>
      </c>
      <c r="M28" s="72">
        <v>3695.9</v>
      </c>
      <c r="N28" s="72">
        <v>3728.9</v>
      </c>
      <c r="O28" s="72">
        <v>3702.9</v>
      </c>
      <c r="P28" s="72">
        <v>3569.9</v>
      </c>
      <c r="Q28" s="72">
        <v>3373.9</v>
      </c>
      <c r="R28" s="72">
        <v>3209.9</v>
      </c>
      <c r="S28" s="72">
        <v>2763.9</v>
      </c>
      <c r="T28" s="72">
        <v>2839.9</v>
      </c>
      <c r="U28" s="72">
        <v>2868.9</v>
      </c>
      <c r="V28" s="72">
        <v>2710.9</v>
      </c>
      <c r="W28" s="72">
        <v>2317.9</v>
      </c>
      <c r="X28" s="72">
        <v>2245.9</v>
      </c>
      <c r="Y28" s="72">
        <v>2063.9</v>
      </c>
      <c r="Z28" s="73"/>
      <c r="AA28" s="74">
        <f>SUM(B28:Z28)</f>
        <v>67176.60000000002</v>
      </c>
    </row>
    <row r="29" spans="1:27" ht="24.95" customHeight="1" x14ac:dyDescent="0.2">
      <c r="A29" s="75" t="s">
        <v>23</v>
      </c>
      <c r="B29" s="76">
        <v>1242</v>
      </c>
      <c r="C29" s="77">
        <v>1239.4359999999999</v>
      </c>
      <c r="D29" s="77">
        <v>1191.83</v>
      </c>
      <c r="E29" s="77">
        <v>1131.67</v>
      </c>
      <c r="F29" s="77">
        <v>1106.9639999999999</v>
      </c>
      <c r="G29" s="77">
        <v>1267.1289999999999</v>
      </c>
      <c r="H29" s="77">
        <v>1356.5150000000001</v>
      </c>
      <c r="I29" s="77">
        <v>1669.3710000000001</v>
      </c>
      <c r="J29" s="77">
        <v>2360.8629999999998</v>
      </c>
      <c r="K29" s="77">
        <v>2626.2939999999999</v>
      </c>
      <c r="L29" s="77">
        <v>2982.99</v>
      </c>
      <c r="M29" s="77">
        <v>3129.4859999999999</v>
      </c>
      <c r="N29" s="77">
        <v>3075.1840000000002</v>
      </c>
      <c r="O29" s="77">
        <v>2297.8470000000002</v>
      </c>
      <c r="P29" s="77">
        <v>1395.9590000000001</v>
      </c>
      <c r="Q29" s="77">
        <v>1379.546</v>
      </c>
      <c r="R29" s="77">
        <v>1495.2</v>
      </c>
      <c r="S29" s="77">
        <v>2005.0530000000001</v>
      </c>
      <c r="T29" s="77">
        <v>2171.2139999999999</v>
      </c>
      <c r="U29" s="77">
        <v>2158.9499999999998</v>
      </c>
      <c r="V29" s="77">
        <v>2178.1439999999998</v>
      </c>
      <c r="W29" s="77">
        <v>1972.875</v>
      </c>
      <c r="X29" s="77">
        <v>1676.854</v>
      </c>
      <c r="Y29" s="77">
        <v>1462.931</v>
      </c>
      <c r="Z29" s="78"/>
      <c r="AA29" s="79">
        <f>SUM(B29:Z29)</f>
        <v>44574.304999999993</v>
      </c>
    </row>
    <row r="30" spans="1:27" ht="24.95" customHeight="1" x14ac:dyDescent="0.2">
      <c r="A30" s="82" t="s">
        <v>24</v>
      </c>
      <c r="B30" s="80">
        <v>394</v>
      </c>
      <c r="C30" s="81">
        <v>24</v>
      </c>
      <c r="D30" s="81">
        <v>24</v>
      </c>
      <c r="E30" s="81">
        <v>24</v>
      </c>
      <c r="F30" s="81">
        <v>171</v>
      </c>
      <c r="G30" s="81">
        <v>171</v>
      </c>
      <c r="H30" s="81">
        <v>171</v>
      </c>
      <c r="I30" s="81">
        <v>24</v>
      </c>
      <c r="J30" s="81">
        <v>24</v>
      </c>
      <c r="K30" s="81">
        <v>24</v>
      </c>
      <c r="L30" s="81">
        <v>24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46</v>
      </c>
      <c r="S30" s="81">
        <v>66</v>
      </c>
      <c r="T30" s="81">
        <v>324</v>
      </c>
      <c r="U30" s="81">
        <v>324</v>
      </c>
      <c r="V30" s="81">
        <v>217</v>
      </c>
      <c r="W30" s="81">
        <v>217</v>
      </c>
      <c r="X30" s="81">
        <v>217</v>
      </c>
      <c r="Y30" s="81">
        <v>217</v>
      </c>
      <c r="Z30" s="83"/>
      <c r="AA30" s="84">
        <f>SUM(B30:Z30)</f>
        <v>2723</v>
      </c>
    </row>
    <row r="31" spans="1:27" ht="30" customHeight="1" thickBot="1" x14ac:dyDescent="0.25">
      <c r="A31" s="60" t="s">
        <v>25</v>
      </c>
      <c r="B31" s="61">
        <f>IF(LEN(B$2)&gt;0,SUM(B28:B30),"")</f>
        <v>3791.4</v>
      </c>
      <c r="C31" s="62">
        <f t="shared" ref="C31:Z31" si="4">IF(LEN(C$2)&gt;0,SUM(C28:C30),"")</f>
        <v>3334.8360000000002</v>
      </c>
      <c r="D31" s="62">
        <f t="shared" si="4"/>
        <v>3254.23</v>
      </c>
      <c r="E31" s="62">
        <f t="shared" si="4"/>
        <v>3158.07</v>
      </c>
      <c r="F31" s="62">
        <f t="shared" si="4"/>
        <v>3293.864</v>
      </c>
      <c r="G31" s="62">
        <f t="shared" si="4"/>
        <v>3601.029</v>
      </c>
      <c r="H31" s="62">
        <f t="shared" si="4"/>
        <v>4166.415</v>
      </c>
      <c r="I31" s="62">
        <f t="shared" si="4"/>
        <v>4602.2710000000006</v>
      </c>
      <c r="J31" s="62">
        <f t="shared" si="4"/>
        <v>5342.7629999999999</v>
      </c>
      <c r="K31" s="62">
        <f t="shared" si="4"/>
        <v>6073.1939999999995</v>
      </c>
      <c r="L31" s="62">
        <f t="shared" si="4"/>
        <v>6715.8899999999994</v>
      </c>
      <c r="M31" s="62">
        <f t="shared" si="4"/>
        <v>6829.3860000000004</v>
      </c>
      <c r="N31" s="62">
        <f t="shared" si="4"/>
        <v>6808.0840000000007</v>
      </c>
      <c r="O31" s="62">
        <f t="shared" si="4"/>
        <v>6004.7470000000003</v>
      </c>
      <c r="P31" s="62">
        <f t="shared" si="4"/>
        <v>4969.8590000000004</v>
      </c>
      <c r="Q31" s="62">
        <f t="shared" si="4"/>
        <v>4757.4459999999999</v>
      </c>
      <c r="R31" s="62">
        <f t="shared" si="4"/>
        <v>4751.1000000000004</v>
      </c>
      <c r="S31" s="62">
        <f t="shared" si="4"/>
        <v>4834.9530000000004</v>
      </c>
      <c r="T31" s="62">
        <f t="shared" si="4"/>
        <v>5335.1139999999996</v>
      </c>
      <c r="U31" s="62">
        <f t="shared" si="4"/>
        <v>5351.85</v>
      </c>
      <c r="V31" s="62">
        <f t="shared" si="4"/>
        <v>5106.0439999999999</v>
      </c>
      <c r="W31" s="62">
        <f t="shared" si="4"/>
        <v>4507.7749999999996</v>
      </c>
      <c r="X31" s="62">
        <f t="shared" si="4"/>
        <v>4139.7539999999999</v>
      </c>
      <c r="Y31" s="62">
        <f t="shared" si="4"/>
        <v>3743.8310000000001</v>
      </c>
      <c r="Z31" s="63" t="str">
        <f t="shared" si="4"/>
        <v/>
      </c>
      <c r="AA31" s="64">
        <f>SUM(AA28:AA30)</f>
        <v>114473.90500000001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297</v>
      </c>
      <c r="C34" s="95">
        <v>300</v>
      </c>
      <c r="D34" s="95">
        <v>297</v>
      </c>
      <c r="E34" s="95">
        <v>299</v>
      </c>
      <c r="F34" s="95">
        <v>299</v>
      </c>
      <c r="G34" s="95">
        <v>300</v>
      </c>
      <c r="H34" s="95">
        <v>300</v>
      </c>
      <c r="I34" s="95">
        <v>300</v>
      </c>
      <c r="J34" s="95">
        <v>293</v>
      </c>
      <c r="K34" s="95">
        <v>185</v>
      </c>
      <c r="L34" s="95">
        <v>118</v>
      </c>
      <c r="M34" s="95">
        <v>118</v>
      </c>
      <c r="N34" s="95">
        <v>127</v>
      </c>
      <c r="O34" s="95">
        <v>127</v>
      </c>
      <c r="P34" s="95">
        <v>128</v>
      </c>
      <c r="Q34" s="95">
        <v>148</v>
      </c>
      <c r="R34" s="95">
        <v>256</v>
      </c>
      <c r="S34" s="95">
        <v>298</v>
      </c>
      <c r="T34" s="95">
        <v>295</v>
      </c>
      <c r="U34" s="95">
        <v>279</v>
      </c>
      <c r="V34" s="95">
        <v>294</v>
      </c>
      <c r="W34" s="95">
        <v>291</v>
      </c>
      <c r="X34" s="95">
        <v>295</v>
      </c>
      <c r="Y34" s="95">
        <v>294</v>
      </c>
      <c r="Z34" s="96"/>
      <c r="AA34" s="74">
        <f t="shared" ref="AA34:AA39" si="5">SUM(B34:Z34)</f>
        <v>5938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312</v>
      </c>
      <c r="F35" s="99">
        <v>312</v>
      </c>
      <c r="G35" s="99">
        <v>312</v>
      </c>
      <c r="H35" s="99">
        <v>312</v>
      </c>
      <c r="I35" s="99">
        <v>312</v>
      </c>
      <c r="J35" s="99">
        <v>287</v>
      </c>
      <c r="K35" s="99">
        <v>215</v>
      </c>
      <c r="L35" s="99">
        <v>238</v>
      </c>
      <c r="M35" s="99">
        <v>204</v>
      </c>
      <c r="N35" s="99">
        <v>174</v>
      </c>
      <c r="O35" s="99">
        <v>174</v>
      </c>
      <c r="P35" s="99">
        <v>200</v>
      </c>
      <c r="Q35" s="99">
        <v>234</v>
      </c>
      <c r="R35" s="99">
        <v>266</v>
      </c>
      <c r="S35" s="99">
        <v>302</v>
      </c>
      <c r="T35" s="99">
        <v>312</v>
      </c>
      <c r="U35" s="99">
        <v>312</v>
      </c>
      <c r="V35" s="99">
        <v>312</v>
      </c>
      <c r="W35" s="99">
        <v>312</v>
      </c>
      <c r="X35" s="99">
        <v>312</v>
      </c>
      <c r="Y35" s="99">
        <v>312</v>
      </c>
      <c r="Z35" s="100"/>
      <c r="AA35" s="79">
        <f t="shared" si="5"/>
        <v>6662</v>
      </c>
    </row>
    <row r="36" spans="1:27" ht="24.95" customHeight="1" x14ac:dyDescent="0.2">
      <c r="A36" s="97" t="s">
        <v>29</v>
      </c>
      <c r="B36" s="98">
        <v>322.10000000000002</v>
      </c>
      <c r="C36" s="99">
        <v>700.6</v>
      </c>
      <c r="D36" s="99">
        <v>744.6</v>
      </c>
      <c r="E36" s="99">
        <v>800</v>
      </c>
      <c r="F36" s="99">
        <v>800</v>
      </c>
      <c r="G36" s="99">
        <v>800</v>
      </c>
      <c r="H36" s="99">
        <v>800</v>
      </c>
      <c r="I36" s="99">
        <v>800</v>
      </c>
      <c r="J36" s="99">
        <v>375.9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800</v>
      </c>
      <c r="Q36" s="99">
        <v>800</v>
      </c>
      <c r="R36" s="99">
        <v>800</v>
      </c>
      <c r="S36" s="99">
        <v>800</v>
      </c>
      <c r="T36" s="99">
        <v>360.4</v>
      </c>
      <c r="U36" s="99">
        <v>546.1</v>
      </c>
      <c r="V36" s="99">
        <v>618</v>
      </c>
      <c r="W36" s="99">
        <v>662.1</v>
      </c>
      <c r="X36" s="99">
        <v>800</v>
      </c>
      <c r="Y36" s="99">
        <v>800</v>
      </c>
      <c r="Z36" s="100"/>
      <c r="AA36" s="79">
        <f t="shared" si="5"/>
        <v>13154.800000000001</v>
      </c>
    </row>
    <row r="37" spans="1:27" ht="24.95" customHeight="1" x14ac:dyDescent="0.2">
      <c r="A37" s="97" t="s">
        <v>30</v>
      </c>
      <c r="B37" s="98">
        <v>10</v>
      </c>
      <c r="C37" s="99">
        <v>10</v>
      </c>
      <c r="D37" s="99">
        <v>10</v>
      </c>
      <c r="E37" s="99">
        <v>10</v>
      </c>
      <c r="F37" s="99">
        <v>37.912999999999997</v>
      </c>
      <c r="G37" s="99">
        <v>50</v>
      </c>
      <c r="H37" s="99">
        <v>50</v>
      </c>
      <c r="I37" s="99">
        <v>10</v>
      </c>
      <c r="J37" s="99">
        <v>10</v>
      </c>
      <c r="K37" s="99">
        <v>10</v>
      </c>
      <c r="L37" s="99">
        <v>10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20</v>
      </c>
      <c r="S37" s="99">
        <v>20</v>
      </c>
      <c r="T37" s="99">
        <v>20</v>
      </c>
      <c r="U37" s="99">
        <v>50</v>
      </c>
      <c r="V37" s="99">
        <v>25</v>
      </c>
      <c r="W37" s="99">
        <v>10</v>
      </c>
      <c r="X37" s="99">
        <v>58</v>
      </c>
      <c r="Y37" s="99">
        <v>10</v>
      </c>
      <c r="Z37" s="100"/>
      <c r="AA37" s="79">
        <f t="shared" si="5"/>
        <v>455.91300000000001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366.4</v>
      </c>
      <c r="P38" s="99"/>
      <c r="Q38" s="99">
        <v>3.7</v>
      </c>
      <c r="R38" s="99"/>
      <c r="S38" s="99"/>
      <c r="T38" s="99"/>
      <c r="U38" s="99"/>
      <c r="V38" s="99"/>
      <c r="W38" s="99"/>
      <c r="X38" s="99">
        <v>23.3</v>
      </c>
      <c r="Y38" s="99"/>
      <c r="Z38" s="100"/>
      <c r="AA38" s="79">
        <f t="shared" si="5"/>
        <v>393.4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941.1</v>
      </c>
      <c r="C39" s="88">
        <f t="shared" si="6"/>
        <v>1322.6</v>
      </c>
      <c r="D39" s="88">
        <f t="shared" si="6"/>
        <v>1363.6</v>
      </c>
      <c r="E39" s="88">
        <f t="shared" si="6"/>
        <v>1421</v>
      </c>
      <c r="F39" s="88">
        <f t="shared" si="6"/>
        <v>1448.913</v>
      </c>
      <c r="G39" s="88">
        <f t="shared" si="6"/>
        <v>1462</v>
      </c>
      <c r="H39" s="88">
        <f t="shared" si="6"/>
        <v>1462</v>
      </c>
      <c r="I39" s="88">
        <f t="shared" si="6"/>
        <v>1422</v>
      </c>
      <c r="J39" s="88">
        <f t="shared" si="6"/>
        <v>965.9</v>
      </c>
      <c r="K39" s="88">
        <f t="shared" si="6"/>
        <v>415</v>
      </c>
      <c r="L39" s="88">
        <f t="shared" si="6"/>
        <v>371</v>
      </c>
      <c r="M39" s="88">
        <f t="shared" si="6"/>
        <v>332</v>
      </c>
      <c r="N39" s="88">
        <f t="shared" si="6"/>
        <v>311</v>
      </c>
      <c r="O39" s="88">
        <f t="shared" si="6"/>
        <v>677.4</v>
      </c>
      <c r="P39" s="88">
        <f t="shared" si="6"/>
        <v>1133</v>
      </c>
      <c r="Q39" s="88">
        <f t="shared" si="6"/>
        <v>1190.7</v>
      </c>
      <c r="R39" s="88">
        <f t="shared" si="6"/>
        <v>1342</v>
      </c>
      <c r="S39" s="88">
        <f t="shared" si="6"/>
        <v>1420</v>
      </c>
      <c r="T39" s="88">
        <f t="shared" si="6"/>
        <v>987.4</v>
      </c>
      <c r="U39" s="88">
        <f t="shared" si="6"/>
        <v>1187.0999999999999</v>
      </c>
      <c r="V39" s="88">
        <f t="shared" si="6"/>
        <v>1249</v>
      </c>
      <c r="W39" s="88">
        <f t="shared" si="6"/>
        <v>1275.0999999999999</v>
      </c>
      <c r="X39" s="88">
        <f t="shared" si="6"/>
        <v>1488.3</v>
      </c>
      <c r="Y39" s="88">
        <f t="shared" si="6"/>
        <v>1416</v>
      </c>
      <c r="Z39" s="89" t="str">
        <f t="shared" si="6"/>
        <v/>
      </c>
      <c r="AA39" s="90">
        <f t="shared" si="5"/>
        <v>26604.112999999998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317.10000000000002</v>
      </c>
      <c r="C44" s="99">
        <v>695.6</v>
      </c>
      <c r="D44" s="99">
        <v>739.6</v>
      </c>
      <c r="E44" s="99">
        <v>795</v>
      </c>
      <c r="F44" s="99">
        <v>795</v>
      </c>
      <c r="G44" s="99">
        <v>795</v>
      </c>
      <c r="H44" s="99">
        <v>795</v>
      </c>
      <c r="I44" s="99">
        <v>795</v>
      </c>
      <c r="J44" s="99">
        <v>370.9</v>
      </c>
      <c r="K44" s="99"/>
      <c r="L44" s="99"/>
      <c r="M44" s="99"/>
      <c r="N44" s="99"/>
      <c r="O44" s="99"/>
      <c r="P44" s="99">
        <v>795</v>
      </c>
      <c r="Q44" s="99">
        <v>795</v>
      </c>
      <c r="R44" s="99">
        <v>795</v>
      </c>
      <c r="S44" s="99">
        <v>795</v>
      </c>
      <c r="T44" s="99">
        <v>355.4</v>
      </c>
      <c r="U44" s="99">
        <v>541.1</v>
      </c>
      <c r="V44" s="99">
        <v>613</v>
      </c>
      <c r="W44" s="99">
        <v>657.1</v>
      </c>
      <c r="X44" s="99">
        <v>795</v>
      </c>
      <c r="Y44" s="99">
        <v>795</v>
      </c>
      <c r="Z44" s="100"/>
      <c r="AA44" s="79">
        <f t="shared" si="7"/>
        <v>13034.800000000001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366.4</v>
      </c>
      <c r="P46" s="99"/>
      <c r="Q46" s="99">
        <v>3.7</v>
      </c>
      <c r="R46" s="99"/>
      <c r="S46" s="99"/>
      <c r="T46" s="99"/>
      <c r="U46" s="99"/>
      <c r="V46" s="99"/>
      <c r="W46" s="99"/>
      <c r="X46" s="99">
        <v>23.3</v>
      </c>
      <c r="Y46" s="99"/>
      <c r="Z46" s="100"/>
      <c r="AA46" s="79">
        <f t="shared" si="7"/>
        <v>393.4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>
        <v>2E-3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2E-3</v>
      </c>
    </row>
    <row r="48" spans="1:27" ht="30" customHeight="1" thickBot="1" x14ac:dyDescent="0.25">
      <c r="A48" s="86" t="s">
        <v>35</v>
      </c>
      <c r="B48" s="87">
        <f>IF(LEN(B$2)&gt;0,SUM(B42:B47),"")</f>
        <v>317.10000000000002</v>
      </c>
      <c r="C48" s="88">
        <f t="shared" ref="C48:Z48" si="8">IF(LEN(C$2)&gt;0,SUM(C42:C47),"")</f>
        <v>695.6</v>
      </c>
      <c r="D48" s="88">
        <f t="shared" si="8"/>
        <v>739.6</v>
      </c>
      <c r="E48" s="88">
        <f t="shared" si="8"/>
        <v>795</v>
      </c>
      <c r="F48" s="88">
        <f t="shared" si="8"/>
        <v>795</v>
      </c>
      <c r="G48" s="88">
        <f t="shared" si="8"/>
        <v>795</v>
      </c>
      <c r="H48" s="88">
        <f t="shared" si="8"/>
        <v>795</v>
      </c>
      <c r="I48" s="88">
        <f t="shared" si="8"/>
        <v>795</v>
      </c>
      <c r="J48" s="88">
        <f t="shared" si="8"/>
        <v>370.90199999999999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366.4</v>
      </c>
      <c r="P48" s="88">
        <f t="shared" si="8"/>
        <v>795</v>
      </c>
      <c r="Q48" s="88">
        <f t="shared" si="8"/>
        <v>798.7</v>
      </c>
      <c r="R48" s="88">
        <f t="shared" si="8"/>
        <v>795</v>
      </c>
      <c r="S48" s="88">
        <f t="shared" si="8"/>
        <v>795</v>
      </c>
      <c r="T48" s="88">
        <f t="shared" si="8"/>
        <v>355.4</v>
      </c>
      <c r="U48" s="88">
        <f t="shared" si="8"/>
        <v>541.1</v>
      </c>
      <c r="V48" s="88">
        <f t="shared" si="8"/>
        <v>613</v>
      </c>
      <c r="W48" s="88">
        <f t="shared" si="8"/>
        <v>657.1</v>
      </c>
      <c r="X48" s="88">
        <f t="shared" si="8"/>
        <v>818.3</v>
      </c>
      <c r="Y48" s="88">
        <f t="shared" si="8"/>
        <v>795</v>
      </c>
      <c r="Z48" s="89" t="str">
        <f t="shared" si="8"/>
        <v/>
      </c>
      <c r="AA48" s="90">
        <f t="shared" si="7"/>
        <v>13428.201999999999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4108.5000000000009</v>
      </c>
      <c r="C51" s="88">
        <f t="shared" si="10"/>
        <v>4030.4359999999997</v>
      </c>
      <c r="D51" s="88">
        <f t="shared" si="10"/>
        <v>3993.8300000000004</v>
      </c>
      <c r="E51" s="88">
        <f t="shared" si="10"/>
        <v>3953.07</v>
      </c>
      <c r="F51" s="88">
        <f t="shared" si="10"/>
        <v>4088.8640000000005</v>
      </c>
      <c r="G51" s="88">
        <f t="shared" si="10"/>
        <v>4396.0290000000005</v>
      </c>
      <c r="H51" s="88">
        <f t="shared" si="10"/>
        <v>4961.415</v>
      </c>
      <c r="I51" s="88">
        <f t="shared" si="10"/>
        <v>5397.2709999999997</v>
      </c>
      <c r="J51" s="88">
        <f t="shared" si="10"/>
        <v>5713.6630000000005</v>
      </c>
      <c r="K51" s="88">
        <f t="shared" si="10"/>
        <v>6073.1939999999995</v>
      </c>
      <c r="L51" s="88">
        <f t="shared" si="10"/>
        <v>6715.8899999999976</v>
      </c>
      <c r="M51" s="88">
        <f t="shared" si="10"/>
        <v>6829.3860000000004</v>
      </c>
      <c r="N51" s="88">
        <f t="shared" si="10"/>
        <v>6808.0840000000017</v>
      </c>
      <c r="O51" s="88">
        <f t="shared" si="10"/>
        <v>6371.146999999999</v>
      </c>
      <c r="P51" s="88">
        <f t="shared" si="10"/>
        <v>5764.8589999999995</v>
      </c>
      <c r="Q51" s="88">
        <f t="shared" si="10"/>
        <v>5556.1459999999997</v>
      </c>
      <c r="R51" s="88">
        <f t="shared" si="10"/>
        <v>5546.1</v>
      </c>
      <c r="S51" s="88">
        <f t="shared" si="10"/>
        <v>5629.9529999999995</v>
      </c>
      <c r="T51" s="88">
        <f t="shared" si="10"/>
        <v>5690.5139999999992</v>
      </c>
      <c r="U51" s="88">
        <f t="shared" si="10"/>
        <v>5892.9500000000007</v>
      </c>
      <c r="V51" s="88">
        <f t="shared" si="10"/>
        <v>5719.0439999999999</v>
      </c>
      <c r="W51" s="88">
        <f t="shared" si="10"/>
        <v>5164.875</v>
      </c>
      <c r="X51" s="88">
        <f t="shared" si="10"/>
        <v>4958.0540000000001</v>
      </c>
      <c r="Y51" s="88">
        <f t="shared" si="10"/>
        <v>4538.8310000000001</v>
      </c>
      <c r="Z51" s="89" t="str">
        <f t="shared" si="10"/>
        <v/>
      </c>
      <c r="AA51" s="104">
        <f>SUM(B51:Z51)</f>
        <v>127902.10499999998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4108.4639999999999</v>
      </c>
      <c r="C4" s="18">
        <v>4030.4360000000001</v>
      </c>
      <c r="D4" s="18">
        <v>3993.8110000000006</v>
      </c>
      <c r="E4" s="18">
        <v>3953.0699999999997</v>
      </c>
      <c r="F4" s="18">
        <v>4088.8639999999996</v>
      </c>
      <c r="G4" s="18">
        <v>4396.0290000000014</v>
      </c>
      <c r="H4" s="18">
        <v>4961.4150000000018</v>
      </c>
      <c r="I4" s="18">
        <v>5397.2709999999997</v>
      </c>
      <c r="J4" s="18">
        <v>5713.7069999999994</v>
      </c>
      <c r="K4" s="18">
        <v>6073.2340000000004</v>
      </c>
      <c r="L4" s="18">
        <v>6715.89</v>
      </c>
      <c r="M4" s="18">
        <v>6829.3860000000013</v>
      </c>
      <c r="N4" s="18">
        <v>6808.0840000000035</v>
      </c>
      <c r="O4" s="18">
        <v>6371.1519999999991</v>
      </c>
      <c r="P4" s="18">
        <v>5764.8589999999986</v>
      </c>
      <c r="Q4" s="18">
        <v>5556.1059999999998</v>
      </c>
      <c r="R4" s="18">
        <v>5546.0999999999995</v>
      </c>
      <c r="S4" s="18">
        <v>5629.9529999999995</v>
      </c>
      <c r="T4" s="18">
        <v>5690.5160000000005</v>
      </c>
      <c r="U4" s="18">
        <v>5892.954999999999</v>
      </c>
      <c r="V4" s="18">
        <v>5719.0610000000006</v>
      </c>
      <c r="W4" s="18">
        <v>5164.8310000000001</v>
      </c>
      <c r="X4" s="18">
        <v>4958.0500000000038</v>
      </c>
      <c r="Y4" s="18">
        <v>4538.8309999999983</v>
      </c>
      <c r="Z4" s="19"/>
      <c r="AA4" s="20">
        <f>SUM(B4:Z4)</f>
        <v>127902.07500000001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43.45</v>
      </c>
      <c r="C7" s="28">
        <v>37.15</v>
      </c>
      <c r="D7" s="28">
        <v>37.18</v>
      </c>
      <c r="E7" s="28">
        <v>43</v>
      </c>
      <c r="F7" s="28">
        <v>68.33</v>
      </c>
      <c r="G7" s="28">
        <v>79.349999999999994</v>
      </c>
      <c r="H7" s="28">
        <v>82.32</v>
      </c>
      <c r="I7" s="28">
        <v>60</v>
      </c>
      <c r="J7" s="28">
        <v>39.58</v>
      </c>
      <c r="K7" s="28">
        <v>21.3</v>
      </c>
      <c r="L7" s="28">
        <v>2.63</v>
      </c>
      <c r="M7" s="28">
        <v>0.03</v>
      </c>
      <c r="N7" s="28">
        <v>0.03</v>
      </c>
      <c r="O7" s="28">
        <v>0.03</v>
      </c>
      <c r="P7" s="28">
        <v>0</v>
      </c>
      <c r="Q7" s="28">
        <v>0.01</v>
      </c>
      <c r="R7" s="28">
        <v>0.02</v>
      </c>
      <c r="S7" s="28">
        <v>15.82</v>
      </c>
      <c r="T7" s="28">
        <v>50</v>
      </c>
      <c r="U7" s="28">
        <v>80.489999999999995</v>
      </c>
      <c r="V7" s="28">
        <v>77.959999999999994</v>
      </c>
      <c r="W7" s="28">
        <v>57.48</v>
      </c>
      <c r="X7" s="28">
        <v>78.61</v>
      </c>
      <c r="Y7" s="28">
        <v>50</v>
      </c>
      <c r="Z7" s="29"/>
      <c r="AA7" s="30">
        <f>IF(SUM(B7:Z7)&lt;&gt;0,AVERAGEIF(B7:Z7,"&lt;&gt;"""),"")</f>
        <v>38.53208333333334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916.33999999999992</v>
      </c>
      <c r="C19" s="72">
        <v>920.17700000000002</v>
      </c>
      <c r="D19" s="72">
        <v>901.01199999999994</v>
      </c>
      <c r="E19" s="72">
        <v>865.34199999999998</v>
      </c>
      <c r="F19" s="72">
        <v>852.92</v>
      </c>
      <c r="G19" s="72">
        <v>852.17899999999997</v>
      </c>
      <c r="H19" s="72">
        <v>858.4129999999999</v>
      </c>
      <c r="I19" s="72">
        <v>856.22799999999995</v>
      </c>
      <c r="J19" s="72">
        <v>787.58199999999999</v>
      </c>
      <c r="K19" s="72">
        <v>802.41599999999994</v>
      </c>
      <c r="L19" s="72">
        <v>727.88700000000017</v>
      </c>
      <c r="M19" s="72">
        <v>725.35700000000008</v>
      </c>
      <c r="N19" s="72">
        <v>730.37199999999996</v>
      </c>
      <c r="O19" s="72">
        <v>728.1450000000001</v>
      </c>
      <c r="P19" s="72">
        <v>713.69799999999998</v>
      </c>
      <c r="Q19" s="72">
        <v>716.11299999999994</v>
      </c>
      <c r="R19" s="72">
        <v>722.28300000000002</v>
      </c>
      <c r="S19" s="72">
        <v>715.56200000000013</v>
      </c>
      <c r="T19" s="72">
        <v>711.61299999999994</v>
      </c>
      <c r="U19" s="72">
        <v>710.81499999999994</v>
      </c>
      <c r="V19" s="72">
        <v>711.61099999999988</v>
      </c>
      <c r="W19" s="72">
        <v>706.97900000000016</v>
      </c>
      <c r="X19" s="72">
        <v>841.81200000000013</v>
      </c>
      <c r="Y19" s="72">
        <v>848.17799999999988</v>
      </c>
      <c r="Z19" s="73"/>
      <c r="AA19" s="74">
        <f t="shared" ref="AA19:AA24" si="2">SUM(B19:Z19)</f>
        <v>18923.034</v>
      </c>
    </row>
    <row r="20" spans="1:27" ht="24.95" customHeight="1" x14ac:dyDescent="0.2">
      <c r="A20" s="75" t="s">
        <v>15</v>
      </c>
      <c r="B20" s="76">
        <v>753.48700000000008</v>
      </c>
      <c r="C20" s="77">
        <v>760.98799999999994</v>
      </c>
      <c r="D20" s="77">
        <v>773.85199999999986</v>
      </c>
      <c r="E20" s="77">
        <v>792.83600000000001</v>
      </c>
      <c r="F20" s="77">
        <v>858.75799999999992</v>
      </c>
      <c r="G20" s="77">
        <v>995.4799999999999</v>
      </c>
      <c r="H20" s="77">
        <v>1195.8379999999997</v>
      </c>
      <c r="I20" s="77">
        <v>1351.7949999999998</v>
      </c>
      <c r="J20" s="77">
        <v>1440.319</v>
      </c>
      <c r="K20" s="77">
        <v>1471.143</v>
      </c>
      <c r="L20" s="77">
        <v>1495.3590000000002</v>
      </c>
      <c r="M20" s="77">
        <v>1514.0410000000002</v>
      </c>
      <c r="N20" s="77">
        <v>1507.473</v>
      </c>
      <c r="O20" s="77">
        <v>1473.4739999999999</v>
      </c>
      <c r="P20" s="77">
        <v>1446.0789999999997</v>
      </c>
      <c r="Q20" s="77">
        <v>1391.7909999999999</v>
      </c>
      <c r="R20" s="77">
        <v>1337.2190000000001</v>
      </c>
      <c r="S20" s="77">
        <v>1302.5519999999997</v>
      </c>
      <c r="T20" s="77">
        <v>1271.8269999999998</v>
      </c>
      <c r="U20" s="77">
        <v>1273.752</v>
      </c>
      <c r="V20" s="77">
        <v>1193.1280000000002</v>
      </c>
      <c r="W20" s="77">
        <v>1071.048</v>
      </c>
      <c r="X20" s="77">
        <v>1013.3379999999999</v>
      </c>
      <c r="Y20" s="77">
        <v>975.50199999999995</v>
      </c>
      <c r="Z20" s="78"/>
      <c r="AA20" s="79">
        <f t="shared" si="2"/>
        <v>28661.079000000002</v>
      </c>
    </row>
    <row r="21" spans="1:27" ht="24.95" customHeight="1" x14ac:dyDescent="0.2">
      <c r="A21" s="75" t="s">
        <v>16</v>
      </c>
      <c r="B21" s="80">
        <v>1996.1370000000002</v>
      </c>
      <c r="C21" s="81">
        <v>1916.269</v>
      </c>
      <c r="D21" s="81">
        <v>1889.4480000000001</v>
      </c>
      <c r="E21" s="81">
        <v>1879.098</v>
      </c>
      <c r="F21" s="81">
        <v>1955.6860000000001</v>
      </c>
      <c r="G21" s="81">
        <v>2139.8710000000001</v>
      </c>
      <c r="H21" s="81">
        <v>2489.1640000000002</v>
      </c>
      <c r="I21" s="81">
        <v>2715.1419999999998</v>
      </c>
      <c r="J21" s="81">
        <v>2937.808</v>
      </c>
      <c r="K21" s="81">
        <v>3111.674</v>
      </c>
      <c r="L21" s="81">
        <v>3273.1409999999996</v>
      </c>
      <c r="M21" s="81">
        <v>3373.9870000000001</v>
      </c>
      <c r="N21" s="81">
        <v>3360.2359999999994</v>
      </c>
      <c r="O21" s="81">
        <v>3213.6330000000003</v>
      </c>
      <c r="P21" s="81">
        <v>3084.5810000000001</v>
      </c>
      <c r="Q21" s="81">
        <v>2924.7020000000002</v>
      </c>
      <c r="R21" s="81">
        <v>2841.5979999999995</v>
      </c>
      <c r="S21" s="81">
        <v>2910.34</v>
      </c>
      <c r="T21" s="81">
        <v>3061.0790000000002</v>
      </c>
      <c r="U21" s="81">
        <v>3370.3869999999997</v>
      </c>
      <c r="V21" s="81">
        <v>3282.3209999999999</v>
      </c>
      <c r="W21" s="81">
        <v>2900.3040000000005</v>
      </c>
      <c r="X21" s="81">
        <v>2599.4009999999998</v>
      </c>
      <c r="Y21" s="81">
        <v>2251.1519999999996</v>
      </c>
      <c r="Z21" s="78"/>
      <c r="AA21" s="79">
        <f t="shared" si="2"/>
        <v>65477.159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86.5</v>
      </c>
      <c r="C23" s="77">
        <v>84</v>
      </c>
      <c r="D23" s="77">
        <v>82.5</v>
      </c>
      <c r="E23" s="77">
        <v>82.5</v>
      </c>
      <c r="F23" s="77">
        <v>85.5</v>
      </c>
      <c r="G23" s="77">
        <v>94.5</v>
      </c>
      <c r="H23" s="77">
        <v>106</v>
      </c>
      <c r="I23" s="77">
        <v>100.5</v>
      </c>
      <c r="J23" s="77">
        <v>82</v>
      </c>
      <c r="K23" s="77">
        <v>64.5</v>
      </c>
      <c r="L23" s="77">
        <v>51.5</v>
      </c>
      <c r="M23" s="77">
        <v>45</v>
      </c>
      <c r="N23" s="77">
        <v>41</v>
      </c>
      <c r="O23" s="77">
        <v>39</v>
      </c>
      <c r="P23" s="77">
        <v>40.5</v>
      </c>
      <c r="Q23" s="77">
        <v>49.5</v>
      </c>
      <c r="R23" s="77">
        <v>68</v>
      </c>
      <c r="S23" s="77">
        <v>95.5</v>
      </c>
      <c r="T23" s="77">
        <v>117</v>
      </c>
      <c r="U23" s="77">
        <v>131</v>
      </c>
      <c r="V23" s="77">
        <v>127</v>
      </c>
      <c r="W23" s="77">
        <v>115.5</v>
      </c>
      <c r="X23" s="77">
        <v>106.5</v>
      </c>
      <c r="Y23" s="77">
        <v>95</v>
      </c>
      <c r="Z23" s="77"/>
      <c r="AA23" s="79">
        <f t="shared" si="2"/>
        <v>1990.5</v>
      </c>
    </row>
    <row r="24" spans="1:27" ht="24.95" customHeight="1" x14ac:dyDescent="0.2">
      <c r="A24" s="85" t="s">
        <v>19</v>
      </c>
      <c r="B24" s="77">
        <v>206.00000000000003</v>
      </c>
      <c r="C24" s="77">
        <v>199.00199999999995</v>
      </c>
      <c r="D24" s="77">
        <v>196.99900000000002</v>
      </c>
      <c r="E24" s="77">
        <v>198.00199999999998</v>
      </c>
      <c r="F24" s="77">
        <v>206.00000000000003</v>
      </c>
      <c r="G24" s="77">
        <v>223.999</v>
      </c>
      <c r="H24" s="77">
        <v>272</v>
      </c>
      <c r="I24" s="77">
        <v>300.00100000000003</v>
      </c>
      <c r="J24" s="77">
        <v>310.99799999999999</v>
      </c>
      <c r="K24" s="77">
        <v>312.00100000000003</v>
      </c>
      <c r="L24" s="77">
        <v>310.00299999999999</v>
      </c>
      <c r="M24" s="77">
        <v>312.00100000000003</v>
      </c>
      <c r="N24" s="77">
        <v>310.00299999999999</v>
      </c>
      <c r="O24" s="77">
        <v>302.00000000000006</v>
      </c>
      <c r="P24" s="77">
        <v>292.00099999999998</v>
      </c>
      <c r="Q24" s="77">
        <v>293</v>
      </c>
      <c r="R24" s="77">
        <v>296.00000000000006</v>
      </c>
      <c r="S24" s="77">
        <v>306.99899999999997</v>
      </c>
      <c r="T24" s="77">
        <v>331.99700000000001</v>
      </c>
      <c r="U24" s="77">
        <v>327.00100000000003</v>
      </c>
      <c r="V24" s="77">
        <v>305.00099999999998</v>
      </c>
      <c r="W24" s="77">
        <v>276.00000000000006</v>
      </c>
      <c r="X24" s="77">
        <v>246.999</v>
      </c>
      <c r="Y24" s="77">
        <v>218.99900000000002</v>
      </c>
      <c r="Z24" s="77"/>
      <c r="AA24" s="79">
        <f t="shared" si="2"/>
        <v>6553.0060000000003</v>
      </c>
    </row>
    <row r="25" spans="1:27" ht="30" customHeight="1" thickBot="1" x14ac:dyDescent="0.25">
      <c r="A25" s="86" t="s">
        <v>20</v>
      </c>
      <c r="B25" s="87">
        <f t="shared" ref="B25:AA25" si="3">SUM(B19:B24)</f>
        <v>3958.4639999999999</v>
      </c>
      <c r="C25" s="88">
        <f t="shared" si="3"/>
        <v>3880.4360000000001</v>
      </c>
      <c r="D25" s="88">
        <f t="shared" si="3"/>
        <v>3843.8109999999997</v>
      </c>
      <c r="E25" s="88">
        <f t="shared" si="3"/>
        <v>3817.7779999999998</v>
      </c>
      <c r="F25" s="88">
        <f t="shared" si="3"/>
        <v>3958.864</v>
      </c>
      <c r="G25" s="88">
        <f t="shared" si="3"/>
        <v>4306.0289999999995</v>
      </c>
      <c r="H25" s="88">
        <f t="shared" si="3"/>
        <v>4921.415</v>
      </c>
      <c r="I25" s="88">
        <f t="shared" si="3"/>
        <v>5323.6659999999993</v>
      </c>
      <c r="J25" s="88">
        <f t="shared" si="3"/>
        <v>5558.7069999999994</v>
      </c>
      <c r="K25" s="88">
        <f t="shared" si="3"/>
        <v>5761.7340000000004</v>
      </c>
      <c r="L25" s="88">
        <f t="shared" si="3"/>
        <v>5857.8899999999994</v>
      </c>
      <c r="M25" s="88">
        <f t="shared" si="3"/>
        <v>5970.3860000000004</v>
      </c>
      <c r="N25" s="88">
        <f t="shared" si="3"/>
        <v>5949.0839999999989</v>
      </c>
      <c r="O25" s="88">
        <f t="shared" si="3"/>
        <v>5756.2520000000004</v>
      </c>
      <c r="P25" s="88">
        <f t="shared" si="3"/>
        <v>5576.8590000000004</v>
      </c>
      <c r="Q25" s="88">
        <f t="shared" si="3"/>
        <v>5375.1059999999998</v>
      </c>
      <c r="R25" s="88">
        <f t="shared" si="3"/>
        <v>5265.0999999999995</v>
      </c>
      <c r="S25" s="88">
        <f t="shared" si="3"/>
        <v>5330.9529999999995</v>
      </c>
      <c r="T25" s="88">
        <f t="shared" si="3"/>
        <v>5493.5160000000005</v>
      </c>
      <c r="U25" s="88">
        <f t="shared" si="3"/>
        <v>5812.9549999999999</v>
      </c>
      <c r="V25" s="88">
        <f t="shared" si="3"/>
        <v>5619.0609999999997</v>
      </c>
      <c r="W25" s="88">
        <f t="shared" si="3"/>
        <v>5069.8310000000001</v>
      </c>
      <c r="X25" s="88">
        <f t="shared" si="3"/>
        <v>4808.0499999999993</v>
      </c>
      <c r="Y25" s="88">
        <f t="shared" si="3"/>
        <v>4388.8309999999992</v>
      </c>
      <c r="Z25" s="89">
        <f t="shared" si="3"/>
        <v>0</v>
      </c>
      <c r="AA25" s="90">
        <f t="shared" si="3"/>
        <v>121604.77799999999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512.5</v>
      </c>
      <c r="C28" s="72">
        <v>503.00200000000001</v>
      </c>
      <c r="D28" s="72">
        <v>492.49900000000002</v>
      </c>
      <c r="E28" s="72">
        <v>500.50200000000001</v>
      </c>
      <c r="F28" s="72">
        <v>511.5</v>
      </c>
      <c r="G28" s="72">
        <v>526.49900000000002</v>
      </c>
      <c r="H28" s="72">
        <v>586</v>
      </c>
      <c r="I28" s="72">
        <v>608.50099999999998</v>
      </c>
      <c r="J28" s="72">
        <v>628.99800000000005</v>
      </c>
      <c r="K28" s="72">
        <v>625.50099999999998</v>
      </c>
      <c r="L28" s="72">
        <v>615.50300000000004</v>
      </c>
      <c r="M28" s="72">
        <v>620.00099999999998</v>
      </c>
      <c r="N28" s="72">
        <v>614.00300000000004</v>
      </c>
      <c r="O28" s="72">
        <v>604</v>
      </c>
      <c r="P28" s="72">
        <v>563.50099999999998</v>
      </c>
      <c r="Q28" s="72">
        <v>571.5</v>
      </c>
      <c r="R28" s="72">
        <v>584</v>
      </c>
      <c r="S28" s="72">
        <v>622.49900000000002</v>
      </c>
      <c r="T28" s="72">
        <v>668.99699999999996</v>
      </c>
      <c r="U28" s="72">
        <v>666.00099999999998</v>
      </c>
      <c r="V28" s="72">
        <v>640.00099999999998</v>
      </c>
      <c r="W28" s="72">
        <v>599.5</v>
      </c>
      <c r="X28" s="72">
        <v>577.49900000000002</v>
      </c>
      <c r="Y28" s="72">
        <v>537.99900000000002</v>
      </c>
      <c r="Z28" s="73"/>
      <c r="AA28" s="74">
        <f>SUM(B28:Z28)</f>
        <v>13980.505999999999</v>
      </c>
    </row>
    <row r="29" spans="1:27" ht="24.95" customHeight="1" x14ac:dyDescent="0.2">
      <c r="A29" s="75" t="s">
        <v>23</v>
      </c>
      <c r="B29" s="76">
        <v>3595.9639999999999</v>
      </c>
      <c r="C29" s="77">
        <v>3527.4340000000002</v>
      </c>
      <c r="D29" s="77">
        <v>3501.3119999999999</v>
      </c>
      <c r="E29" s="77">
        <v>3452.5680000000002</v>
      </c>
      <c r="F29" s="77">
        <v>3577.364</v>
      </c>
      <c r="G29" s="77">
        <v>3869.53</v>
      </c>
      <c r="H29" s="77">
        <v>4375.415</v>
      </c>
      <c r="I29" s="77">
        <v>4788.7700000000004</v>
      </c>
      <c r="J29" s="77">
        <v>5084.7089999999998</v>
      </c>
      <c r="K29" s="77">
        <v>5309.2330000000002</v>
      </c>
      <c r="L29" s="77">
        <v>5495.3869999999997</v>
      </c>
      <c r="M29" s="77">
        <v>5604.3850000000002</v>
      </c>
      <c r="N29" s="77">
        <v>5589.0810000000001</v>
      </c>
      <c r="O29" s="77">
        <v>5441.2520000000004</v>
      </c>
      <c r="P29" s="77">
        <v>5201.3580000000002</v>
      </c>
      <c r="Q29" s="77">
        <v>4984.6059999999998</v>
      </c>
      <c r="R29" s="77">
        <v>4962.1000000000004</v>
      </c>
      <c r="S29" s="77">
        <v>5007.4539999999997</v>
      </c>
      <c r="T29" s="77">
        <v>5021.5190000000002</v>
      </c>
      <c r="U29" s="77">
        <v>5226.9539999999997</v>
      </c>
      <c r="V29" s="77">
        <v>5079.0600000000004</v>
      </c>
      <c r="W29" s="77">
        <v>4565.3310000000001</v>
      </c>
      <c r="X29" s="77">
        <v>4380.5510000000004</v>
      </c>
      <c r="Y29" s="77">
        <v>4000.8319999999999</v>
      </c>
      <c r="Z29" s="78"/>
      <c r="AA29" s="79">
        <f>SUM(B29:Z29)</f>
        <v>111642.16900000001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4108.4639999999999</v>
      </c>
      <c r="C31" s="62">
        <f t="shared" si="4"/>
        <v>4030.4360000000001</v>
      </c>
      <c r="D31" s="62">
        <f t="shared" si="4"/>
        <v>3993.8109999999997</v>
      </c>
      <c r="E31" s="62">
        <f t="shared" si="4"/>
        <v>3953.07</v>
      </c>
      <c r="F31" s="62">
        <f t="shared" si="4"/>
        <v>4088.864</v>
      </c>
      <c r="G31" s="62">
        <f t="shared" si="4"/>
        <v>4396.0290000000005</v>
      </c>
      <c r="H31" s="62">
        <f t="shared" si="4"/>
        <v>4961.415</v>
      </c>
      <c r="I31" s="62">
        <f t="shared" si="4"/>
        <v>5397.2710000000006</v>
      </c>
      <c r="J31" s="62">
        <f t="shared" si="4"/>
        <v>5713.7070000000003</v>
      </c>
      <c r="K31" s="62">
        <f t="shared" si="4"/>
        <v>5934.7340000000004</v>
      </c>
      <c r="L31" s="62">
        <f t="shared" si="4"/>
        <v>6110.8899999999994</v>
      </c>
      <c r="M31" s="62">
        <f t="shared" si="4"/>
        <v>6224.3860000000004</v>
      </c>
      <c r="N31" s="62">
        <f t="shared" si="4"/>
        <v>6203.0839999999998</v>
      </c>
      <c r="O31" s="62">
        <f t="shared" si="4"/>
        <v>6045.2520000000004</v>
      </c>
      <c r="P31" s="62">
        <f t="shared" si="4"/>
        <v>5764.8590000000004</v>
      </c>
      <c r="Q31" s="62">
        <f t="shared" si="4"/>
        <v>5556.1059999999998</v>
      </c>
      <c r="R31" s="62">
        <f t="shared" si="4"/>
        <v>5546.1</v>
      </c>
      <c r="S31" s="62">
        <f t="shared" si="4"/>
        <v>5629.9529999999995</v>
      </c>
      <c r="T31" s="62">
        <f t="shared" si="4"/>
        <v>5690.5160000000005</v>
      </c>
      <c r="U31" s="62">
        <f t="shared" si="4"/>
        <v>5892.9549999999999</v>
      </c>
      <c r="V31" s="62">
        <f t="shared" si="4"/>
        <v>5719.0610000000006</v>
      </c>
      <c r="W31" s="62">
        <f t="shared" si="4"/>
        <v>5164.8310000000001</v>
      </c>
      <c r="X31" s="62">
        <f t="shared" si="4"/>
        <v>4958.05</v>
      </c>
      <c r="Y31" s="62">
        <f t="shared" si="4"/>
        <v>4538.8310000000001</v>
      </c>
      <c r="Z31" s="63">
        <f t="shared" si="4"/>
        <v>0</v>
      </c>
      <c r="AA31" s="64">
        <f t="shared" si="4"/>
        <v>125622.675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5</v>
      </c>
      <c r="L34" s="95">
        <v>85</v>
      </c>
      <c r="M34" s="95">
        <v>85</v>
      </c>
      <c r="N34" s="95">
        <v>85</v>
      </c>
      <c r="O34" s="95">
        <v>85</v>
      </c>
      <c r="P34" s="95">
        <v>5</v>
      </c>
      <c r="Q34" s="95"/>
      <c r="R34" s="95">
        <v>29</v>
      </c>
      <c r="S34" s="95">
        <v>50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429</v>
      </c>
    </row>
    <row r="35" spans="1:27" ht="24.95" customHeight="1" x14ac:dyDescent="0.2">
      <c r="A35" s="97" t="s">
        <v>41</v>
      </c>
      <c r="B35" s="98">
        <v>40</v>
      </c>
      <c r="C35" s="99">
        <v>40</v>
      </c>
      <c r="D35" s="99">
        <v>40</v>
      </c>
      <c r="E35" s="99">
        <v>40</v>
      </c>
      <c r="F35" s="99">
        <v>40</v>
      </c>
      <c r="G35" s="99">
        <v>40</v>
      </c>
      <c r="H35" s="99">
        <v>40</v>
      </c>
      <c r="I35" s="99">
        <v>40</v>
      </c>
      <c r="J35" s="99">
        <v>45</v>
      </c>
      <c r="K35" s="99">
        <v>58</v>
      </c>
      <c r="L35" s="99">
        <v>58</v>
      </c>
      <c r="M35" s="99">
        <v>64</v>
      </c>
      <c r="N35" s="99">
        <v>64</v>
      </c>
      <c r="O35" s="99">
        <v>99</v>
      </c>
      <c r="P35" s="99">
        <v>78</v>
      </c>
      <c r="Q35" s="99">
        <v>76</v>
      </c>
      <c r="R35" s="99">
        <v>132</v>
      </c>
      <c r="S35" s="99">
        <v>129</v>
      </c>
      <c r="T35" s="99">
        <v>77</v>
      </c>
      <c r="U35" s="99">
        <v>80</v>
      </c>
      <c r="V35" s="99">
        <v>40</v>
      </c>
      <c r="W35" s="99">
        <v>40</v>
      </c>
      <c r="X35" s="99">
        <v>40</v>
      </c>
      <c r="Y35" s="99">
        <v>40</v>
      </c>
      <c r="Z35" s="100"/>
      <c r="AA35" s="79">
        <f t="shared" si="5"/>
        <v>1440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138.5</v>
      </c>
      <c r="L36" s="99">
        <v>605</v>
      </c>
      <c r="M36" s="99">
        <v>605</v>
      </c>
      <c r="N36" s="99">
        <v>605</v>
      </c>
      <c r="O36" s="99">
        <v>325.89999999999998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2279.4</v>
      </c>
    </row>
    <row r="37" spans="1:27" ht="24.95" customHeight="1" x14ac:dyDescent="0.2">
      <c r="A37" s="97" t="s">
        <v>43</v>
      </c>
      <c r="B37" s="98">
        <v>110</v>
      </c>
      <c r="C37" s="99">
        <v>110</v>
      </c>
      <c r="D37" s="99">
        <v>110</v>
      </c>
      <c r="E37" s="99">
        <v>95.292000000000002</v>
      </c>
      <c r="F37" s="99">
        <v>90</v>
      </c>
      <c r="G37" s="99">
        <v>50</v>
      </c>
      <c r="H37" s="99"/>
      <c r="I37" s="99">
        <v>33.604999999999997</v>
      </c>
      <c r="J37" s="99">
        <v>110</v>
      </c>
      <c r="K37" s="99">
        <v>110</v>
      </c>
      <c r="L37" s="99">
        <v>110</v>
      </c>
      <c r="M37" s="99">
        <v>105</v>
      </c>
      <c r="N37" s="99">
        <v>105</v>
      </c>
      <c r="O37" s="99">
        <v>105</v>
      </c>
      <c r="P37" s="99">
        <v>105</v>
      </c>
      <c r="Q37" s="99">
        <v>105</v>
      </c>
      <c r="R37" s="99">
        <v>120</v>
      </c>
      <c r="S37" s="99">
        <v>120</v>
      </c>
      <c r="T37" s="99">
        <v>120</v>
      </c>
      <c r="U37" s="99"/>
      <c r="V37" s="99">
        <v>60</v>
      </c>
      <c r="W37" s="99">
        <v>55</v>
      </c>
      <c r="X37" s="99">
        <v>110</v>
      </c>
      <c r="Y37" s="99">
        <v>110</v>
      </c>
      <c r="Z37" s="100"/>
      <c r="AA37" s="79">
        <f t="shared" si="5"/>
        <v>2148.8969999999999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150</v>
      </c>
      <c r="C39" s="88">
        <f t="shared" si="6"/>
        <v>150</v>
      </c>
      <c r="D39" s="88">
        <f t="shared" si="6"/>
        <v>150</v>
      </c>
      <c r="E39" s="88">
        <f t="shared" si="6"/>
        <v>135.292</v>
      </c>
      <c r="F39" s="88">
        <f t="shared" si="6"/>
        <v>130</v>
      </c>
      <c r="G39" s="88">
        <f t="shared" si="6"/>
        <v>90</v>
      </c>
      <c r="H39" s="88">
        <f t="shared" si="6"/>
        <v>40</v>
      </c>
      <c r="I39" s="88">
        <f t="shared" si="6"/>
        <v>73.60499999999999</v>
      </c>
      <c r="J39" s="88">
        <f t="shared" si="6"/>
        <v>155</v>
      </c>
      <c r="K39" s="88">
        <f t="shared" si="6"/>
        <v>311.5</v>
      </c>
      <c r="L39" s="88">
        <f t="shared" si="6"/>
        <v>858</v>
      </c>
      <c r="M39" s="88">
        <f t="shared" si="6"/>
        <v>859</v>
      </c>
      <c r="N39" s="88">
        <f t="shared" si="6"/>
        <v>859</v>
      </c>
      <c r="O39" s="88">
        <f t="shared" si="6"/>
        <v>614.9</v>
      </c>
      <c r="P39" s="88">
        <f t="shared" si="6"/>
        <v>188</v>
      </c>
      <c r="Q39" s="88">
        <f t="shared" si="6"/>
        <v>181</v>
      </c>
      <c r="R39" s="88">
        <f t="shared" si="6"/>
        <v>281</v>
      </c>
      <c r="S39" s="88">
        <f t="shared" si="6"/>
        <v>299</v>
      </c>
      <c r="T39" s="88">
        <f t="shared" si="6"/>
        <v>197</v>
      </c>
      <c r="U39" s="88">
        <f t="shared" si="6"/>
        <v>80</v>
      </c>
      <c r="V39" s="88">
        <f t="shared" si="6"/>
        <v>100</v>
      </c>
      <c r="W39" s="88">
        <f t="shared" si="6"/>
        <v>95</v>
      </c>
      <c r="X39" s="88">
        <f t="shared" si="6"/>
        <v>150</v>
      </c>
      <c r="Y39" s="88">
        <f t="shared" si="6"/>
        <v>150</v>
      </c>
      <c r="Z39" s="89">
        <f t="shared" si="6"/>
        <v>0</v>
      </c>
      <c r="AA39" s="90">
        <f t="shared" si="5"/>
        <v>6297.2969999999996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138.5</v>
      </c>
      <c r="L44" s="99">
        <v>605</v>
      </c>
      <c r="M44" s="99">
        <v>605</v>
      </c>
      <c r="N44" s="99">
        <v>605</v>
      </c>
      <c r="O44" s="99">
        <v>325.89999999999998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2279.4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78.5</v>
      </c>
      <c r="C47" s="99">
        <v>99.501999999999995</v>
      </c>
      <c r="D47" s="99">
        <v>98.498999999999995</v>
      </c>
      <c r="E47" s="99">
        <v>99.501999999999995</v>
      </c>
      <c r="F47" s="99">
        <v>100</v>
      </c>
      <c r="G47" s="99">
        <v>99.998999999999995</v>
      </c>
      <c r="H47" s="99"/>
      <c r="I47" s="99">
        <v>1E-3</v>
      </c>
      <c r="J47" s="99"/>
      <c r="K47" s="99">
        <v>1E-3</v>
      </c>
      <c r="L47" s="99">
        <v>3.0000000000000001E-3</v>
      </c>
      <c r="M47" s="99">
        <v>1E-3</v>
      </c>
      <c r="N47" s="99">
        <v>3.0000000000000001E-3</v>
      </c>
      <c r="O47" s="99"/>
      <c r="P47" s="99">
        <v>1E-3</v>
      </c>
      <c r="Q47" s="99"/>
      <c r="R47" s="99">
        <v>100</v>
      </c>
      <c r="S47" s="99">
        <v>99.998999999999995</v>
      </c>
      <c r="T47" s="99">
        <v>99.997</v>
      </c>
      <c r="U47" s="99">
        <v>100.001</v>
      </c>
      <c r="V47" s="99">
        <v>100.001</v>
      </c>
      <c r="W47" s="99">
        <v>100</v>
      </c>
      <c r="X47" s="99">
        <v>88.998999999999995</v>
      </c>
      <c r="Y47" s="99">
        <v>93.998999999999995</v>
      </c>
      <c r="Z47" s="100"/>
      <c r="AA47" s="79">
        <f t="shared" si="7"/>
        <v>1359.008</v>
      </c>
    </row>
    <row r="48" spans="1:27" ht="30" customHeight="1" thickBot="1" x14ac:dyDescent="0.25">
      <c r="A48" s="86" t="s">
        <v>48</v>
      </c>
      <c r="B48" s="87">
        <f>SUM(B42:B47)</f>
        <v>78.5</v>
      </c>
      <c r="C48" s="88">
        <f t="shared" ref="C48:Z48" si="8">SUM(C42:C47)</f>
        <v>99.501999999999995</v>
      </c>
      <c r="D48" s="88">
        <f t="shared" si="8"/>
        <v>98.498999999999995</v>
      </c>
      <c r="E48" s="88">
        <f t="shared" si="8"/>
        <v>99.501999999999995</v>
      </c>
      <c r="F48" s="88">
        <f t="shared" si="8"/>
        <v>100</v>
      </c>
      <c r="G48" s="88">
        <f t="shared" si="8"/>
        <v>99.998999999999995</v>
      </c>
      <c r="H48" s="88">
        <f t="shared" si="8"/>
        <v>0</v>
      </c>
      <c r="I48" s="88">
        <f t="shared" si="8"/>
        <v>1E-3</v>
      </c>
      <c r="J48" s="88">
        <f t="shared" si="8"/>
        <v>0</v>
      </c>
      <c r="K48" s="88">
        <f t="shared" si="8"/>
        <v>138.501</v>
      </c>
      <c r="L48" s="88">
        <f t="shared" si="8"/>
        <v>605.00300000000004</v>
      </c>
      <c r="M48" s="88">
        <f t="shared" si="8"/>
        <v>605.00099999999998</v>
      </c>
      <c r="N48" s="88">
        <f t="shared" si="8"/>
        <v>605.00300000000004</v>
      </c>
      <c r="O48" s="88">
        <f t="shared" si="8"/>
        <v>325.89999999999998</v>
      </c>
      <c r="P48" s="88">
        <f t="shared" si="8"/>
        <v>1E-3</v>
      </c>
      <c r="Q48" s="88">
        <f t="shared" si="8"/>
        <v>0</v>
      </c>
      <c r="R48" s="88">
        <f t="shared" si="8"/>
        <v>100</v>
      </c>
      <c r="S48" s="88">
        <f t="shared" si="8"/>
        <v>99.998999999999995</v>
      </c>
      <c r="T48" s="88">
        <f t="shared" si="8"/>
        <v>99.997</v>
      </c>
      <c r="U48" s="88">
        <f t="shared" si="8"/>
        <v>100.001</v>
      </c>
      <c r="V48" s="88">
        <f t="shared" si="8"/>
        <v>100.001</v>
      </c>
      <c r="W48" s="88">
        <f t="shared" si="8"/>
        <v>100</v>
      </c>
      <c r="X48" s="88">
        <f t="shared" si="8"/>
        <v>88.998999999999995</v>
      </c>
      <c r="Y48" s="88">
        <f t="shared" si="8"/>
        <v>93.998999999999995</v>
      </c>
      <c r="Z48" s="89">
        <f t="shared" si="8"/>
        <v>0</v>
      </c>
      <c r="AA48" s="90">
        <f t="shared" si="7"/>
        <v>3638.4079999999999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4108.4639999999999</v>
      </c>
      <c r="C51" s="88">
        <f t="shared" si="10"/>
        <v>4030.4360000000001</v>
      </c>
      <c r="D51" s="88">
        <f t="shared" si="10"/>
        <v>3993.8109999999997</v>
      </c>
      <c r="E51" s="88">
        <f t="shared" si="10"/>
        <v>3953.0699999999997</v>
      </c>
      <c r="F51" s="88">
        <f t="shared" si="10"/>
        <v>4088.864</v>
      </c>
      <c r="G51" s="88">
        <f t="shared" si="10"/>
        <v>4396.0289999999995</v>
      </c>
      <c r="H51" s="88">
        <f t="shared" si="10"/>
        <v>4961.415</v>
      </c>
      <c r="I51" s="88">
        <f t="shared" si="10"/>
        <v>5397.2709999999988</v>
      </c>
      <c r="J51" s="88">
        <f t="shared" si="10"/>
        <v>5713.7069999999994</v>
      </c>
      <c r="K51" s="88">
        <f t="shared" si="10"/>
        <v>6073.2340000000004</v>
      </c>
      <c r="L51" s="88">
        <f t="shared" si="10"/>
        <v>6715.8899999999994</v>
      </c>
      <c r="M51" s="88">
        <f t="shared" si="10"/>
        <v>6829.3860000000004</v>
      </c>
      <c r="N51" s="88">
        <f t="shared" si="10"/>
        <v>6808.0839999999989</v>
      </c>
      <c r="O51" s="88">
        <f t="shared" si="10"/>
        <v>6371.152</v>
      </c>
      <c r="P51" s="88">
        <f t="shared" si="10"/>
        <v>5764.8590000000004</v>
      </c>
      <c r="Q51" s="88">
        <f t="shared" si="10"/>
        <v>5556.1059999999998</v>
      </c>
      <c r="R51" s="88">
        <f t="shared" si="10"/>
        <v>5546.0999999999995</v>
      </c>
      <c r="S51" s="88">
        <f t="shared" si="10"/>
        <v>5629.9529999999995</v>
      </c>
      <c r="T51" s="88">
        <f t="shared" si="10"/>
        <v>5690.5160000000005</v>
      </c>
      <c r="U51" s="88">
        <f t="shared" si="10"/>
        <v>5892.9549999999999</v>
      </c>
      <c r="V51" s="88">
        <f t="shared" si="10"/>
        <v>5719.0609999999997</v>
      </c>
      <c r="W51" s="88">
        <f t="shared" si="10"/>
        <v>5164.8310000000001</v>
      </c>
      <c r="X51" s="88">
        <f t="shared" si="10"/>
        <v>4958.0499999999993</v>
      </c>
      <c r="Y51" s="88">
        <f t="shared" si="10"/>
        <v>4538.8309999999992</v>
      </c>
      <c r="Z51" s="89">
        <f t="shared" si="10"/>
        <v>0</v>
      </c>
      <c r="AA51" s="104">
        <f>SUM(B51:Z51)</f>
        <v>127902.07500000003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-317.10000000000002</v>
      </c>
      <c r="C4" s="18">
        <v>-695.6</v>
      </c>
      <c r="D4" s="18">
        <v>-739.6</v>
      </c>
      <c r="E4" s="18">
        <v>-795</v>
      </c>
      <c r="F4" s="18">
        <v>-795</v>
      </c>
      <c r="G4" s="18">
        <v>-795</v>
      </c>
      <c r="H4" s="18">
        <v>-795</v>
      </c>
      <c r="I4" s="18">
        <v>-795</v>
      </c>
      <c r="J4" s="18">
        <v>-370.9</v>
      </c>
      <c r="K4" s="18">
        <v>138.5</v>
      </c>
      <c r="L4" s="18">
        <v>605</v>
      </c>
      <c r="M4" s="18">
        <v>605</v>
      </c>
      <c r="N4" s="18">
        <v>605</v>
      </c>
      <c r="O4" s="18">
        <v>-40.5</v>
      </c>
      <c r="P4" s="18">
        <v>-795</v>
      </c>
      <c r="Q4" s="18">
        <v>-798.7</v>
      </c>
      <c r="R4" s="18">
        <v>-795</v>
      </c>
      <c r="S4" s="18">
        <v>-795</v>
      </c>
      <c r="T4" s="18">
        <v>-355.4</v>
      </c>
      <c r="U4" s="18">
        <v>-541.1</v>
      </c>
      <c r="V4" s="18">
        <v>-613</v>
      </c>
      <c r="W4" s="18">
        <v>-657.1</v>
      </c>
      <c r="X4" s="18">
        <v>-818.3</v>
      </c>
      <c r="Y4" s="18">
        <v>-795</v>
      </c>
      <c r="Z4" s="19"/>
      <c r="AA4" s="111">
        <f>SUM(B4:Z4)</f>
        <v>-11148.8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43.45</v>
      </c>
      <c r="C7" s="117">
        <v>37.15</v>
      </c>
      <c r="D7" s="117">
        <v>37.18</v>
      </c>
      <c r="E7" s="117">
        <v>43</v>
      </c>
      <c r="F7" s="117">
        <v>68.33</v>
      </c>
      <c r="G7" s="117">
        <v>79.349999999999994</v>
      </c>
      <c r="H7" s="117">
        <v>82.32</v>
      </c>
      <c r="I7" s="117">
        <v>60</v>
      </c>
      <c r="J7" s="117">
        <v>39.58</v>
      </c>
      <c r="K7" s="117">
        <v>21.3</v>
      </c>
      <c r="L7" s="117">
        <v>2.63</v>
      </c>
      <c r="M7" s="117">
        <v>0.03</v>
      </c>
      <c r="N7" s="117">
        <v>0.03</v>
      </c>
      <c r="O7" s="117">
        <v>0.03</v>
      </c>
      <c r="P7" s="117">
        <v>0</v>
      </c>
      <c r="Q7" s="117">
        <v>0.01</v>
      </c>
      <c r="R7" s="117">
        <v>0.02</v>
      </c>
      <c r="S7" s="117">
        <v>15.82</v>
      </c>
      <c r="T7" s="117">
        <v>50</v>
      </c>
      <c r="U7" s="117">
        <v>80.489999999999995</v>
      </c>
      <c r="V7" s="117">
        <v>77.959999999999994</v>
      </c>
      <c r="W7" s="117">
        <v>57.48</v>
      </c>
      <c r="X7" s="117">
        <v>78.61</v>
      </c>
      <c r="Y7" s="117">
        <v>50</v>
      </c>
      <c r="Z7" s="118"/>
      <c r="AA7" s="119">
        <f>IF(SUM(B7:Z7)&lt;&gt;0,AVERAGEIF(B7:Z7,"&lt;&gt;"""),"")</f>
        <v>38.53208333333334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317.10000000000002</v>
      </c>
      <c r="C13" s="129">
        <v>695.6</v>
      </c>
      <c r="D13" s="129">
        <v>739.6</v>
      </c>
      <c r="E13" s="129">
        <v>795</v>
      </c>
      <c r="F13" s="129">
        <v>795</v>
      </c>
      <c r="G13" s="129">
        <v>795</v>
      </c>
      <c r="H13" s="129">
        <v>795</v>
      </c>
      <c r="I13" s="129">
        <v>795</v>
      </c>
      <c r="J13" s="129">
        <v>370.9</v>
      </c>
      <c r="K13" s="129"/>
      <c r="L13" s="129"/>
      <c r="M13" s="129"/>
      <c r="N13" s="129"/>
      <c r="O13" s="129"/>
      <c r="P13" s="129">
        <v>795</v>
      </c>
      <c r="Q13" s="129">
        <v>795</v>
      </c>
      <c r="R13" s="129">
        <v>795</v>
      </c>
      <c r="S13" s="129">
        <v>795</v>
      </c>
      <c r="T13" s="129">
        <v>355.4</v>
      </c>
      <c r="U13" s="129">
        <v>541.1</v>
      </c>
      <c r="V13" s="129">
        <v>613</v>
      </c>
      <c r="W13" s="129">
        <v>657.1</v>
      </c>
      <c r="X13" s="129">
        <v>795</v>
      </c>
      <c r="Y13" s="130">
        <v>795</v>
      </c>
      <c r="Z13" s="131"/>
      <c r="AA13" s="132">
        <f t="shared" si="0"/>
        <v>13034.800000000001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366.4</v>
      </c>
      <c r="P15" s="133"/>
      <c r="Q15" s="133">
        <v>3.7</v>
      </c>
      <c r="R15" s="133"/>
      <c r="S15" s="133"/>
      <c r="T15" s="133"/>
      <c r="U15" s="133"/>
      <c r="V15" s="133"/>
      <c r="W15" s="133"/>
      <c r="X15" s="133">
        <v>23.3</v>
      </c>
      <c r="Y15" s="133"/>
      <c r="Z15" s="131"/>
      <c r="AA15" s="132">
        <f t="shared" si="0"/>
        <v>393.4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317.10000000000002</v>
      </c>
      <c r="C16" s="135">
        <f t="shared" si="1"/>
        <v>695.6</v>
      </c>
      <c r="D16" s="135">
        <f t="shared" si="1"/>
        <v>739.6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795</v>
      </c>
      <c r="I16" s="135">
        <f t="shared" si="1"/>
        <v>795</v>
      </c>
      <c r="J16" s="135">
        <f t="shared" si="1"/>
        <v>370.9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366.4</v>
      </c>
      <c r="P16" s="135">
        <f t="shared" si="1"/>
        <v>795</v>
      </c>
      <c r="Q16" s="135">
        <f t="shared" si="1"/>
        <v>798.7</v>
      </c>
      <c r="R16" s="135">
        <f t="shared" si="1"/>
        <v>795</v>
      </c>
      <c r="S16" s="135">
        <f t="shared" si="1"/>
        <v>795</v>
      </c>
      <c r="T16" s="135">
        <f t="shared" si="1"/>
        <v>355.4</v>
      </c>
      <c r="U16" s="135">
        <f t="shared" si="1"/>
        <v>541.1</v>
      </c>
      <c r="V16" s="135">
        <f t="shared" si="1"/>
        <v>613</v>
      </c>
      <c r="W16" s="135">
        <f t="shared" si="1"/>
        <v>657.1</v>
      </c>
      <c r="X16" s="135">
        <f t="shared" si="1"/>
        <v>818.3</v>
      </c>
      <c r="Y16" s="135">
        <f t="shared" si="1"/>
        <v>795</v>
      </c>
      <c r="Z16" s="136" t="str">
        <f t="shared" si="1"/>
        <v/>
      </c>
      <c r="AA16" s="90">
        <f t="shared" si="0"/>
        <v>13428.199999999999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138.5</v>
      </c>
      <c r="L21" s="129">
        <v>605</v>
      </c>
      <c r="M21" s="129">
        <v>605</v>
      </c>
      <c r="N21" s="129">
        <v>605</v>
      </c>
      <c r="O21" s="129">
        <v>325.89999999999998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2279.4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138.5</v>
      </c>
      <c r="L24" s="135">
        <f t="shared" si="3"/>
        <v>605</v>
      </c>
      <c r="M24" s="135">
        <f t="shared" si="3"/>
        <v>605</v>
      </c>
      <c r="N24" s="135">
        <f t="shared" si="3"/>
        <v>605</v>
      </c>
      <c r="O24" s="135">
        <f t="shared" si="3"/>
        <v>325.89999999999998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2279.4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2024-03-31T11:04:51Z</dcterms:created>
  <dcterms:modified xsi:type="dcterms:W3CDTF">2024-03-31T11:04:53Z</dcterms:modified>
</cp:coreProperties>
</file>