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<sst xmlns="http://schemas.openxmlformats.org/spreadsheetml/2006/main" count="117" uniqueCount="53">
  <si>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30/03/2024 14:05:53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</si>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</sst>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3"/>
                <c:pt idx="0">
                  <c:v>478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A3-459B-9119-8E9F9D78082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3"/>
                <c:pt idx="0">
                  <c:v>94.5</c:v>
                </c:pt>
                <c:pt idx="1">
                  <c:v>88.5</c:v>
                </c:pt>
                <c:pt idx="2">
                  <c:v>88.5</c:v>
                </c:pt>
                <c:pt idx="3">
                  <c:v>88.5</c:v>
                </c:pt>
                <c:pt idx="4">
                  <c:v>121.5</c:v>
                </c:pt>
                <c:pt idx="5">
                  <c:v>205</c:v>
                </c:pt>
                <c:pt idx="6">
                  <c:v>219</c:v>
                </c:pt>
                <c:pt idx="7">
                  <c:v>218</c:v>
                </c:pt>
                <c:pt idx="8">
                  <c:v>209</c:v>
                </c:pt>
                <c:pt idx="9">
                  <c:v>201</c:v>
                </c:pt>
                <c:pt idx="10">
                  <c:v>196</c:v>
                </c:pt>
                <c:pt idx="11">
                  <c:v>192</c:v>
                </c:pt>
                <c:pt idx="12">
                  <c:v>187</c:v>
                </c:pt>
                <c:pt idx="13">
                  <c:v>192</c:v>
                </c:pt>
                <c:pt idx="14">
                  <c:v>206</c:v>
                </c:pt>
                <c:pt idx="15">
                  <c:v>127.5</c:v>
                </c:pt>
                <c:pt idx="16">
                  <c:v>174</c:v>
                </c:pt>
                <c:pt idx="17">
                  <c:v>220</c:v>
                </c:pt>
                <c:pt idx="18">
                  <c:v>220</c:v>
                </c:pt>
                <c:pt idx="19">
                  <c:v>199</c:v>
                </c:pt>
                <c:pt idx="20">
                  <c:v>170</c:v>
                </c:pt>
                <c:pt idx="21">
                  <c:v>154</c:v>
                </c:pt>
                <c:pt idx="22">
                  <c:v>121.5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A3-459B-9119-8E9F9D78082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3"/>
                <c:pt idx="0">
                  <c:v>1179.175</c:v>
                </c:pt>
                <c:pt idx="1">
                  <c:v>927.9</c:v>
                </c:pt>
                <c:pt idx="2">
                  <c:v>927.9</c:v>
                </c:pt>
                <c:pt idx="3">
                  <c:v>839.40499999999997</c:v>
                </c:pt>
                <c:pt idx="4">
                  <c:v>947.9</c:v>
                </c:pt>
                <c:pt idx="5">
                  <c:v>1097.9000000000001</c:v>
                </c:pt>
                <c:pt idx="6">
                  <c:v>1047.9000000000001</c:v>
                </c:pt>
                <c:pt idx="7">
                  <c:v>672.9</c:v>
                </c:pt>
                <c:pt idx="8">
                  <c:v>327.9</c:v>
                </c:pt>
                <c:pt idx="9">
                  <c:v>327.9</c:v>
                </c:pt>
                <c:pt idx="10">
                  <c:v>327.9</c:v>
                </c:pt>
                <c:pt idx="11">
                  <c:v>327.9</c:v>
                </c:pt>
                <c:pt idx="12">
                  <c:v>327.9</c:v>
                </c:pt>
                <c:pt idx="13">
                  <c:v>327.9</c:v>
                </c:pt>
                <c:pt idx="14">
                  <c:v>327.9</c:v>
                </c:pt>
                <c:pt idx="15">
                  <c:v>557.9</c:v>
                </c:pt>
                <c:pt idx="16">
                  <c:v>967.9</c:v>
                </c:pt>
                <c:pt idx="17">
                  <c:v>1424.9</c:v>
                </c:pt>
                <c:pt idx="18">
                  <c:v>1886.6920000000002</c:v>
                </c:pt>
                <c:pt idx="19">
                  <c:v>1724.9</c:v>
                </c:pt>
                <c:pt idx="20">
                  <c:v>1547.9</c:v>
                </c:pt>
                <c:pt idx="21">
                  <c:v>1511.866</c:v>
                </c:pt>
                <c:pt idx="22">
                  <c:v>1447.9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A3-459B-9119-8E9F9D78082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3"/>
                <c:pt idx="0">
                  <c:v>1017</c:v>
                </c:pt>
                <c:pt idx="1">
                  <c:v>1386</c:v>
                </c:pt>
                <c:pt idx="2">
                  <c:v>1303.8</c:v>
                </c:pt>
                <c:pt idx="3">
                  <c:v>1386</c:v>
                </c:pt>
                <c:pt idx="4">
                  <c:v>1385.289</c:v>
                </c:pt>
                <c:pt idx="5">
                  <c:v>1163.5</c:v>
                </c:pt>
                <c:pt idx="6">
                  <c:v>758.3</c:v>
                </c:pt>
                <c:pt idx="7">
                  <c:v>591.5</c:v>
                </c:pt>
                <c:pt idx="8">
                  <c:v>361</c:v>
                </c:pt>
                <c:pt idx="9">
                  <c:v>821</c:v>
                </c:pt>
                <c:pt idx="10">
                  <c:v>787</c:v>
                </c:pt>
                <c:pt idx="11">
                  <c:v>748</c:v>
                </c:pt>
                <c:pt idx="12">
                  <c:v>778</c:v>
                </c:pt>
                <c:pt idx="13">
                  <c:v>763</c:v>
                </c:pt>
                <c:pt idx="14">
                  <c:v>515.9</c:v>
                </c:pt>
                <c:pt idx="15">
                  <c:v>300</c:v>
                </c:pt>
                <c:pt idx="16">
                  <c:v>510.3</c:v>
                </c:pt>
                <c:pt idx="17">
                  <c:v>501.6</c:v>
                </c:pt>
                <c:pt idx="18">
                  <c:v>472</c:v>
                </c:pt>
                <c:pt idx="19">
                  <c:v>448</c:v>
                </c:pt>
                <c:pt idx="20">
                  <c:v>860.9</c:v>
                </c:pt>
                <c:pt idx="21">
                  <c:v>774</c:v>
                </c:pt>
                <c:pt idx="22">
                  <c:v>831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A3-459B-9119-8E9F9D78082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3"/>
                <c:pt idx="0">
                  <c:v>1297.8100000000002</c:v>
                </c:pt>
                <c:pt idx="1">
                  <c:v>1306.9060000000002</c:v>
                </c:pt>
                <c:pt idx="2">
                  <c:v>1258.9819999999997</c:v>
                </c:pt>
                <c:pt idx="3">
                  <c:v>1224.1569999999999</c:v>
                </c:pt>
                <c:pt idx="4">
                  <c:v>1185.8390000000004</c:v>
                </c:pt>
                <c:pt idx="5">
                  <c:v>1251.251</c:v>
                </c:pt>
                <c:pt idx="6">
                  <c:v>1917.981</c:v>
                </c:pt>
                <c:pt idx="7">
                  <c:v>2926.0830000000005</c:v>
                </c:pt>
                <c:pt idx="8">
                  <c:v>3951.2610000000009</c:v>
                </c:pt>
                <c:pt idx="9">
                  <c:v>3948.0229999999992</c:v>
                </c:pt>
                <c:pt idx="10">
                  <c:v>4081.0889999999995</c:v>
                </c:pt>
                <c:pt idx="11">
                  <c:v>4009.6709999999998</c:v>
                </c:pt>
                <c:pt idx="12">
                  <c:v>3694.8130000000006</c:v>
                </c:pt>
                <c:pt idx="13">
                  <c:v>3442.4209999999994</c:v>
                </c:pt>
                <c:pt idx="14">
                  <c:v>3465.7500000000005</c:v>
                </c:pt>
                <c:pt idx="15">
                  <c:v>3529.2449999999994</c:v>
                </c:pt>
                <c:pt idx="16">
                  <c:v>2501.2039999999993</c:v>
                </c:pt>
                <c:pt idx="17">
                  <c:v>1762.356</c:v>
                </c:pt>
                <c:pt idx="18">
                  <c:v>1643.6220000000003</c:v>
                </c:pt>
                <c:pt idx="19">
                  <c:v>1643.9969999999998</c:v>
                </c:pt>
                <c:pt idx="20">
                  <c:v>1611.7750000000001</c:v>
                </c:pt>
                <c:pt idx="21">
                  <c:v>1571.5700000000002</c:v>
                </c:pt>
                <c:pt idx="22">
                  <c:v>1536.2629999999999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A3-459B-9119-8E9F9D78082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3"/>
                <c:pt idx="0">
                  <c:v>19</c:v>
                </c:pt>
                <c:pt idx="1">
                  <c:v>20</c:v>
                </c:pt>
                <c:pt idx="2">
                  <c:v>21</c:v>
                </c:pt>
                <c:pt idx="3">
                  <c:v>19</c:v>
                </c:pt>
                <c:pt idx="4">
                  <c:v>18</c:v>
                </c:pt>
                <c:pt idx="5">
                  <c:v>17</c:v>
                </c:pt>
                <c:pt idx="6">
                  <c:v>26</c:v>
                </c:pt>
                <c:pt idx="7">
                  <c:v>42</c:v>
                </c:pt>
                <c:pt idx="8">
                  <c:v>56</c:v>
                </c:pt>
                <c:pt idx="9">
                  <c:v>69</c:v>
                </c:pt>
                <c:pt idx="10">
                  <c:v>78</c:v>
                </c:pt>
                <c:pt idx="11">
                  <c:v>83</c:v>
                </c:pt>
                <c:pt idx="12">
                  <c:v>81</c:v>
                </c:pt>
                <c:pt idx="13">
                  <c:v>72</c:v>
                </c:pt>
                <c:pt idx="14">
                  <c:v>58</c:v>
                </c:pt>
                <c:pt idx="15">
                  <c:v>41</c:v>
                </c:pt>
                <c:pt idx="16">
                  <c:v>21</c:v>
                </c:pt>
                <c:pt idx="17">
                  <c:v>9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EA3-459B-9119-8E9F9D78082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3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91</c:v>
                </c:pt>
                <c:pt idx="5">
                  <c:v>91</c:v>
                </c:pt>
                <c:pt idx="6">
                  <c:v>91</c:v>
                </c:pt>
                <c:pt idx="7">
                  <c:v>78</c:v>
                </c:pt>
                <c:pt idx="8">
                  <c:v>26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5">
                  <c:v>91</c:v>
                </c:pt>
                <c:pt idx="16">
                  <c:v>226</c:v>
                </c:pt>
                <c:pt idx="17">
                  <c:v>814</c:v>
                </c:pt>
                <c:pt idx="18">
                  <c:v>1080</c:v>
                </c:pt>
                <c:pt idx="19">
                  <c:v>882</c:v>
                </c:pt>
                <c:pt idx="20">
                  <c:v>371</c:v>
                </c:pt>
                <c:pt idx="21">
                  <c:v>261</c:v>
                </c:pt>
                <c:pt idx="22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EA3-459B-9119-8E9F9D780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3"/>
                <c:pt idx="0">
                  <c:v>4150.447000000001</c:v>
                </c:pt>
                <c:pt idx="1">
                  <c:v>4102.3060000000014</c:v>
                </c:pt>
                <c:pt idx="2">
                  <c:v>3973.2259999999997</c:v>
                </c:pt>
                <c:pt idx="3">
                  <c:v>3930.0620000000004</c:v>
                </c:pt>
                <c:pt idx="4">
                  <c:v>4057.5279999999998</c:v>
                </c:pt>
                <c:pt idx="5">
                  <c:v>4133.6949999999988</c:v>
                </c:pt>
                <c:pt idx="6">
                  <c:v>4368.1430000000009</c:v>
                </c:pt>
                <c:pt idx="7">
                  <c:v>4836.4569999999994</c:v>
                </c:pt>
                <c:pt idx="8">
                  <c:v>5239.1840000000002</c:v>
                </c:pt>
                <c:pt idx="9">
                  <c:v>5700.9230000000007</c:v>
                </c:pt>
                <c:pt idx="10">
                  <c:v>5803.9890000000023</c:v>
                </c:pt>
                <c:pt idx="11">
                  <c:v>5694.5710000000017</c:v>
                </c:pt>
                <c:pt idx="12">
                  <c:v>5376.7129999999997</c:v>
                </c:pt>
                <c:pt idx="13">
                  <c:v>5105.3210000000017</c:v>
                </c:pt>
                <c:pt idx="14">
                  <c:v>4881.5230000000001</c:v>
                </c:pt>
                <c:pt idx="15">
                  <c:v>4954.6120000000001</c:v>
                </c:pt>
                <c:pt idx="16">
                  <c:v>4708.3849999999993</c:v>
                </c:pt>
                <c:pt idx="17">
                  <c:v>5039.8740000000016</c:v>
                </c:pt>
                <c:pt idx="18">
                  <c:v>5616.3469999999988</c:v>
                </c:pt>
                <c:pt idx="19">
                  <c:v>5211.8560000000025</c:v>
                </c:pt>
                <c:pt idx="20">
                  <c:v>4875.6070000000009</c:v>
                </c:pt>
                <c:pt idx="21">
                  <c:v>4586.4250000000011</c:v>
                </c:pt>
                <c:pt idx="22">
                  <c:v>4315.6719999999996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EA3-459B-9119-8E9F9D780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3"/>
                <c:pt idx="0">
                  <c:v>60.47</c:v>
                </c:pt>
                <c:pt idx="1">
                  <c:v>49.1</c:v>
                </c:pt>
                <c:pt idx="2">
                  <c:v>31.17</c:v>
                </c:pt>
                <c:pt idx="3">
                  <c:v>61.79</c:v>
                </c:pt>
                <c:pt idx="4">
                  <c:v>44.8</c:v>
                </c:pt>
                <c:pt idx="5">
                  <c:v>30.33</c:v>
                </c:pt>
                <c:pt idx="6">
                  <c:v>32.659999999999997</c:v>
                </c:pt>
                <c:pt idx="7">
                  <c:v>9.86</c:v>
                </c:pt>
                <c:pt idx="8">
                  <c:v>8.6300000000000008</c:v>
                </c:pt>
                <c:pt idx="9">
                  <c:v>0.03</c:v>
                </c:pt>
                <c:pt idx="10">
                  <c:v>0.03</c:v>
                </c:pt>
                <c:pt idx="11">
                  <c:v>0.02</c:v>
                </c:pt>
                <c:pt idx="12">
                  <c:v>0</c:v>
                </c:pt>
                <c:pt idx="13">
                  <c:v>0</c:v>
                </c:pt>
                <c:pt idx="14">
                  <c:v>0.03</c:v>
                </c:pt>
                <c:pt idx="15">
                  <c:v>9.86</c:v>
                </c:pt>
                <c:pt idx="16">
                  <c:v>43.32</c:v>
                </c:pt>
                <c:pt idx="17">
                  <c:v>59.16</c:v>
                </c:pt>
                <c:pt idx="18">
                  <c:v>79.12</c:v>
                </c:pt>
                <c:pt idx="19">
                  <c:v>69.239999999999995</c:v>
                </c:pt>
                <c:pt idx="20">
                  <c:v>65.81</c:v>
                </c:pt>
                <c:pt idx="21">
                  <c:v>60.9</c:v>
                </c:pt>
                <c:pt idx="22">
                  <c:v>48.07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EA3-459B-9119-8E9F9D780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4150.4849999999997</v>
      </c>
      <c r="C4" s="18">
        <v>4102.3060000000005</v>
      </c>
      <c r="D4" s="18">
        <v>3973.1819999999993</v>
      </c>
      <c r="E4" s="18">
        <v>3930.0620000000004</v>
      </c>
      <c r="F4" s="18">
        <v>4057.5279999999998</v>
      </c>
      <c r="G4" s="18">
        <v>4133.6509999999998</v>
      </c>
      <c r="H4" s="18">
        <v>4368.1809999999996</v>
      </c>
      <c r="I4" s="18">
        <v>4836.4829999999993</v>
      </c>
      <c r="J4" s="18">
        <v>5239.1609999999991</v>
      </c>
      <c r="K4" s="18">
        <v>5700.922999999998</v>
      </c>
      <c r="L4" s="18">
        <v>5803.9889999999987</v>
      </c>
      <c r="M4" s="18">
        <v>5694.5710000000008</v>
      </c>
      <c r="N4" s="18">
        <v>5376.7130000000006</v>
      </c>
      <c r="O4" s="18">
        <v>5105.3210000000008</v>
      </c>
      <c r="P4" s="18">
        <v>4881.5499999999984</v>
      </c>
      <c r="Q4" s="18">
        <v>4954.6449999999995</v>
      </c>
      <c r="R4" s="18">
        <v>4708.4039999999995</v>
      </c>
      <c r="S4" s="18">
        <v>5039.8560000000007</v>
      </c>
      <c r="T4" s="18">
        <v>5616.3139999999976</v>
      </c>
      <c r="U4" s="18">
        <v>5211.8970000000008</v>
      </c>
      <c r="V4" s="18">
        <v>4875.5749999999998</v>
      </c>
      <c r="W4" s="18">
        <v>4586.4359999999988</v>
      </c>
      <c r="X4" s="18">
        <v>4315.6630000000005</v>
      </c>
      <c r="Y4" s="18"/>
      <c r="Z4" s="19"/>
      <c r="AA4" s="20">
        <f>SUM(B4:Z4)</f>
        <v>110662.89599999999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60.47</v>
      </c>
      <c r="C7" s="28">
        <v>49.1</v>
      </c>
      <c r="D7" s="28">
        <v>31.17</v>
      </c>
      <c r="E7" s="28">
        <v>61.79</v>
      </c>
      <c r="F7" s="28">
        <v>44.8</v>
      </c>
      <c r="G7" s="28">
        <v>30.33</v>
      </c>
      <c r="H7" s="28">
        <v>32.659999999999997</v>
      </c>
      <c r="I7" s="28">
        <v>9.86</v>
      </c>
      <c r="J7" s="28">
        <v>8.6300000000000008</v>
      </c>
      <c r="K7" s="28">
        <v>0.03</v>
      </c>
      <c r="L7" s="28">
        <v>0.03</v>
      </c>
      <c r="M7" s="28">
        <v>0.02</v>
      </c>
      <c r="N7" s="28">
        <v>0</v>
      </c>
      <c r="O7" s="28">
        <v>0</v>
      </c>
      <c r="P7" s="28">
        <v>0.03</v>
      </c>
      <c r="Q7" s="28">
        <v>9.86</v>
      </c>
      <c r="R7" s="28">
        <v>43.32</v>
      </c>
      <c r="S7" s="28">
        <v>59.16</v>
      </c>
      <c r="T7" s="28">
        <v>79.12</v>
      </c>
      <c r="U7" s="28">
        <v>69.239999999999995</v>
      </c>
      <c r="V7" s="28">
        <v>65.81</v>
      </c>
      <c r="W7" s="28">
        <v>60.9</v>
      </c>
      <c r="X7" s="28">
        <v>48.07</v>
      </c>
      <c r="Y7" s="28"/>
      <c r="Z7" s="29"/>
      <c r="AA7" s="30">
        <f>IF(SUM(B7:Z7)&lt;&gt;0,AVERAGEIF(B7:Z7,"&lt;&gt;"""),"")</f>
        <v>33.234782608695646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478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/>
      <c r="Z10" s="43"/>
      <c r="AA10" s="44">
        <f t="shared" ref="AA10:AA15" si="0">SUM(B10:Z10)</f>
        <v>7254</v>
      </c>
    </row>
    <row r="11" spans="1:27" ht="24.95" customHeight="1" x14ac:dyDescent="0.2">
      <c r="A11" s="45" t="s">
        <v>7</v>
      </c>
      <c r="B11" s="46">
        <v>94.5</v>
      </c>
      <c r="C11" s="47">
        <v>88.5</v>
      </c>
      <c r="D11" s="47">
        <v>88.5</v>
      </c>
      <c r="E11" s="47">
        <v>88.5</v>
      </c>
      <c r="F11" s="47">
        <v>121.5</v>
      </c>
      <c r="G11" s="47">
        <v>205</v>
      </c>
      <c r="H11" s="47">
        <v>219</v>
      </c>
      <c r="I11" s="47">
        <v>218</v>
      </c>
      <c r="J11" s="47">
        <v>209</v>
      </c>
      <c r="K11" s="47">
        <v>201</v>
      </c>
      <c r="L11" s="47">
        <v>196</v>
      </c>
      <c r="M11" s="47">
        <v>192</v>
      </c>
      <c r="N11" s="47">
        <v>187</v>
      </c>
      <c r="O11" s="47">
        <v>192</v>
      </c>
      <c r="P11" s="47">
        <v>206</v>
      </c>
      <c r="Q11" s="47">
        <v>127.5</v>
      </c>
      <c r="R11" s="47">
        <v>174</v>
      </c>
      <c r="S11" s="47">
        <v>220</v>
      </c>
      <c r="T11" s="47">
        <v>220</v>
      </c>
      <c r="U11" s="47">
        <v>199</v>
      </c>
      <c r="V11" s="47">
        <v>170</v>
      </c>
      <c r="W11" s="47">
        <v>154</v>
      </c>
      <c r="X11" s="47">
        <v>121.5</v>
      </c>
      <c r="Y11" s="47"/>
      <c r="Z11" s="48"/>
      <c r="AA11" s="49">
        <f t="shared" si="0"/>
        <v>3892.5</v>
      </c>
    </row>
    <row r="12" spans="1:27" ht="24.95" customHeight="1" x14ac:dyDescent="0.2">
      <c r="A12" s="50" t="s">
        <v>8</v>
      </c>
      <c r="B12" s="51">
        <v>1179.175</v>
      </c>
      <c r="C12" s="52">
        <v>927.9</v>
      </c>
      <c r="D12" s="52">
        <v>927.9</v>
      </c>
      <c r="E12" s="52">
        <v>839.40499999999997</v>
      </c>
      <c r="F12" s="52">
        <v>947.9</v>
      </c>
      <c r="G12" s="52">
        <v>1097.9000000000001</v>
      </c>
      <c r="H12" s="52">
        <v>1047.9000000000001</v>
      </c>
      <c r="I12" s="52">
        <v>672.9</v>
      </c>
      <c r="J12" s="52">
        <v>327.9</v>
      </c>
      <c r="K12" s="52">
        <v>327.9</v>
      </c>
      <c r="L12" s="52">
        <v>327.9</v>
      </c>
      <c r="M12" s="52">
        <v>327.9</v>
      </c>
      <c r="N12" s="52">
        <v>327.9</v>
      </c>
      <c r="O12" s="52">
        <v>327.9</v>
      </c>
      <c r="P12" s="52">
        <v>327.9</v>
      </c>
      <c r="Q12" s="52">
        <v>557.9</v>
      </c>
      <c r="R12" s="52">
        <v>967.9</v>
      </c>
      <c r="S12" s="52">
        <v>1424.9</v>
      </c>
      <c r="T12" s="52">
        <v>1886.6920000000002</v>
      </c>
      <c r="U12" s="52">
        <v>1724.9</v>
      </c>
      <c r="V12" s="52">
        <v>1547.9</v>
      </c>
      <c r="W12" s="52">
        <v>1511.866</v>
      </c>
      <c r="X12" s="52">
        <v>1447.9</v>
      </c>
      <c r="Y12" s="52"/>
      <c r="Z12" s="53"/>
      <c r="AA12" s="54">
        <f t="shared" si="0"/>
        <v>21006.237999999998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91</v>
      </c>
      <c r="G13" s="52">
        <v>91</v>
      </c>
      <c r="H13" s="52">
        <v>91</v>
      </c>
      <c r="I13" s="52">
        <v>78</v>
      </c>
      <c r="J13" s="52">
        <v>26</v>
      </c>
      <c r="K13" s="52">
        <v>26</v>
      </c>
      <c r="L13" s="52">
        <v>26</v>
      </c>
      <c r="M13" s="52">
        <v>26</v>
      </c>
      <c r="N13" s="52"/>
      <c r="O13" s="52"/>
      <c r="P13" s="52"/>
      <c r="Q13" s="52">
        <v>91</v>
      </c>
      <c r="R13" s="52">
        <v>226</v>
      </c>
      <c r="S13" s="52">
        <v>814</v>
      </c>
      <c r="T13" s="52">
        <v>1080</v>
      </c>
      <c r="U13" s="52">
        <v>882</v>
      </c>
      <c r="V13" s="52">
        <v>371</v>
      </c>
      <c r="W13" s="52">
        <v>261</v>
      </c>
      <c r="X13" s="52">
        <v>65</v>
      </c>
      <c r="Y13" s="52"/>
      <c r="Z13" s="53"/>
      <c r="AA13" s="54">
        <f t="shared" si="0"/>
        <v>4505</v>
      </c>
    </row>
    <row r="14" spans="1:27" ht="24.95" customHeight="1" x14ac:dyDescent="0.2">
      <c r="A14" s="55" t="s">
        <v>10</v>
      </c>
      <c r="B14" s="56">
        <v>1297.8100000000002</v>
      </c>
      <c r="C14" s="57">
        <v>1306.9060000000002</v>
      </c>
      <c r="D14" s="57">
        <v>1258.9819999999997</v>
      </c>
      <c r="E14" s="57">
        <v>1224.1569999999999</v>
      </c>
      <c r="F14" s="57">
        <v>1185.8390000000004</v>
      </c>
      <c r="G14" s="57">
        <v>1251.251</v>
      </c>
      <c r="H14" s="57">
        <v>1917.981</v>
      </c>
      <c r="I14" s="57">
        <v>2926.0830000000005</v>
      </c>
      <c r="J14" s="57">
        <v>3951.2610000000009</v>
      </c>
      <c r="K14" s="57">
        <v>3948.0229999999992</v>
      </c>
      <c r="L14" s="57">
        <v>4081.0889999999995</v>
      </c>
      <c r="M14" s="57">
        <v>4009.6709999999998</v>
      </c>
      <c r="N14" s="57">
        <v>3694.8130000000006</v>
      </c>
      <c r="O14" s="57">
        <v>3442.4209999999994</v>
      </c>
      <c r="P14" s="57">
        <v>3465.7500000000005</v>
      </c>
      <c r="Q14" s="57">
        <v>3529.2449999999994</v>
      </c>
      <c r="R14" s="57">
        <v>2501.2039999999993</v>
      </c>
      <c r="S14" s="57">
        <v>1762.356</v>
      </c>
      <c r="T14" s="57">
        <v>1643.6220000000003</v>
      </c>
      <c r="U14" s="57">
        <v>1643.9969999999998</v>
      </c>
      <c r="V14" s="57">
        <v>1611.7750000000001</v>
      </c>
      <c r="W14" s="57">
        <v>1571.5700000000002</v>
      </c>
      <c r="X14" s="57">
        <v>1536.2629999999999</v>
      </c>
      <c r="Y14" s="57"/>
      <c r="Z14" s="58"/>
      <c r="AA14" s="59">
        <f t="shared" si="0"/>
        <v>54762.06900000001</v>
      </c>
    </row>
    <row r="15" spans="1:27" ht="24.95" customHeight="1" x14ac:dyDescent="0.2">
      <c r="A15" s="55" t="s">
        <v>11</v>
      </c>
      <c r="B15" s="56">
        <v>19</v>
      </c>
      <c r="C15" s="57">
        <v>20</v>
      </c>
      <c r="D15" s="57">
        <v>21</v>
      </c>
      <c r="E15" s="57">
        <v>19</v>
      </c>
      <c r="F15" s="57">
        <v>18</v>
      </c>
      <c r="G15" s="57">
        <v>17</v>
      </c>
      <c r="H15" s="57">
        <v>26</v>
      </c>
      <c r="I15" s="57">
        <v>42</v>
      </c>
      <c r="J15" s="57">
        <v>56</v>
      </c>
      <c r="K15" s="57">
        <v>69</v>
      </c>
      <c r="L15" s="57">
        <v>78</v>
      </c>
      <c r="M15" s="57">
        <v>83</v>
      </c>
      <c r="N15" s="57">
        <v>81</v>
      </c>
      <c r="O15" s="57">
        <v>72</v>
      </c>
      <c r="P15" s="57">
        <v>58</v>
      </c>
      <c r="Q15" s="57">
        <v>41</v>
      </c>
      <c r="R15" s="57">
        <v>21</v>
      </c>
      <c r="S15" s="57">
        <v>9</v>
      </c>
      <c r="T15" s="57">
        <v>6</v>
      </c>
      <c r="U15" s="57">
        <v>6</v>
      </c>
      <c r="V15" s="57">
        <v>6</v>
      </c>
      <c r="W15" s="57">
        <v>6</v>
      </c>
      <c r="X15" s="57">
        <v>6</v>
      </c>
      <c r="Y15" s="57"/>
      <c r="Z15" s="58"/>
      <c r="AA15" s="59">
        <f t="shared" si="0"/>
        <v>780</v>
      </c>
    </row>
    <row r="16" spans="1:27" ht="30" customHeight="1" thickBot="1" x14ac:dyDescent="0.25">
      <c r="A16" s="60" t="s">
        <v>12</v>
      </c>
      <c r="B16" s="61">
        <f>IF(LEN(B$2)&gt;0,SUM(B10:B15),"")</f>
        <v>3133.4850000000001</v>
      </c>
      <c r="C16" s="62">
        <f t="shared" ref="C16:Z16" si="1">IF(LEN(C$2)&gt;0,SUM(C10:C15),"")</f>
        <v>2716.3060000000005</v>
      </c>
      <c r="D16" s="62">
        <f t="shared" si="1"/>
        <v>2669.3819999999996</v>
      </c>
      <c r="E16" s="62">
        <f t="shared" si="1"/>
        <v>2544.0619999999999</v>
      </c>
      <c r="F16" s="62">
        <f t="shared" si="1"/>
        <v>2672.2390000000005</v>
      </c>
      <c r="G16" s="62">
        <f t="shared" si="1"/>
        <v>2970.1509999999998</v>
      </c>
      <c r="H16" s="62">
        <f t="shared" si="1"/>
        <v>3609.8810000000003</v>
      </c>
      <c r="I16" s="62">
        <f t="shared" si="1"/>
        <v>4244.9830000000002</v>
      </c>
      <c r="J16" s="62">
        <f t="shared" si="1"/>
        <v>4878.161000000001</v>
      </c>
      <c r="K16" s="62">
        <f t="shared" si="1"/>
        <v>4879.9229999999989</v>
      </c>
      <c r="L16" s="62">
        <f t="shared" si="1"/>
        <v>5016.9889999999996</v>
      </c>
      <c r="M16" s="62">
        <f t="shared" si="1"/>
        <v>4946.5709999999999</v>
      </c>
      <c r="N16" s="62">
        <f t="shared" si="1"/>
        <v>4598.7130000000006</v>
      </c>
      <c r="O16" s="62">
        <f t="shared" si="1"/>
        <v>4342.320999999999</v>
      </c>
      <c r="P16" s="62">
        <f t="shared" si="1"/>
        <v>4365.6500000000005</v>
      </c>
      <c r="Q16" s="62">
        <f t="shared" si="1"/>
        <v>4654.6449999999995</v>
      </c>
      <c r="R16" s="62">
        <f t="shared" si="1"/>
        <v>4198.1039999999994</v>
      </c>
      <c r="S16" s="62">
        <f t="shared" si="1"/>
        <v>4538.2560000000003</v>
      </c>
      <c r="T16" s="62">
        <f t="shared" si="1"/>
        <v>5144.3140000000003</v>
      </c>
      <c r="U16" s="62">
        <f t="shared" si="1"/>
        <v>4763.8969999999999</v>
      </c>
      <c r="V16" s="62">
        <f t="shared" si="1"/>
        <v>4014.6750000000002</v>
      </c>
      <c r="W16" s="62">
        <f t="shared" si="1"/>
        <v>3812.4360000000001</v>
      </c>
      <c r="X16" s="62">
        <f t="shared" si="1"/>
        <v>3484.663</v>
      </c>
      <c r="Y16" s="62" t="str">
        <f t="shared" si="1"/>
        <v/>
      </c>
      <c r="Z16" s="63" t="str">
        <f t="shared" si="1"/>
        <v/>
      </c>
      <c r="AA16" s="64">
        <f>SUM(AA10:AA15)</f>
        <v>92199.807000000001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 t="str">
        <f t="shared" si="3"/>
        <v/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2153.4</v>
      </c>
      <c r="C28" s="72">
        <v>2094.4</v>
      </c>
      <c r="D28" s="72">
        <v>2085.4</v>
      </c>
      <c r="E28" s="72">
        <v>2078.4</v>
      </c>
      <c r="F28" s="72">
        <v>2341.4</v>
      </c>
      <c r="G28" s="72">
        <v>2608.9</v>
      </c>
      <c r="H28" s="72">
        <v>2842.9</v>
      </c>
      <c r="I28" s="72">
        <v>2793.9</v>
      </c>
      <c r="J28" s="72">
        <v>2935.9</v>
      </c>
      <c r="K28" s="72">
        <v>3255.9</v>
      </c>
      <c r="L28" s="72">
        <v>3472.9</v>
      </c>
      <c r="M28" s="72">
        <v>3556.9</v>
      </c>
      <c r="N28" s="72">
        <v>3520.9</v>
      </c>
      <c r="O28" s="72">
        <v>3382.9</v>
      </c>
      <c r="P28" s="72">
        <v>3104.9</v>
      </c>
      <c r="Q28" s="72">
        <v>2771.4</v>
      </c>
      <c r="R28" s="72">
        <v>2695.9</v>
      </c>
      <c r="S28" s="72">
        <v>2782.9</v>
      </c>
      <c r="T28" s="72">
        <v>3258.9</v>
      </c>
      <c r="U28" s="72">
        <v>3083.9</v>
      </c>
      <c r="V28" s="72">
        <v>2851.9</v>
      </c>
      <c r="W28" s="72">
        <v>2756.9</v>
      </c>
      <c r="X28" s="72">
        <v>2536.4</v>
      </c>
      <c r="Y28" s="72"/>
      <c r="Z28" s="73"/>
      <c r="AA28" s="74">
        <f>SUM(B28:Z28)</f>
        <v>64967.200000000019</v>
      </c>
    </row>
    <row r="29" spans="1:27" ht="24.95" customHeight="1" x14ac:dyDescent="0.2">
      <c r="A29" s="75" t="s">
        <v>23</v>
      </c>
      <c r="B29" s="76">
        <v>972.08500000000004</v>
      </c>
      <c r="C29" s="77">
        <v>960.90599999999995</v>
      </c>
      <c r="D29" s="77">
        <v>879.98199999999997</v>
      </c>
      <c r="E29" s="77">
        <v>918.66200000000003</v>
      </c>
      <c r="F29" s="77">
        <v>899.12800000000004</v>
      </c>
      <c r="G29" s="77">
        <v>948.25099999999998</v>
      </c>
      <c r="H29" s="77">
        <v>1377.981</v>
      </c>
      <c r="I29" s="77">
        <v>1883.0830000000001</v>
      </c>
      <c r="J29" s="77">
        <v>2252.261</v>
      </c>
      <c r="K29" s="77">
        <v>1848.0229999999999</v>
      </c>
      <c r="L29" s="77">
        <v>1734.0889999999999</v>
      </c>
      <c r="M29" s="77">
        <v>1540.671</v>
      </c>
      <c r="N29" s="77">
        <v>1258.8130000000001</v>
      </c>
      <c r="O29" s="77">
        <v>1125.421</v>
      </c>
      <c r="P29" s="77">
        <v>1454.75</v>
      </c>
      <c r="Q29" s="77">
        <v>2081.2449999999999</v>
      </c>
      <c r="R29" s="77">
        <v>1680.204</v>
      </c>
      <c r="S29" s="77">
        <v>1480.356</v>
      </c>
      <c r="T29" s="77">
        <v>1658.414</v>
      </c>
      <c r="U29" s="77">
        <v>1428.9970000000001</v>
      </c>
      <c r="V29" s="77">
        <v>1201.7750000000001</v>
      </c>
      <c r="W29" s="77">
        <v>1105.5360000000001</v>
      </c>
      <c r="X29" s="77">
        <v>1011.263</v>
      </c>
      <c r="Y29" s="77"/>
      <c r="Z29" s="78"/>
      <c r="AA29" s="79">
        <f>SUM(B29:Z29)</f>
        <v>31701.895999999997</v>
      </c>
    </row>
    <row r="30" spans="1:27" ht="24.95" customHeight="1" x14ac:dyDescent="0.2">
      <c r="A30" s="82" t="s">
        <v>24</v>
      </c>
      <c r="B30" s="80">
        <v>615</v>
      </c>
      <c r="C30" s="81">
        <v>252</v>
      </c>
      <c r="D30" s="81">
        <v>252</v>
      </c>
      <c r="E30" s="81">
        <v>138</v>
      </c>
      <c r="F30" s="81">
        <v>22</v>
      </c>
      <c r="G30" s="81">
        <v>22</v>
      </c>
      <c r="H30" s="81">
        <v>22</v>
      </c>
      <c r="I30" s="81">
        <v>22</v>
      </c>
      <c r="J30" s="81">
        <v>2</v>
      </c>
      <c r="K30" s="81">
        <v>2</v>
      </c>
      <c r="L30" s="81">
        <v>2</v>
      </c>
      <c r="M30" s="81">
        <v>2</v>
      </c>
      <c r="N30" s="81">
        <v>2</v>
      </c>
      <c r="O30" s="81">
        <v>2</v>
      </c>
      <c r="P30" s="81">
        <v>2</v>
      </c>
      <c r="Q30" s="81">
        <v>102</v>
      </c>
      <c r="R30" s="81">
        <v>242</v>
      </c>
      <c r="S30" s="81">
        <v>699</v>
      </c>
      <c r="T30" s="81">
        <v>699</v>
      </c>
      <c r="U30" s="81">
        <v>699</v>
      </c>
      <c r="V30" s="81">
        <v>522</v>
      </c>
      <c r="W30" s="81">
        <v>522</v>
      </c>
      <c r="X30" s="81">
        <v>472</v>
      </c>
      <c r="Y30" s="81"/>
      <c r="Z30" s="83"/>
      <c r="AA30" s="84">
        <f>SUM(B30:Z30)</f>
        <v>5316</v>
      </c>
    </row>
    <row r="31" spans="1:27" ht="30" customHeight="1" thickBot="1" x14ac:dyDescent="0.25">
      <c r="A31" s="60" t="s">
        <v>25</v>
      </c>
      <c r="B31" s="61">
        <f>IF(LEN(B$2)&gt;0,SUM(B28:B30),"")</f>
        <v>3740.4850000000001</v>
      </c>
      <c r="C31" s="62">
        <f t="shared" ref="C31:Z31" si="4">IF(LEN(C$2)&gt;0,SUM(C28:C30),"")</f>
        <v>3307.306</v>
      </c>
      <c r="D31" s="62">
        <f t="shared" si="4"/>
        <v>3217.3820000000001</v>
      </c>
      <c r="E31" s="62">
        <f t="shared" si="4"/>
        <v>3135.0619999999999</v>
      </c>
      <c r="F31" s="62">
        <f t="shared" si="4"/>
        <v>3262.5280000000002</v>
      </c>
      <c r="G31" s="62">
        <f t="shared" si="4"/>
        <v>3579.1509999999998</v>
      </c>
      <c r="H31" s="62">
        <f t="shared" si="4"/>
        <v>4242.8810000000003</v>
      </c>
      <c r="I31" s="62">
        <f t="shared" si="4"/>
        <v>4698.9830000000002</v>
      </c>
      <c r="J31" s="62">
        <f t="shared" si="4"/>
        <v>5190.1610000000001</v>
      </c>
      <c r="K31" s="62">
        <f t="shared" si="4"/>
        <v>5105.9229999999998</v>
      </c>
      <c r="L31" s="62">
        <f t="shared" si="4"/>
        <v>5208.9889999999996</v>
      </c>
      <c r="M31" s="62">
        <f t="shared" si="4"/>
        <v>5099.5709999999999</v>
      </c>
      <c r="N31" s="62">
        <f t="shared" si="4"/>
        <v>4781.7129999999997</v>
      </c>
      <c r="O31" s="62">
        <f t="shared" si="4"/>
        <v>4510.3209999999999</v>
      </c>
      <c r="P31" s="62">
        <f t="shared" si="4"/>
        <v>4561.6499999999996</v>
      </c>
      <c r="Q31" s="62">
        <f t="shared" si="4"/>
        <v>4954.6450000000004</v>
      </c>
      <c r="R31" s="62">
        <f t="shared" si="4"/>
        <v>4618.1040000000003</v>
      </c>
      <c r="S31" s="62">
        <f t="shared" si="4"/>
        <v>4962.2560000000003</v>
      </c>
      <c r="T31" s="62">
        <f t="shared" si="4"/>
        <v>5616.3140000000003</v>
      </c>
      <c r="U31" s="62">
        <f t="shared" si="4"/>
        <v>5211.8969999999999</v>
      </c>
      <c r="V31" s="62">
        <f t="shared" si="4"/>
        <v>4575.6750000000002</v>
      </c>
      <c r="W31" s="62">
        <f t="shared" si="4"/>
        <v>4384.4359999999997</v>
      </c>
      <c r="X31" s="62">
        <f t="shared" si="4"/>
        <v>4019.663</v>
      </c>
      <c r="Y31" s="62" t="str">
        <f t="shared" si="4"/>
        <v/>
      </c>
      <c r="Z31" s="63" t="str">
        <f t="shared" si="4"/>
        <v/>
      </c>
      <c r="AA31" s="64">
        <f>SUM(AA28:AA30)</f>
        <v>101985.09600000002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292</v>
      </c>
      <c r="C34" s="95">
        <v>276</v>
      </c>
      <c r="D34" s="95">
        <v>259</v>
      </c>
      <c r="E34" s="95">
        <v>276</v>
      </c>
      <c r="F34" s="95">
        <v>276</v>
      </c>
      <c r="G34" s="95">
        <v>280</v>
      </c>
      <c r="H34" s="95">
        <v>270</v>
      </c>
      <c r="I34" s="95">
        <v>214</v>
      </c>
      <c r="J34" s="95">
        <v>163</v>
      </c>
      <c r="K34" s="95">
        <v>147</v>
      </c>
      <c r="L34" s="95">
        <v>128</v>
      </c>
      <c r="M34" s="95">
        <v>89</v>
      </c>
      <c r="N34" s="95">
        <v>104</v>
      </c>
      <c r="O34" s="95">
        <v>104</v>
      </c>
      <c r="P34" s="95">
        <v>122</v>
      </c>
      <c r="Q34" s="95">
        <v>132</v>
      </c>
      <c r="R34" s="95">
        <v>190</v>
      </c>
      <c r="S34" s="95">
        <v>184</v>
      </c>
      <c r="T34" s="95">
        <v>244</v>
      </c>
      <c r="U34" s="95">
        <v>215</v>
      </c>
      <c r="V34" s="95">
        <v>212</v>
      </c>
      <c r="W34" s="95">
        <v>217</v>
      </c>
      <c r="X34" s="95">
        <v>264</v>
      </c>
      <c r="Y34" s="95"/>
      <c r="Z34" s="96"/>
      <c r="AA34" s="74">
        <f t="shared" ref="AA34:AA39" si="5">SUM(B34:Z34)</f>
        <v>4658</v>
      </c>
    </row>
    <row r="35" spans="1:27" ht="24.95" customHeight="1" x14ac:dyDescent="0.2">
      <c r="A35" s="97" t="s">
        <v>28</v>
      </c>
      <c r="B35" s="98">
        <v>300</v>
      </c>
      <c r="C35" s="99">
        <v>300</v>
      </c>
      <c r="D35" s="99">
        <v>274</v>
      </c>
      <c r="E35" s="99">
        <v>300</v>
      </c>
      <c r="F35" s="99">
        <v>299.28899999999999</v>
      </c>
      <c r="G35" s="99">
        <v>274</v>
      </c>
      <c r="H35" s="99">
        <v>300</v>
      </c>
      <c r="I35" s="99">
        <v>190</v>
      </c>
      <c r="J35" s="99">
        <v>119</v>
      </c>
      <c r="K35" s="99">
        <v>69</v>
      </c>
      <c r="L35" s="99">
        <v>54</v>
      </c>
      <c r="M35" s="99">
        <v>54</v>
      </c>
      <c r="N35" s="99">
        <v>69</v>
      </c>
      <c r="O35" s="99">
        <v>54</v>
      </c>
      <c r="P35" s="99">
        <v>54</v>
      </c>
      <c r="Q35" s="99">
        <v>143</v>
      </c>
      <c r="R35" s="99">
        <v>205</v>
      </c>
      <c r="S35" s="99">
        <v>215</v>
      </c>
      <c r="T35" s="99">
        <v>198</v>
      </c>
      <c r="U35" s="99">
        <v>218</v>
      </c>
      <c r="V35" s="99">
        <v>294</v>
      </c>
      <c r="W35" s="99">
        <v>300</v>
      </c>
      <c r="X35" s="99">
        <v>256</v>
      </c>
      <c r="Y35" s="99"/>
      <c r="Z35" s="100"/>
      <c r="AA35" s="79">
        <f t="shared" si="5"/>
        <v>4539.2889999999998</v>
      </c>
    </row>
    <row r="36" spans="1:27" ht="24.95" customHeight="1" x14ac:dyDescent="0.2">
      <c r="A36" s="97" t="s">
        <v>29</v>
      </c>
      <c r="B36" s="98">
        <v>415</v>
      </c>
      <c r="C36" s="99">
        <v>800</v>
      </c>
      <c r="D36" s="99">
        <v>760.8</v>
      </c>
      <c r="E36" s="99">
        <v>800</v>
      </c>
      <c r="F36" s="99">
        <v>800</v>
      </c>
      <c r="G36" s="99">
        <v>559.5</v>
      </c>
      <c r="H36" s="99">
        <v>130.30000000000001</v>
      </c>
      <c r="I36" s="99">
        <v>142.5</v>
      </c>
      <c r="J36" s="99">
        <v>54</v>
      </c>
      <c r="K36" s="99">
        <v>600</v>
      </c>
      <c r="L36" s="99">
        <v>600</v>
      </c>
      <c r="M36" s="99">
        <v>600</v>
      </c>
      <c r="N36" s="99">
        <v>600</v>
      </c>
      <c r="O36" s="99">
        <v>600</v>
      </c>
      <c r="P36" s="99">
        <v>324.89999999999998</v>
      </c>
      <c r="Q36" s="99">
        <v>5</v>
      </c>
      <c r="R36" s="99">
        <v>95.3</v>
      </c>
      <c r="S36" s="99">
        <v>82.6</v>
      </c>
      <c r="T36" s="99">
        <v>5</v>
      </c>
      <c r="U36" s="99">
        <v>5</v>
      </c>
      <c r="V36" s="99">
        <v>304.89999999999998</v>
      </c>
      <c r="W36" s="99">
        <v>207</v>
      </c>
      <c r="X36" s="99">
        <v>301</v>
      </c>
      <c r="Y36" s="99"/>
      <c r="Z36" s="100"/>
      <c r="AA36" s="79">
        <f t="shared" si="5"/>
        <v>8792.8000000000011</v>
      </c>
    </row>
    <row r="37" spans="1:27" ht="24.95" customHeight="1" x14ac:dyDescent="0.2">
      <c r="A37" s="97" t="s">
        <v>30</v>
      </c>
      <c r="B37" s="98">
        <v>10</v>
      </c>
      <c r="C37" s="99">
        <v>10</v>
      </c>
      <c r="D37" s="99">
        <v>10</v>
      </c>
      <c r="E37" s="99">
        <v>10</v>
      </c>
      <c r="F37" s="99">
        <v>10</v>
      </c>
      <c r="G37" s="99">
        <v>50</v>
      </c>
      <c r="H37" s="99">
        <v>58</v>
      </c>
      <c r="I37" s="99">
        <v>45</v>
      </c>
      <c r="J37" s="99">
        <v>25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15</v>
      </c>
      <c r="Q37" s="99">
        <v>20</v>
      </c>
      <c r="R37" s="99">
        <v>20</v>
      </c>
      <c r="S37" s="99">
        <v>20</v>
      </c>
      <c r="T37" s="99">
        <v>25</v>
      </c>
      <c r="U37" s="99">
        <v>10</v>
      </c>
      <c r="V37" s="99">
        <v>50</v>
      </c>
      <c r="W37" s="99">
        <v>50</v>
      </c>
      <c r="X37" s="99">
        <v>10</v>
      </c>
      <c r="Y37" s="99"/>
      <c r="Z37" s="100"/>
      <c r="AA37" s="79">
        <f t="shared" si="5"/>
        <v>473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1017</v>
      </c>
      <c r="C39" s="88">
        <f t="shared" si="6"/>
        <v>1386</v>
      </c>
      <c r="D39" s="88">
        <f t="shared" si="6"/>
        <v>1303.8</v>
      </c>
      <c r="E39" s="88">
        <f t="shared" si="6"/>
        <v>1386</v>
      </c>
      <c r="F39" s="88">
        <f t="shared" si="6"/>
        <v>1385.289</v>
      </c>
      <c r="G39" s="88">
        <f t="shared" si="6"/>
        <v>1163.5</v>
      </c>
      <c r="H39" s="88">
        <f t="shared" si="6"/>
        <v>758.3</v>
      </c>
      <c r="I39" s="88">
        <f t="shared" si="6"/>
        <v>591.5</v>
      </c>
      <c r="J39" s="88">
        <f t="shared" si="6"/>
        <v>361</v>
      </c>
      <c r="K39" s="88">
        <f t="shared" si="6"/>
        <v>821</v>
      </c>
      <c r="L39" s="88">
        <f t="shared" si="6"/>
        <v>787</v>
      </c>
      <c r="M39" s="88">
        <f t="shared" si="6"/>
        <v>748</v>
      </c>
      <c r="N39" s="88">
        <f t="shared" si="6"/>
        <v>778</v>
      </c>
      <c r="O39" s="88">
        <f t="shared" si="6"/>
        <v>763</v>
      </c>
      <c r="P39" s="88">
        <f t="shared" si="6"/>
        <v>515.9</v>
      </c>
      <c r="Q39" s="88">
        <f t="shared" si="6"/>
        <v>300</v>
      </c>
      <c r="R39" s="88">
        <f t="shared" si="6"/>
        <v>510.3</v>
      </c>
      <c r="S39" s="88">
        <f t="shared" si="6"/>
        <v>501.6</v>
      </c>
      <c r="T39" s="88">
        <f t="shared" si="6"/>
        <v>472</v>
      </c>
      <c r="U39" s="88">
        <f t="shared" si="6"/>
        <v>448</v>
      </c>
      <c r="V39" s="88">
        <f t="shared" si="6"/>
        <v>860.9</v>
      </c>
      <c r="W39" s="88">
        <f t="shared" si="6"/>
        <v>774</v>
      </c>
      <c r="X39" s="88">
        <f t="shared" si="6"/>
        <v>831</v>
      </c>
      <c r="Y39" s="88" t="str">
        <f t="shared" si="6"/>
        <v/>
      </c>
      <c r="Z39" s="89" t="str">
        <f t="shared" si="6"/>
        <v/>
      </c>
      <c r="AA39" s="90">
        <f t="shared" si="5"/>
        <v>18463.089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410</v>
      </c>
      <c r="C44" s="99">
        <v>795</v>
      </c>
      <c r="D44" s="99">
        <v>755.8</v>
      </c>
      <c r="E44" s="99">
        <v>795</v>
      </c>
      <c r="F44" s="99">
        <v>795</v>
      </c>
      <c r="G44" s="99">
        <v>554.5</v>
      </c>
      <c r="H44" s="99">
        <v>125.3</v>
      </c>
      <c r="I44" s="99">
        <v>137.5</v>
      </c>
      <c r="J44" s="99">
        <v>49</v>
      </c>
      <c r="K44" s="99">
        <v>595</v>
      </c>
      <c r="L44" s="99">
        <v>595</v>
      </c>
      <c r="M44" s="99">
        <v>595</v>
      </c>
      <c r="N44" s="99">
        <v>595</v>
      </c>
      <c r="O44" s="99">
        <v>595</v>
      </c>
      <c r="P44" s="99">
        <v>319.89999999999998</v>
      </c>
      <c r="Q44" s="99"/>
      <c r="R44" s="99">
        <v>90.3</v>
      </c>
      <c r="S44" s="99">
        <v>77.599999999999994</v>
      </c>
      <c r="T44" s="99"/>
      <c r="U44" s="99"/>
      <c r="V44" s="99">
        <v>299.89999999999998</v>
      </c>
      <c r="W44" s="99">
        <v>202</v>
      </c>
      <c r="X44" s="99">
        <v>296</v>
      </c>
      <c r="Y44" s="99"/>
      <c r="Z44" s="100"/>
      <c r="AA44" s="79">
        <f t="shared" si="7"/>
        <v>8677.7999999999993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410</v>
      </c>
      <c r="C48" s="88">
        <f t="shared" ref="C48:Z48" si="8">IF(LEN(C$2)&gt;0,SUM(C42:C47),"")</f>
        <v>795</v>
      </c>
      <c r="D48" s="88">
        <f t="shared" si="8"/>
        <v>755.8</v>
      </c>
      <c r="E48" s="88">
        <f t="shared" si="8"/>
        <v>795</v>
      </c>
      <c r="F48" s="88">
        <f t="shared" si="8"/>
        <v>795</v>
      </c>
      <c r="G48" s="88">
        <f t="shared" si="8"/>
        <v>554.5</v>
      </c>
      <c r="H48" s="88">
        <f t="shared" si="8"/>
        <v>125.3</v>
      </c>
      <c r="I48" s="88">
        <f t="shared" si="8"/>
        <v>137.5</v>
      </c>
      <c r="J48" s="88">
        <f t="shared" si="8"/>
        <v>49</v>
      </c>
      <c r="K48" s="88">
        <f t="shared" si="8"/>
        <v>595</v>
      </c>
      <c r="L48" s="88">
        <f t="shared" si="8"/>
        <v>595</v>
      </c>
      <c r="M48" s="88">
        <f t="shared" si="8"/>
        <v>595</v>
      </c>
      <c r="N48" s="88">
        <f t="shared" si="8"/>
        <v>595</v>
      </c>
      <c r="O48" s="88">
        <f t="shared" si="8"/>
        <v>595</v>
      </c>
      <c r="P48" s="88">
        <f t="shared" si="8"/>
        <v>319.89999999999998</v>
      </c>
      <c r="Q48" s="88">
        <f t="shared" si="8"/>
        <v>0</v>
      </c>
      <c r="R48" s="88">
        <f t="shared" si="8"/>
        <v>90.3</v>
      </c>
      <c r="S48" s="88">
        <f t="shared" si="8"/>
        <v>77.599999999999994</v>
      </c>
      <c r="T48" s="88">
        <f t="shared" si="8"/>
        <v>0</v>
      </c>
      <c r="U48" s="88">
        <f t="shared" si="8"/>
        <v>0</v>
      </c>
      <c r="V48" s="88">
        <f t="shared" si="8"/>
        <v>299.89999999999998</v>
      </c>
      <c r="W48" s="88">
        <f t="shared" si="8"/>
        <v>202</v>
      </c>
      <c r="X48" s="88">
        <f t="shared" si="8"/>
        <v>296</v>
      </c>
      <c r="Y48" s="88" t="str">
        <f t="shared" si="8"/>
        <v/>
      </c>
      <c r="Z48" s="89" t="str">
        <f t="shared" si="8"/>
        <v/>
      </c>
      <c r="AA48" s="90">
        <f t="shared" si="7"/>
        <v>8677.7999999999993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4150.4850000000006</v>
      </c>
      <c r="C51" s="88">
        <f t="shared" si="10"/>
        <v>4102.3060000000005</v>
      </c>
      <c r="D51" s="88">
        <f t="shared" si="10"/>
        <v>3973.1819999999998</v>
      </c>
      <c r="E51" s="88">
        <f t="shared" si="10"/>
        <v>3930.0619999999999</v>
      </c>
      <c r="F51" s="88">
        <f t="shared" si="10"/>
        <v>4057.5280000000002</v>
      </c>
      <c r="G51" s="88">
        <f t="shared" si="10"/>
        <v>4133.6509999999998</v>
      </c>
      <c r="H51" s="88">
        <f t="shared" si="10"/>
        <v>4368.1810000000005</v>
      </c>
      <c r="I51" s="88">
        <f t="shared" si="10"/>
        <v>4836.4830000000002</v>
      </c>
      <c r="J51" s="88">
        <f t="shared" si="10"/>
        <v>5239.161000000001</v>
      </c>
      <c r="K51" s="88">
        <f t="shared" si="10"/>
        <v>5700.9229999999989</v>
      </c>
      <c r="L51" s="88">
        <f t="shared" si="10"/>
        <v>5803.9889999999996</v>
      </c>
      <c r="M51" s="88">
        <f t="shared" si="10"/>
        <v>5694.5709999999999</v>
      </c>
      <c r="N51" s="88">
        <f t="shared" si="10"/>
        <v>5376.7130000000006</v>
      </c>
      <c r="O51" s="88">
        <f t="shared" si="10"/>
        <v>5105.320999999999</v>
      </c>
      <c r="P51" s="88">
        <f t="shared" si="10"/>
        <v>4881.55</v>
      </c>
      <c r="Q51" s="88">
        <f t="shared" si="10"/>
        <v>4954.6449999999995</v>
      </c>
      <c r="R51" s="88">
        <f t="shared" si="10"/>
        <v>4708.4039999999995</v>
      </c>
      <c r="S51" s="88">
        <f t="shared" si="10"/>
        <v>5039.8560000000007</v>
      </c>
      <c r="T51" s="88">
        <f t="shared" si="10"/>
        <v>5616.3140000000003</v>
      </c>
      <c r="U51" s="88">
        <f t="shared" si="10"/>
        <v>5211.8969999999999</v>
      </c>
      <c r="V51" s="88">
        <f t="shared" si="10"/>
        <v>4875.5749999999998</v>
      </c>
      <c r="W51" s="88">
        <f t="shared" si="10"/>
        <v>4586.4359999999997</v>
      </c>
      <c r="X51" s="88">
        <f t="shared" si="10"/>
        <v>4315.6630000000005</v>
      </c>
      <c r="Y51" s="88" t="str">
        <f t="shared" si="10"/>
        <v/>
      </c>
      <c r="Z51" s="89" t="str">
        <f t="shared" si="10"/>
        <v/>
      </c>
      <c r="AA51" s="104">
        <f>SUM(B51:Z51)</f>
        <v>110662.89599999999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/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4150.447000000001</v>
      </c>
      <c r="C4" s="18">
        <v>4102.3060000000014</v>
      </c>
      <c r="D4" s="18">
        <v>3973.2259999999997</v>
      </c>
      <c r="E4" s="18">
        <v>3930.0620000000004</v>
      </c>
      <c r="F4" s="18">
        <v>4057.5279999999998</v>
      </c>
      <c r="G4" s="18">
        <v>4133.6949999999988</v>
      </c>
      <c r="H4" s="18">
        <v>4368.1430000000009</v>
      </c>
      <c r="I4" s="18">
        <v>4836.4569999999994</v>
      </c>
      <c r="J4" s="18">
        <v>5239.1840000000002</v>
      </c>
      <c r="K4" s="18">
        <v>5700.9230000000007</v>
      </c>
      <c r="L4" s="18">
        <v>5803.9890000000023</v>
      </c>
      <c r="M4" s="18">
        <v>5694.5710000000017</v>
      </c>
      <c r="N4" s="18">
        <v>5376.7129999999997</v>
      </c>
      <c r="O4" s="18">
        <v>5105.3210000000017</v>
      </c>
      <c r="P4" s="18">
        <v>4881.5230000000001</v>
      </c>
      <c r="Q4" s="18">
        <v>4954.6120000000001</v>
      </c>
      <c r="R4" s="18">
        <v>4708.3849999999993</v>
      </c>
      <c r="S4" s="18">
        <v>5039.8740000000016</v>
      </c>
      <c r="T4" s="18">
        <v>5616.3469999999988</v>
      </c>
      <c r="U4" s="18">
        <v>5211.8560000000025</v>
      </c>
      <c r="V4" s="18">
        <v>4875.6070000000009</v>
      </c>
      <c r="W4" s="18">
        <v>4586.4250000000011</v>
      </c>
      <c r="X4" s="18">
        <v>4315.6719999999996</v>
      </c>
      <c r="Y4" s="18"/>
      <c r="Z4" s="19"/>
      <c r="AA4" s="20">
        <f>SUM(B4:Z4)</f>
        <v>110662.86599999999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60.47</v>
      </c>
      <c r="C7" s="28">
        <v>49.1</v>
      </c>
      <c r="D7" s="28">
        <v>31.17</v>
      </c>
      <c r="E7" s="28">
        <v>61.79</v>
      </c>
      <c r="F7" s="28">
        <v>44.8</v>
      </c>
      <c r="G7" s="28">
        <v>30.33</v>
      </c>
      <c r="H7" s="28">
        <v>32.659999999999997</v>
      </c>
      <c r="I7" s="28">
        <v>9.86</v>
      </c>
      <c r="J7" s="28">
        <v>8.6300000000000008</v>
      </c>
      <c r="K7" s="28">
        <v>0.03</v>
      </c>
      <c r="L7" s="28">
        <v>0.03</v>
      </c>
      <c r="M7" s="28">
        <v>0.02</v>
      </c>
      <c r="N7" s="28">
        <v>0</v>
      </c>
      <c r="O7" s="28">
        <v>0</v>
      </c>
      <c r="P7" s="28">
        <v>0.03</v>
      </c>
      <c r="Q7" s="28">
        <v>9.86</v>
      </c>
      <c r="R7" s="28">
        <v>43.32</v>
      </c>
      <c r="S7" s="28">
        <v>59.16</v>
      </c>
      <c r="T7" s="28">
        <v>79.12</v>
      </c>
      <c r="U7" s="28">
        <v>69.239999999999995</v>
      </c>
      <c r="V7" s="28">
        <v>65.81</v>
      </c>
      <c r="W7" s="28">
        <v>60.9</v>
      </c>
      <c r="X7" s="28">
        <v>48.07</v>
      </c>
      <c r="Y7" s="28"/>
      <c r="Z7" s="29"/>
      <c r="AA7" s="30">
        <f>IF(SUM(B7:Z7)&lt;&gt;0,AVERAGEIF(B7:Z7,"&lt;&gt;"""),"")</f>
        <v>33.234782608695646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 t="str">
        <f t="shared" si="1"/>
        <v/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948.846</v>
      </c>
      <c r="C19" s="72">
        <v>932.86799999999994</v>
      </c>
      <c r="D19" s="72">
        <v>948.62799999999993</v>
      </c>
      <c r="E19" s="72">
        <v>915.19200000000001</v>
      </c>
      <c r="F19" s="72">
        <v>919.70799999999997</v>
      </c>
      <c r="G19" s="72">
        <v>927.09099999999989</v>
      </c>
      <c r="H19" s="72">
        <v>920.73299999999995</v>
      </c>
      <c r="I19" s="72">
        <v>912.87400000000002</v>
      </c>
      <c r="J19" s="72">
        <v>936.29299999999989</v>
      </c>
      <c r="K19" s="72">
        <v>937.78800000000001</v>
      </c>
      <c r="L19" s="72">
        <v>944.04700000000003</v>
      </c>
      <c r="M19" s="72">
        <v>901.60300000000007</v>
      </c>
      <c r="N19" s="72">
        <v>895.52300000000002</v>
      </c>
      <c r="O19" s="72">
        <v>885.01900000000012</v>
      </c>
      <c r="P19" s="72">
        <v>882.74300000000005</v>
      </c>
      <c r="Q19" s="72">
        <v>869.54300000000012</v>
      </c>
      <c r="R19" s="72">
        <v>790.25700000000006</v>
      </c>
      <c r="S19" s="72">
        <v>764.39099999999996</v>
      </c>
      <c r="T19" s="72">
        <v>716.34</v>
      </c>
      <c r="U19" s="72">
        <v>729.428</v>
      </c>
      <c r="V19" s="72">
        <v>804.24</v>
      </c>
      <c r="W19" s="72">
        <v>891.52</v>
      </c>
      <c r="X19" s="72">
        <v>911.29</v>
      </c>
      <c r="Y19" s="72"/>
      <c r="Z19" s="73"/>
      <c r="AA19" s="74">
        <f t="shared" ref="AA19:AA24" si="2">SUM(B19:Z19)</f>
        <v>20285.965</v>
      </c>
    </row>
    <row r="20" spans="1:27" ht="24.95" customHeight="1" x14ac:dyDescent="0.2">
      <c r="A20" s="75" t="s">
        <v>15</v>
      </c>
      <c r="B20" s="76">
        <v>784.86300000000006</v>
      </c>
      <c r="C20" s="77">
        <v>766.41699999999992</v>
      </c>
      <c r="D20" s="77">
        <v>757.697</v>
      </c>
      <c r="E20" s="77">
        <v>774.08100000000002</v>
      </c>
      <c r="F20" s="77">
        <v>790.06400000000008</v>
      </c>
      <c r="G20" s="77">
        <v>799.27300000000002</v>
      </c>
      <c r="H20" s="77">
        <v>809.71300000000008</v>
      </c>
      <c r="I20" s="77">
        <v>834.154</v>
      </c>
      <c r="J20" s="77">
        <v>825.52099999999996</v>
      </c>
      <c r="K20" s="77">
        <v>845.7</v>
      </c>
      <c r="L20" s="77">
        <v>832.90099999999995</v>
      </c>
      <c r="M20" s="77">
        <v>818.63499999999999</v>
      </c>
      <c r="N20" s="77">
        <v>806.06200000000013</v>
      </c>
      <c r="O20" s="77">
        <v>812.22900000000004</v>
      </c>
      <c r="P20" s="77">
        <v>818.91600000000005</v>
      </c>
      <c r="Q20" s="77">
        <v>818.41000000000008</v>
      </c>
      <c r="R20" s="77">
        <v>816.7890000000001</v>
      </c>
      <c r="S20" s="77">
        <v>845.61699999999985</v>
      </c>
      <c r="T20" s="77">
        <v>888.90100000000018</v>
      </c>
      <c r="U20" s="77">
        <v>858.72399999999993</v>
      </c>
      <c r="V20" s="77">
        <v>809.17899999999997</v>
      </c>
      <c r="W20" s="77">
        <v>782.34600000000012</v>
      </c>
      <c r="X20" s="77">
        <v>753.2589999999999</v>
      </c>
      <c r="Y20" s="77"/>
      <c r="Z20" s="78"/>
      <c r="AA20" s="79">
        <f t="shared" si="2"/>
        <v>18649.450999999997</v>
      </c>
    </row>
    <row r="21" spans="1:27" ht="24.95" customHeight="1" x14ac:dyDescent="0.2">
      <c r="A21" s="75" t="s">
        <v>16</v>
      </c>
      <c r="B21" s="80">
        <v>2121.7379999999998</v>
      </c>
      <c r="C21" s="81">
        <v>2053.069</v>
      </c>
      <c r="D21" s="81">
        <v>1894.9010000000001</v>
      </c>
      <c r="E21" s="81">
        <v>1909.289</v>
      </c>
      <c r="F21" s="81">
        <v>1960.2559999999996</v>
      </c>
      <c r="G21" s="81">
        <v>2099.3309999999997</v>
      </c>
      <c r="H21" s="81">
        <v>2306.1969999999997</v>
      </c>
      <c r="I21" s="81">
        <v>2657.4290000000001</v>
      </c>
      <c r="J21" s="81">
        <v>2937.87</v>
      </c>
      <c r="K21" s="81">
        <v>3204.9349999999999</v>
      </c>
      <c r="L21" s="81">
        <v>3316.5410000000002</v>
      </c>
      <c r="M21" s="81">
        <v>3267.8329999999996</v>
      </c>
      <c r="N21" s="81">
        <v>3002.1280000000006</v>
      </c>
      <c r="O21" s="81">
        <v>2761.0729999999999</v>
      </c>
      <c r="P21" s="81">
        <v>2611.864</v>
      </c>
      <c r="Q21" s="81">
        <v>2568.4590000000003</v>
      </c>
      <c r="R21" s="81">
        <v>2604.8389999999995</v>
      </c>
      <c r="S21" s="81">
        <v>2872.866</v>
      </c>
      <c r="T21" s="81">
        <v>3240.306</v>
      </c>
      <c r="U21" s="81">
        <v>3183.4039999999995</v>
      </c>
      <c r="V21" s="81">
        <v>2873.1880000000001</v>
      </c>
      <c r="W21" s="81">
        <v>2560.5590000000002</v>
      </c>
      <c r="X21" s="81">
        <v>2228.1229999999996</v>
      </c>
      <c r="Y21" s="81"/>
      <c r="Z21" s="78"/>
      <c r="AA21" s="79">
        <f t="shared" si="2"/>
        <v>60236.198000000004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91</v>
      </c>
      <c r="C23" s="77">
        <v>89</v>
      </c>
      <c r="D23" s="77">
        <v>84</v>
      </c>
      <c r="E23" s="77">
        <v>84.5</v>
      </c>
      <c r="F23" s="77">
        <v>85.5</v>
      </c>
      <c r="G23" s="77">
        <v>86</v>
      </c>
      <c r="H23" s="77">
        <v>78.5</v>
      </c>
      <c r="I23" s="77">
        <v>61</v>
      </c>
      <c r="J23" s="77">
        <v>47.5</v>
      </c>
      <c r="K23" s="77">
        <v>37.5</v>
      </c>
      <c r="L23" s="77">
        <v>31.5</v>
      </c>
      <c r="M23" s="77">
        <v>26.5</v>
      </c>
      <c r="N23" s="77">
        <v>21</v>
      </c>
      <c r="O23" s="77">
        <v>22</v>
      </c>
      <c r="P23" s="77">
        <v>33</v>
      </c>
      <c r="Q23" s="77">
        <v>53.5</v>
      </c>
      <c r="R23" s="77">
        <v>81.5</v>
      </c>
      <c r="S23" s="77">
        <v>105</v>
      </c>
      <c r="T23" s="77">
        <v>119</v>
      </c>
      <c r="U23" s="77">
        <v>118</v>
      </c>
      <c r="V23" s="77">
        <v>110</v>
      </c>
      <c r="W23" s="77">
        <v>102</v>
      </c>
      <c r="X23" s="77">
        <v>91</v>
      </c>
      <c r="Y23" s="77"/>
      <c r="Z23" s="77"/>
      <c r="AA23" s="79">
        <f t="shared" si="2"/>
        <v>1658.5</v>
      </c>
    </row>
    <row r="24" spans="1:27" ht="24.95" customHeight="1" x14ac:dyDescent="0.2">
      <c r="A24" s="85" t="s">
        <v>19</v>
      </c>
      <c r="B24" s="77">
        <v>189.99999999999997</v>
      </c>
      <c r="C24" s="77">
        <v>182</v>
      </c>
      <c r="D24" s="77">
        <v>177.99999999999997</v>
      </c>
      <c r="E24" s="77">
        <v>183</v>
      </c>
      <c r="F24" s="77">
        <v>192</v>
      </c>
      <c r="G24" s="77">
        <v>222.00000000000003</v>
      </c>
      <c r="H24" s="77">
        <v>245</v>
      </c>
      <c r="I24" s="77">
        <v>260.00000000000006</v>
      </c>
      <c r="J24" s="77">
        <v>265</v>
      </c>
      <c r="K24" s="77">
        <v>270.00000000000006</v>
      </c>
      <c r="L24" s="77">
        <v>274</v>
      </c>
      <c r="M24" s="77">
        <v>275</v>
      </c>
      <c r="N24" s="77">
        <v>268</v>
      </c>
      <c r="O24" s="77">
        <v>264</v>
      </c>
      <c r="P24" s="77">
        <v>264</v>
      </c>
      <c r="Q24" s="77">
        <v>264</v>
      </c>
      <c r="R24" s="77">
        <v>295</v>
      </c>
      <c r="S24" s="77">
        <v>329.00000000000006</v>
      </c>
      <c r="T24" s="77">
        <v>326</v>
      </c>
      <c r="U24" s="77">
        <v>305</v>
      </c>
      <c r="V24" s="77">
        <v>275.99999999999994</v>
      </c>
      <c r="W24" s="77">
        <v>247</v>
      </c>
      <c r="X24" s="77">
        <v>219.00000000000003</v>
      </c>
      <c r="Y24" s="77"/>
      <c r="Z24" s="77"/>
      <c r="AA24" s="79">
        <f t="shared" si="2"/>
        <v>5793</v>
      </c>
    </row>
    <row r="25" spans="1:27" ht="30" customHeight="1" thickBot="1" x14ac:dyDescent="0.25">
      <c r="A25" s="86" t="s">
        <v>20</v>
      </c>
      <c r="B25" s="87">
        <f t="shared" ref="B25:AA25" si="3">SUM(B19:B24)</f>
        <v>4136.4470000000001</v>
      </c>
      <c r="C25" s="88">
        <f t="shared" si="3"/>
        <v>4023.3539999999998</v>
      </c>
      <c r="D25" s="88">
        <f t="shared" si="3"/>
        <v>3863.2259999999997</v>
      </c>
      <c r="E25" s="88">
        <f t="shared" si="3"/>
        <v>3866.0619999999999</v>
      </c>
      <c r="F25" s="88">
        <f t="shared" si="3"/>
        <v>3947.5279999999993</v>
      </c>
      <c r="G25" s="88">
        <f t="shared" si="3"/>
        <v>4133.6949999999997</v>
      </c>
      <c r="H25" s="88">
        <f t="shared" si="3"/>
        <v>4360.143</v>
      </c>
      <c r="I25" s="88">
        <f t="shared" si="3"/>
        <v>4725.4570000000003</v>
      </c>
      <c r="J25" s="88">
        <f t="shared" si="3"/>
        <v>5012.1839999999993</v>
      </c>
      <c r="K25" s="88">
        <f t="shared" si="3"/>
        <v>5295.9229999999998</v>
      </c>
      <c r="L25" s="88">
        <f t="shared" si="3"/>
        <v>5398.9889999999996</v>
      </c>
      <c r="M25" s="88">
        <f t="shared" si="3"/>
        <v>5289.5709999999999</v>
      </c>
      <c r="N25" s="88">
        <f t="shared" si="3"/>
        <v>4992.7130000000006</v>
      </c>
      <c r="O25" s="88">
        <f t="shared" si="3"/>
        <v>4744.3209999999999</v>
      </c>
      <c r="P25" s="88">
        <f t="shared" si="3"/>
        <v>4610.5230000000001</v>
      </c>
      <c r="Q25" s="88">
        <f t="shared" si="3"/>
        <v>4573.9120000000003</v>
      </c>
      <c r="R25" s="88">
        <f t="shared" si="3"/>
        <v>4588.3850000000002</v>
      </c>
      <c r="S25" s="88">
        <f t="shared" si="3"/>
        <v>4916.8739999999998</v>
      </c>
      <c r="T25" s="88">
        <f t="shared" si="3"/>
        <v>5290.5470000000005</v>
      </c>
      <c r="U25" s="88">
        <f t="shared" si="3"/>
        <v>5194.5559999999996</v>
      </c>
      <c r="V25" s="88">
        <f t="shared" si="3"/>
        <v>4872.607</v>
      </c>
      <c r="W25" s="88">
        <f t="shared" si="3"/>
        <v>4583.4250000000002</v>
      </c>
      <c r="X25" s="88">
        <f t="shared" si="3"/>
        <v>4202.6719999999996</v>
      </c>
      <c r="Y25" s="88">
        <f t="shared" si="3"/>
        <v>0</v>
      </c>
      <c r="Z25" s="89">
        <f t="shared" si="3"/>
        <v>0</v>
      </c>
      <c r="AA25" s="90">
        <f t="shared" si="3"/>
        <v>106623.114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493</v>
      </c>
      <c r="C28" s="72">
        <v>473</v>
      </c>
      <c r="D28" s="72">
        <v>464</v>
      </c>
      <c r="E28" s="72">
        <v>469.5</v>
      </c>
      <c r="F28" s="72">
        <v>479.5</v>
      </c>
      <c r="G28" s="72">
        <v>506</v>
      </c>
      <c r="H28" s="72">
        <v>529.5</v>
      </c>
      <c r="I28" s="72">
        <v>536</v>
      </c>
      <c r="J28" s="72">
        <v>527.5</v>
      </c>
      <c r="K28" s="72">
        <v>535.5</v>
      </c>
      <c r="L28" s="72">
        <v>533.5</v>
      </c>
      <c r="M28" s="72">
        <v>529.5</v>
      </c>
      <c r="N28" s="72">
        <v>517</v>
      </c>
      <c r="O28" s="72">
        <v>509</v>
      </c>
      <c r="P28" s="72">
        <v>507</v>
      </c>
      <c r="Q28" s="72">
        <v>523.5</v>
      </c>
      <c r="R28" s="72">
        <v>582.5</v>
      </c>
      <c r="S28" s="72">
        <v>640</v>
      </c>
      <c r="T28" s="72">
        <v>643</v>
      </c>
      <c r="U28" s="72">
        <v>621</v>
      </c>
      <c r="V28" s="72">
        <v>584</v>
      </c>
      <c r="W28" s="72">
        <v>547</v>
      </c>
      <c r="X28" s="72">
        <v>508</v>
      </c>
      <c r="Y28" s="72"/>
      <c r="Z28" s="73"/>
      <c r="AA28" s="74">
        <f>SUM(B28:Z28)</f>
        <v>12258.5</v>
      </c>
    </row>
    <row r="29" spans="1:27" ht="24.95" customHeight="1" x14ac:dyDescent="0.2">
      <c r="A29" s="75" t="s">
        <v>23</v>
      </c>
      <c r="B29" s="76">
        <v>3657.4470000000001</v>
      </c>
      <c r="C29" s="77">
        <v>3629.306</v>
      </c>
      <c r="D29" s="77">
        <v>3509.2260000000001</v>
      </c>
      <c r="E29" s="77">
        <v>3460.5619999999999</v>
      </c>
      <c r="F29" s="77">
        <v>3578.0279999999998</v>
      </c>
      <c r="G29" s="77">
        <v>3627.6950000000002</v>
      </c>
      <c r="H29" s="77">
        <v>3838.643</v>
      </c>
      <c r="I29" s="77">
        <v>4300.4570000000003</v>
      </c>
      <c r="J29" s="77">
        <v>4711.6840000000002</v>
      </c>
      <c r="K29" s="77">
        <v>5165.4229999999998</v>
      </c>
      <c r="L29" s="77">
        <v>5270.4889999999996</v>
      </c>
      <c r="M29" s="77">
        <v>5165.0709999999999</v>
      </c>
      <c r="N29" s="77">
        <v>4859.7129999999997</v>
      </c>
      <c r="O29" s="77">
        <v>4596.3209999999999</v>
      </c>
      <c r="P29" s="77">
        <v>4374.5230000000001</v>
      </c>
      <c r="Q29" s="77">
        <v>4174.4120000000003</v>
      </c>
      <c r="R29" s="77">
        <v>4125.8850000000002</v>
      </c>
      <c r="S29" s="77">
        <v>4399.8739999999998</v>
      </c>
      <c r="T29" s="77">
        <v>4647.5469999999996</v>
      </c>
      <c r="U29" s="77">
        <v>4577.5559999999996</v>
      </c>
      <c r="V29" s="77">
        <v>4291.607</v>
      </c>
      <c r="W29" s="77">
        <v>4039.4250000000002</v>
      </c>
      <c r="X29" s="77">
        <v>3807.672</v>
      </c>
      <c r="Y29" s="77"/>
      <c r="Z29" s="78"/>
      <c r="AA29" s="79">
        <f>SUM(B29:Z29)</f>
        <v>97808.566000000006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4150.4470000000001</v>
      </c>
      <c r="C31" s="62">
        <f t="shared" si="4"/>
        <v>4102.3060000000005</v>
      </c>
      <c r="D31" s="62">
        <f t="shared" si="4"/>
        <v>3973.2260000000001</v>
      </c>
      <c r="E31" s="62">
        <f t="shared" si="4"/>
        <v>3930.0619999999999</v>
      </c>
      <c r="F31" s="62">
        <f t="shared" si="4"/>
        <v>4057.5279999999998</v>
      </c>
      <c r="G31" s="62">
        <f t="shared" si="4"/>
        <v>4133.6949999999997</v>
      </c>
      <c r="H31" s="62">
        <f t="shared" si="4"/>
        <v>4368.143</v>
      </c>
      <c r="I31" s="62">
        <f t="shared" si="4"/>
        <v>4836.4570000000003</v>
      </c>
      <c r="J31" s="62">
        <f t="shared" si="4"/>
        <v>5239.1840000000002</v>
      </c>
      <c r="K31" s="62">
        <f t="shared" si="4"/>
        <v>5700.9229999999998</v>
      </c>
      <c r="L31" s="62">
        <f t="shared" si="4"/>
        <v>5803.9889999999996</v>
      </c>
      <c r="M31" s="62">
        <f t="shared" si="4"/>
        <v>5694.5709999999999</v>
      </c>
      <c r="N31" s="62">
        <f t="shared" si="4"/>
        <v>5376.7129999999997</v>
      </c>
      <c r="O31" s="62">
        <f t="shared" si="4"/>
        <v>5105.3209999999999</v>
      </c>
      <c r="P31" s="62">
        <f t="shared" si="4"/>
        <v>4881.5230000000001</v>
      </c>
      <c r="Q31" s="62">
        <f t="shared" si="4"/>
        <v>4697.9120000000003</v>
      </c>
      <c r="R31" s="62">
        <f t="shared" si="4"/>
        <v>4708.3850000000002</v>
      </c>
      <c r="S31" s="62">
        <f t="shared" si="4"/>
        <v>5039.8739999999998</v>
      </c>
      <c r="T31" s="62">
        <f t="shared" si="4"/>
        <v>5290.5469999999996</v>
      </c>
      <c r="U31" s="62">
        <f t="shared" si="4"/>
        <v>5198.5559999999996</v>
      </c>
      <c r="V31" s="62">
        <f t="shared" si="4"/>
        <v>4875.607</v>
      </c>
      <c r="W31" s="62">
        <f t="shared" si="4"/>
        <v>4586.4250000000002</v>
      </c>
      <c r="X31" s="62">
        <f t="shared" si="4"/>
        <v>4315.6720000000005</v>
      </c>
      <c r="Y31" s="62">
        <f t="shared" si="4"/>
        <v>0</v>
      </c>
      <c r="Z31" s="63">
        <f t="shared" si="4"/>
        <v>0</v>
      </c>
      <c r="AA31" s="64">
        <f t="shared" si="4"/>
        <v>110067.06600000001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>
        <v>44</v>
      </c>
      <c r="J34" s="95">
        <v>85</v>
      </c>
      <c r="K34" s="95">
        <v>181</v>
      </c>
      <c r="L34" s="95">
        <v>181</v>
      </c>
      <c r="M34" s="95">
        <v>181</v>
      </c>
      <c r="N34" s="95">
        <v>160</v>
      </c>
      <c r="O34" s="95">
        <v>64</v>
      </c>
      <c r="P34" s="95">
        <v>64</v>
      </c>
      <c r="Q34" s="95">
        <v>4</v>
      </c>
      <c r="R34" s="95"/>
      <c r="S34" s="95">
        <v>3</v>
      </c>
      <c r="T34" s="95"/>
      <c r="U34" s="95">
        <v>4</v>
      </c>
      <c r="V34" s="95">
        <v>3</v>
      </c>
      <c r="W34" s="95">
        <v>3</v>
      </c>
      <c r="X34" s="95">
        <v>3</v>
      </c>
      <c r="Y34" s="95"/>
      <c r="Z34" s="96"/>
      <c r="AA34" s="74">
        <f t="shared" ref="AA34:AA39" si="5">SUM(B34:Z34)</f>
        <v>980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59</v>
      </c>
      <c r="J35" s="99">
        <v>134</v>
      </c>
      <c r="K35" s="99">
        <v>212</v>
      </c>
      <c r="L35" s="99">
        <v>212</v>
      </c>
      <c r="M35" s="99">
        <v>212</v>
      </c>
      <c r="N35" s="99">
        <v>189</v>
      </c>
      <c r="O35" s="99">
        <v>225</v>
      </c>
      <c r="P35" s="99">
        <v>122</v>
      </c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1365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>
        <v>256.7</v>
      </c>
      <c r="R36" s="99"/>
      <c r="S36" s="99"/>
      <c r="T36" s="99">
        <v>325.8</v>
      </c>
      <c r="U36" s="99">
        <v>13.3</v>
      </c>
      <c r="V36" s="99"/>
      <c r="W36" s="99"/>
      <c r="X36" s="99"/>
      <c r="Y36" s="99"/>
      <c r="Z36" s="100"/>
      <c r="AA36" s="79">
        <f t="shared" si="5"/>
        <v>595.79999999999995</v>
      </c>
    </row>
    <row r="37" spans="1:27" ht="24.95" customHeight="1" x14ac:dyDescent="0.2">
      <c r="A37" s="97" t="s">
        <v>43</v>
      </c>
      <c r="B37" s="98">
        <v>14</v>
      </c>
      <c r="C37" s="99">
        <v>78.951999999999998</v>
      </c>
      <c r="D37" s="99">
        <v>110</v>
      </c>
      <c r="E37" s="99">
        <v>64</v>
      </c>
      <c r="F37" s="99">
        <v>110</v>
      </c>
      <c r="G37" s="99"/>
      <c r="H37" s="99">
        <v>8</v>
      </c>
      <c r="I37" s="99">
        <v>8</v>
      </c>
      <c r="J37" s="99">
        <v>8</v>
      </c>
      <c r="K37" s="99">
        <v>12</v>
      </c>
      <c r="L37" s="99">
        <v>12</v>
      </c>
      <c r="M37" s="99">
        <v>12</v>
      </c>
      <c r="N37" s="99">
        <v>35</v>
      </c>
      <c r="O37" s="99">
        <v>72</v>
      </c>
      <c r="P37" s="99">
        <v>85</v>
      </c>
      <c r="Q37" s="99">
        <v>120</v>
      </c>
      <c r="R37" s="99">
        <v>120</v>
      </c>
      <c r="S37" s="99">
        <v>120</v>
      </c>
      <c r="T37" s="99"/>
      <c r="U37" s="99"/>
      <c r="V37" s="99"/>
      <c r="W37" s="99"/>
      <c r="X37" s="99">
        <v>110</v>
      </c>
      <c r="Y37" s="99"/>
      <c r="Z37" s="100"/>
      <c r="AA37" s="79">
        <f t="shared" si="5"/>
        <v>1098.952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14</v>
      </c>
      <c r="C39" s="88">
        <f t="shared" si="6"/>
        <v>78.951999999999998</v>
      </c>
      <c r="D39" s="88">
        <f t="shared" si="6"/>
        <v>110</v>
      </c>
      <c r="E39" s="88">
        <f t="shared" si="6"/>
        <v>64</v>
      </c>
      <c r="F39" s="88">
        <f t="shared" si="6"/>
        <v>110</v>
      </c>
      <c r="G39" s="88">
        <f t="shared" si="6"/>
        <v>0</v>
      </c>
      <c r="H39" s="88">
        <f t="shared" si="6"/>
        <v>8</v>
      </c>
      <c r="I39" s="88">
        <f t="shared" si="6"/>
        <v>111</v>
      </c>
      <c r="J39" s="88">
        <f t="shared" si="6"/>
        <v>227</v>
      </c>
      <c r="K39" s="88">
        <f t="shared" si="6"/>
        <v>405</v>
      </c>
      <c r="L39" s="88">
        <f t="shared" si="6"/>
        <v>405</v>
      </c>
      <c r="M39" s="88">
        <f t="shared" si="6"/>
        <v>405</v>
      </c>
      <c r="N39" s="88">
        <f t="shared" si="6"/>
        <v>384</v>
      </c>
      <c r="O39" s="88">
        <f t="shared" si="6"/>
        <v>361</v>
      </c>
      <c r="P39" s="88">
        <f t="shared" si="6"/>
        <v>271</v>
      </c>
      <c r="Q39" s="88">
        <f t="shared" si="6"/>
        <v>380.7</v>
      </c>
      <c r="R39" s="88">
        <f t="shared" si="6"/>
        <v>120</v>
      </c>
      <c r="S39" s="88">
        <f t="shared" si="6"/>
        <v>123</v>
      </c>
      <c r="T39" s="88">
        <f t="shared" si="6"/>
        <v>325.8</v>
      </c>
      <c r="U39" s="88">
        <f t="shared" si="6"/>
        <v>17.3</v>
      </c>
      <c r="V39" s="88">
        <f t="shared" si="6"/>
        <v>3</v>
      </c>
      <c r="W39" s="88">
        <f t="shared" si="6"/>
        <v>3</v>
      </c>
      <c r="X39" s="88">
        <f t="shared" si="6"/>
        <v>113</v>
      </c>
      <c r="Y39" s="88">
        <f t="shared" si="6"/>
        <v>0</v>
      </c>
      <c r="Z39" s="89">
        <f t="shared" si="6"/>
        <v>0</v>
      </c>
      <c r="AA39" s="90">
        <f t="shared" si="5"/>
        <v>4039.7520000000004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>
        <v>256.7</v>
      </c>
      <c r="R44" s="99"/>
      <c r="S44" s="99"/>
      <c r="T44" s="99">
        <v>325.8</v>
      </c>
      <c r="U44" s="99">
        <v>13.3</v>
      </c>
      <c r="V44" s="99"/>
      <c r="W44" s="99"/>
      <c r="X44" s="99"/>
      <c r="Y44" s="99"/>
      <c r="Z44" s="100"/>
      <c r="AA44" s="79">
        <f t="shared" si="7"/>
        <v>595.79999999999995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76.5</v>
      </c>
      <c r="C47" s="99">
        <v>73.5</v>
      </c>
      <c r="D47" s="99">
        <v>68.5</v>
      </c>
      <c r="E47" s="99">
        <v>75.5</v>
      </c>
      <c r="F47" s="99">
        <v>52.5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95.5</v>
      </c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87</v>
      </c>
      <c r="X47" s="99">
        <v>91.5</v>
      </c>
      <c r="Y47" s="99"/>
      <c r="Z47" s="100"/>
      <c r="AA47" s="79">
        <f t="shared" si="7"/>
        <v>1120.5</v>
      </c>
    </row>
    <row r="48" spans="1:27" ht="30" customHeight="1" thickBot="1" x14ac:dyDescent="0.25">
      <c r="A48" s="86" t="s">
        <v>48</v>
      </c>
      <c r="B48" s="87">
        <f>SUM(B42:B47)</f>
        <v>76.5</v>
      </c>
      <c r="C48" s="88">
        <f t="shared" ref="C48:Z48" si="8">SUM(C42:C47)</f>
        <v>73.5</v>
      </c>
      <c r="D48" s="88">
        <f t="shared" si="8"/>
        <v>68.5</v>
      </c>
      <c r="E48" s="88">
        <f t="shared" si="8"/>
        <v>75.5</v>
      </c>
      <c r="F48" s="88">
        <f t="shared" si="8"/>
        <v>52.5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352.2</v>
      </c>
      <c r="R48" s="88">
        <f t="shared" si="8"/>
        <v>100</v>
      </c>
      <c r="S48" s="88">
        <f t="shared" si="8"/>
        <v>100</v>
      </c>
      <c r="T48" s="88">
        <f t="shared" si="8"/>
        <v>425.8</v>
      </c>
      <c r="U48" s="88">
        <f t="shared" si="8"/>
        <v>113.3</v>
      </c>
      <c r="V48" s="88">
        <f t="shared" si="8"/>
        <v>100</v>
      </c>
      <c r="W48" s="88">
        <f t="shared" si="8"/>
        <v>87</v>
      </c>
      <c r="X48" s="88">
        <f t="shared" si="8"/>
        <v>91.5</v>
      </c>
      <c r="Y48" s="88">
        <f t="shared" si="8"/>
        <v>0</v>
      </c>
      <c r="Z48" s="89">
        <f t="shared" si="8"/>
        <v>0</v>
      </c>
      <c r="AA48" s="90">
        <f t="shared" si="7"/>
        <v>1716.3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4150.4470000000001</v>
      </c>
      <c r="C51" s="88">
        <f t="shared" si="10"/>
        <v>4102.3059999999996</v>
      </c>
      <c r="D51" s="88">
        <f t="shared" si="10"/>
        <v>3973.2259999999997</v>
      </c>
      <c r="E51" s="88">
        <f t="shared" si="10"/>
        <v>3930.0619999999999</v>
      </c>
      <c r="F51" s="88">
        <f t="shared" si="10"/>
        <v>4057.5279999999993</v>
      </c>
      <c r="G51" s="88">
        <f t="shared" si="10"/>
        <v>4133.6949999999997</v>
      </c>
      <c r="H51" s="88">
        <f t="shared" si="10"/>
        <v>4368.143</v>
      </c>
      <c r="I51" s="88">
        <f t="shared" si="10"/>
        <v>4836.4570000000003</v>
      </c>
      <c r="J51" s="88">
        <f t="shared" si="10"/>
        <v>5239.1839999999993</v>
      </c>
      <c r="K51" s="88">
        <f t="shared" si="10"/>
        <v>5700.9229999999998</v>
      </c>
      <c r="L51" s="88">
        <f t="shared" si="10"/>
        <v>5803.9889999999996</v>
      </c>
      <c r="M51" s="88">
        <f t="shared" si="10"/>
        <v>5694.5709999999999</v>
      </c>
      <c r="N51" s="88">
        <f t="shared" si="10"/>
        <v>5376.7130000000006</v>
      </c>
      <c r="O51" s="88">
        <f t="shared" si="10"/>
        <v>5105.3209999999999</v>
      </c>
      <c r="P51" s="88">
        <f t="shared" si="10"/>
        <v>4881.5230000000001</v>
      </c>
      <c r="Q51" s="88">
        <f t="shared" si="10"/>
        <v>4954.6120000000001</v>
      </c>
      <c r="R51" s="88">
        <f t="shared" si="10"/>
        <v>4708.3850000000002</v>
      </c>
      <c r="S51" s="88">
        <f t="shared" si="10"/>
        <v>5039.8739999999998</v>
      </c>
      <c r="T51" s="88">
        <f t="shared" si="10"/>
        <v>5616.3470000000007</v>
      </c>
      <c r="U51" s="88">
        <f t="shared" si="10"/>
        <v>5211.8559999999998</v>
      </c>
      <c r="V51" s="88">
        <f t="shared" si="10"/>
        <v>4875.607</v>
      </c>
      <c r="W51" s="88">
        <f t="shared" si="10"/>
        <v>4586.4250000000002</v>
      </c>
      <c r="X51" s="88">
        <f t="shared" si="10"/>
        <v>4315.6719999999996</v>
      </c>
      <c r="Y51" s="88">
        <f t="shared" si="10"/>
        <v>0</v>
      </c>
      <c r="Z51" s="89">
        <f t="shared" si="10"/>
        <v>0</v>
      </c>
      <c r="AA51" s="104">
        <f>SUM(B51:Z51)</f>
        <v>110662.86599999999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-410</v>
      </c>
      <c r="C4" s="18">
        <v>-795</v>
      </c>
      <c r="D4" s="18">
        <v>-755.8</v>
      </c>
      <c r="E4" s="18">
        <v>-795</v>
      </c>
      <c r="F4" s="18">
        <v>-795</v>
      </c>
      <c r="G4" s="18">
        <v>-554.5</v>
      </c>
      <c r="H4" s="18">
        <v>-125.3</v>
      </c>
      <c r="I4" s="18">
        <v>-137.5</v>
      </c>
      <c r="J4" s="18">
        <v>-49</v>
      </c>
      <c r="K4" s="18">
        <v>-595</v>
      </c>
      <c r="L4" s="18">
        <v>-595</v>
      </c>
      <c r="M4" s="18">
        <v>-595</v>
      </c>
      <c r="N4" s="18">
        <v>-595</v>
      </c>
      <c r="O4" s="18">
        <v>-595</v>
      </c>
      <c r="P4" s="18">
        <v>-319.89999999999998</v>
      </c>
      <c r="Q4" s="18">
        <v>256.7</v>
      </c>
      <c r="R4" s="18">
        <v>-90.3</v>
      </c>
      <c r="S4" s="18">
        <v>-77.599999999999994</v>
      </c>
      <c r="T4" s="18">
        <v>325.8</v>
      </c>
      <c r="U4" s="18">
        <v>13.3</v>
      </c>
      <c r="V4" s="18">
        <v>-299.89999999999998</v>
      </c>
      <c r="W4" s="18">
        <v>-202</v>
      </c>
      <c r="X4" s="18">
        <v>-296</v>
      </c>
      <c r="Y4" s="18"/>
      <c r="Z4" s="19"/>
      <c r="AA4" s="111">
        <f>SUM(B4:Z4)</f>
        <v>-8082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60.47</v>
      </c>
      <c r="C7" s="117">
        <v>49.1</v>
      </c>
      <c r="D7" s="117">
        <v>31.17</v>
      </c>
      <c r="E7" s="117">
        <v>61.79</v>
      </c>
      <c r="F7" s="117">
        <v>44.8</v>
      </c>
      <c r="G7" s="117">
        <v>30.33</v>
      </c>
      <c r="H7" s="117">
        <v>32.659999999999997</v>
      </c>
      <c r="I7" s="117">
        <v>9.86</v>
      </c>
      <c r="J7" s="117">
        <v>8.6300000000000008</v>
      </c>
      <c r="K7" s="117">
        <v>0.03</v>
      </c>
      <c r="L7" s="117">
        <v>0.03</v>
      </c>
      <c r="M7" s="117">
        <v>0.02</v>
      </c>
      <c r="N7" s="117">
        <v>0</v>
      </c>
      <c r="O7" s="117">
        <v>0</v>
      </c>
      <c r="P7" s="117">
        <v>0.03</v>
      </c>
      <c r="Q7" s="117">
        <v>9.86</v>
      </c>
      <c r="R7" s="117">
        <v>43.32</v>
      </c>
      <c r="S7" s="117">
        <v>59.16</v>
      </c>
      <c r="T7" s="117">
        <v>79.12</v>
      </c>
      <c r="U7" s="117">
        <v>69.239999999999995</v>
      </c>
      <c r="V7" s="117">
        <v>65.81</v>
      </c>
      <c r="W7" s="117">
        <v>60.9</v>
      </c>
      <c r="X7" s="117">
        <v>48.07</v>
      </c>
      <c r="Y7" s="117"/>
      <c r="Z7" s="118"/>
      <c r="AA7" s="119">
        <f>IF(SUM(B7:Z7)&lt;&gt;0,AVERAGEIF(B7:Z7,"&lt;&gt;"""),"")</f>
        <v>33.234782608695646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410</v>
      </c>
      <c r="C13" s="129">
        <v>795</v>
      </c>
      <c r="D13" s="129">
        <v>755.8</v>
      </c>
      <c r="E13" s="129">
        <v>795</v>
      </c>
      <c r="F13" s="129">
        <v>795</v>
      </c>
      <c r="G13" s="129">
        <v>554.5</v>
      </c>
      <c r="H13" s="129">
        <v>125.3</v>
      </c>
      <c r="I13" s="129">
        <v>137.5</v>
      </c>
      <c r="J13" s="129">
        <v>49</v>
      </c>
      <c r="K13" s="129">
        <v>595</v>
      </c>
      <c r="L13" s="129">
        <v>595</v>
      </c>
      <c r="M13" s="129">
        <v>595</v>
      </c>
      <c r="N13" s="129">
        <v>595</v>
      </c>
      <c r="O13" s="129">
        <v>595</v>
      </c>
      <c r="P13" s="129">
        <v>319.89999999999998</v>
      </c>
      <c r="Q13" s="129"/>
      <c r="R13" s="129">
        <v>90.3</v>
      </c>
      <c r="S13" s="129">
        <v>77.599999999999994</v>
      </c>
      <c r="T13" s="129"/>
      <c r="U13" s="129"/>
      <c r="V13" s="129">
        <v>299.89999999999998</v>
      </c>
      <c r="W13" s="129">
        <v>202</v>
      </c>
      <c r="X13" s="129">
        <v>296</v>
      </c>
      <c r="Y13" s="130"/>
      <c r="Z13" s="131"/>
      <c r="AA13" s="132">
        <f t="shared" si="0"/>
        <v>8677.7999999999993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410</v>
      </c>
      <c r="C16" s="135">
        <f t="shared" si="1"/>
        <v>795</v>
      </c>
      <c r="D16" s="135">
        <f t="shared" si="1"/>
        <v>755.8</v>
      </c>
      <c r="E16" s="135">
        <f t="shared" si="1"/>
        <v>795</v>
      </c>
      <c r="F16" s="135">
        <f t="shared" si="1"/>
        <v>795</v>
      </c>
      <c r="G16" s="135">
        <f t="shared" si="1"/>
        <v>554.5</v>
      </c>
      <c r="H16" s="135">
        <f t="shared" si="1"/>
        <v>125.3</v>
      </c>
      <c r="I16" s="135">
        <f t="shared" si="1"/>
        <v>137.5</v>
      </c>
      <c r="J16" s="135">
        <f t="shared" si="1"/>
        <v>49</v>
      </c>
      <c r="K16" s="135">
        <f t="shared" si="1"/>
        <v>595</v>
      </c>
      <c r="L16" s="135">
        <f t="shared" si="1"/>
        <v>595</v>
      </c>
      <c r="M16" s="135">
        <f t="shared" si="1"/>
        <v>595</v>
      </c>
      <c r="N16" s="135">
        <f t="shared" si="1"/>
        <v>595</v>
      </c>
      <c r="O16" s="135">
        <f t="shared" si="1"/>
        <v>595</v>
      </c>
      <c r="P16" s="135">
        <f t="shared" si="1"/>
        <v>319.89999999999998</v>
      </c>
      <c r="Q16" s="135">
        <f t="shared" si="1"/>
        <v>0</v>
      </c>
      <c r="R16" s="135">
        <f t="shared" si="1"/>
        <v>90.3</v>
      </c>
      <c r="S16" s="135">
        <f t="shared" si="1"/>
        <v>77.599999999999994</v>
      </c>
      <c r="T16" s="135">
        <f t="shared" si="1"/>
        <v>0</v>
      </c>
      <c r="U16" s="135">
        <f t="shared" si="1"/>
        <v>0</v>
      </c>
      <c r="V16" s="135">
        <f t="shared" si="1"/>
        <v>299.89999999999998</v>
      </c>
      <c r="W16" s="135">
        <f t="shared" si="1"/>
        <v>202</v>
      </c>
      <c r="X16" s="135">
        <f t="shared" si="1"/>
        <v>296</v>
      </c>
      <c r="Y16" s="135" t="str">
        <f t="shared" si="1"/>
        <v/>
      </c>
      <c r="Z16" s="136" t="str">
        <f t="shared" si="1"/>
        <v/>
      </c>
      <c r="AA16" s="90">
        <f t="shared" si="0"/>
        <v>8677.7999999999993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256.7</v>
      </c>
      <c r="R21" s="129"/>
      <c r="S21" s="129"/>
      <c r="T21" s="129">
        <v>325.8</v>
      </c>
      <c r="U21" s="129">
        <v>13.3</v>
      </c>
      <c r="V21" s="129"/>
      <c r="W21" s="129"/>
      <c r="X21" s="129"/>
      <c r="Y21" s="130"/>
      <c r="Z21" s="131"/>
      <c r="AA21" s="132">
        <f t="shared" si="2"/>
        <v>595.79999999999995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256.7</v>
      </c>
      <c r="R24" s="135">
        <f t="shared" si="3"/>
        <v>0</v>
      </c>
      <c r="S24" s="135">
        <f t="shared" si="3"/>
        <v>0</v>
      </c>
      <c r="T24" s="135">
        <f t="shared" si="3"/>
        <v>325.8</v>
      </c>
      <c r="U24" s="135">
        <f t="shared" si="3"/>
        <v>13.3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 t="str">
        <f t="shared" si="3"/>
        <v/>
      </c>
      <c r="Z24" s="136" t="str">
        <f t="shared" si="3"/>
        <v/>
      </c>
      <c r="AA24" s="90">
        <f t="shared" si="2"/>
        <v>595.79999999999995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2024-03-30T12:05:53Z</dcterms:created>
  <dcterms:modified xsi:type="dcterms:W3CDTF">2024-03-30T12:05:54Z</dcterms:modified>
</cp:coreProperties>
</file>