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<sst xmlns="http://schemas.openxmlformats.org/spreadsheetml/2006/main" count="117" uniqueCount="53">
  <si>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29/03/2024 14:10:04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</si>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</sst>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E-4AF3-B54E-F772547BDF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94.5</c:v>
                </c:pt>
                <c:pt idx="2">
                  <c:v>94.5</c:v>
                </c:pt>
                <c:pt idx="3">
                  <c:v>95</c:v>
                </c:pt>
                <c:pt idx="4">
                  <c:v>121</c:v>
                </c:pt>
                <c:pt idx="5">
                  <c:v>121</c:v>
                </c:pt>
                <c:pt idx="6">
                  <c:v>256</c:v>
                </c:pt>
                <c:pt idx="7">
                  <c:v>264</c:v>
                </c:pt>
                <c:pt idx="8">
                  <c:v>260</c:v>
                </c:pt>
                <c:pt idx="9">
                  <c:v>246</c:v>
                </c:pt>
                <c:pt idx="10">
                  <c:v>238</c:v>
                </c:pt>
                <c:pt idx="11">
                  <c:v>234</c:v>
                </c:pt>
                <c:pt idx="12">
                  <c:v>230</c:v>
                </c:pt>
                <c:pt idx="13">
                  <c:v>239</c:v>
                </c:pt>
                <c:pt idx="14">
                  <c:v>238</c:v>
                </c:pt>
                <c:pt idx="15">
                  <c:v>254</c:v>
                </c:pt>
                <c:pt idx="16">
                  <c:v>181</c:v>
                </c:pt>
                <c:pt idx="17">
                  <c:v>214</c:v>
                </c:pt>
                <c:pt idx="18">
                  <c:v>239</c:v>
                </c:pt>
                <c:pt idx="19">
                  <c:v>229</c:v>
                </c:pt>
                <c:pt idx="20">
                  <c:v>204</c:v>
                </c:pt>
                <c:pt idx="21">
                  <c:v>169</c:v>
                </c:pt>
                <c:pt idx="22">
                  <c:v>130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E-4AF3-B54E-F772547BDF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2371.4040000000005</c:v>
                </c:pt>
                <c:pt idx="1">
                  <c:v>2167.9110000000001</c:v>
                </c:pt>
                <c:pt idx="2">
                  <c:v>2130.5700000000002</c:v>
                </c:pt>
                <c:pt idx="3">
                  <c:v>2129.52</c:v>
                </c:pt>
                <c:pt idx="4">
                  <c:v>2070.9</c:v>
                </c:pt>
                <c:pt idx="5">
                  <c:v>2049.1530000000002</c:v>
                </c:pt>
                <c:pt idx="6">
                  <c:v>1667.9</c:v>
                </c:pt>
                <c:pt idx="7">
                  <c:v>877.9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417.9</c:v>
                </c:pt>
                <c:pt idx="16">
                  <c:v>1017.78</c:v>
                </c:pt>
                <c:pt idx="17">
                  <c:v>2144.902</c:v>
                </c:pt>
                <c:pt idx="18">
                  <c:v>2872.7710000000002</c:v>
                </c:pt>
                <c:pt idx="19">
                  <c:v>3132.393</c:v>
                </c:pt>
                <c:pt idx="20">
                  <c:v>2773.433</c:v>
                </c:pt>
                <c:pt idx="21">
                  <c:v>2587.768</c:v>
                </c:pt>
                <c:pt idx="22">
                  <c:v>2447.377</c:v>
                </c:pt>
                <c:pt idx="23">
                  <c:v>2047.66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E-4AF3-B54E-F772547BDF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1079.9000000000001</c:v>
                </c:pt>
                <c:pt idx="1">
                  <c:v>1432</c:v>
                </c:pt>
                <c:pt idx="2">
                  <c:v>1443</c:v>
                </c:pt>
                <c:pt idx="3">
                  <c:v>1432</c:v>
                </c:pt>
                <c:pt idx="4">
                  <c:v>1466</c:v>
                </c:pt>
                <c:pt idx="5">
                  <c:v>1454</c:v>
                </c:pt>
                <c:pt idx="6">
                  <c:v>1412.4</c:v>
                </c:pt>
                <c:pt idx="7">
                  <c:v>1179.8</c:v>
                </c:pt>
                <c:pt idx="8">
                  <c:v>831.3</c:v>
                </c:pt>
                <c:pt idx="9">
                  <c:v>690.9</c:v>
                </c:pt>
                <c:pt idx="10">
                  <c:v>567</c:v>
                </c:pt>
                <c:pt idx="11">
                  <c:v>620.45000000000005</c:v>
                </c:pt>
                <c:pt idx="12">
                  <c:v>759.4</c:v>
                </c:pt>
                <c:pt idx="13">
                  <c:v>823.9</c:v>
                </c:pt>
                <c:pt idx="14">
                  <c:v>478.99900000000002</c:v>
                </c:pt>
                <c:pt idx="15">
                  <c:v>730.4</c:v>
                </c:pt>
                <c:pt idx="16">
                  <c:v>1390</c:v>
                </c:pt>
                <c:pt idx="17">
                  <c:v>1427</c:v>
                </c:pt>
                <c:pt idx="18">
                  <c:v>624</c:v>
                </c:pt>
                <c:pt idx="19">
                  <c:v>611</c:v>
                </c:pt>
                <c:pt idx="20">
                  <c:v>703.6</c:v>
                </c:pt>
                <c:pt idx="21">
                  <c:v>796.3</c:v>
                </c:pt>
                <c:pt idx="22">
                  <c:v>698.8</c:v>
                </c:pt>
                <c:pt idx="23">
                  <c:v>767.9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E-4AF3-B54E-F772547BDF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552.1160000000001</c:v>
                </c:pt>
                <c:pt idx="1">
                  <c:v>598.11899999999991</c:v>
                </c:pt>
                <c:pt idx="2">
                  <c:v>594.12199999999973</c:v>
                </c:pt>
                <c:pt idx="3">
                  <c:v>598.53899999999987</c:v>
                </c:pt>
                <c:pt idx="4">
                  <c:v>588.18799999999999</c:v>
                </c:pt>
                <c:pt idx="5">
                  <c:v>690.14700000000016</c:v>
                </c:pt>
                <c:pt idx="6">
                  <c:v>1419.8890000000006</c:v>
                </c:pt>
                <c:pt idx="7">
                  <c:v>2747.5260000000003</c:v>
                </c:pt>
                <c:pt idx="8">
                  <c:v>3980.407999999999</c:v>
                </c:pt>
                <c:pt idx="9">
                  <c:v>4646.5999999999995</c:v>
                </c:pt>
                <c:pt idx="10">
                  <c:v>5096.0829999999996</c:v>
                </c:pt>
                <c:pt idx="11">
                  <c:v>5317.786000000001</c:v>
                </c:pt>
                <c:pt idx="12">
                  <c:v>5103.3740000000007</c:v>
                </c:pt>
                <c:pt idx="13">
                  <c:v>4591.0640000000021</c:v>
                </c:pt>
                <c:pt idx="14">
                  <c:v>4268.41</c:v>
                </c:pt>
                <c:pt idx="15">
                  <c:v>3290.6640000000002</c:v>
                </c:pt>
                <c:pt idx="16">
                  <c:v>2141.9289999999996</c:v>
                </c:pt>
                <c:pt idx="17">
                  <c:v>1349.4489999999998</c:v>
                </c:pt>
                <c:pt idx="18">
                  <c:v>1267.4569999999999</c:v>
                </c:pt>
                <c:pt idx="19">
                  <c:v>1352.9989999999998</c:v>
                </c:pt>
                <c:pt idx="20">
                  <c:v>1403.0910000000001</c:v>
                </c:pt>
                <c:pt idx="21">
                  <c:v>1437.4850000000001</c:v>
                </c:pt>
                <c:pt idx="22">
                  <c:v>1472.9349999999999</c:v>
                </c:pt>
                <c:pt idx="23">
                  <c:v>1496.6389999999999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CE-4AF3-B54E-F772547BDF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14</c:v>
                </c:pt>
                <c:pt idx="7">
                  <c:v>31</c:v>
                </c:pt>
                <c:pt idx="8">
                  <c:v>48</c:v>
                </c:pt>
                <c:pt idx="9">
                  <c:v>62</c:v>
                </c:pt>
                <c:pt idx="10">
                  <c:v>70</c:v>
                </c:pt>
                <c:pt idx="11">
                  <c:v>74</c:v>
                </c:pt>
                <c:pt idx="12">
                  <c:v>72</c:v>
                </c:pt>
                <c:pt idx="13">
                  <c:v>66</c:v>
                </c:pt>
                <c:pt idx="14">
                  <c:v>55</c:v>
                </c:pt>
                <c:pt idx="15">
                  <c:v>40</c:v>
                </c:pt>
                <c:pt idx="16">
                  <c:v>23</c:v>
                </c:pt>
                <c:pt idx="17">
                  <c:v>11</c:v>
                </c:pt>
                <c:pt idx="18">
                  <c:v>9</c:v>
                </c:pt>
                <c:pt idx="19">
                  <c:v>10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E-4AF3-B54E-F772547BDF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91</c:v>
                </c:pt>
                <c:pt idx="7">
                  <c:v>91</c:v>
                </c:pt>
                <c:pt idx="8">
                  <c:v>78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65</c:v>
                </c:pt>
                <c:pt idx="16">
                  <c:v>91</c:v>
                </c:pt>
                <c:pt idx="17">
                  <c:v>139</c:v>
                </c:pt>
                <c:pt idx="18">
                  <c:v>881</c:v>
                </c:pt>
                <c:pt idx="19">
                  <c:v>940</c:v>
                </c:pt>
                <c:pt idx="20">
                  <c:v>492</c:v>
                </c:pt>
                <c:pt idx="21">
                  <c:v>151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CE-4AF3-B54E-F772547B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4794.4410000000016</c:v>
                </c:pt>
                <c:pt idx="1">
                  <c:v>4669.53</c:v>
                </c:pt>
                <c:pt idx="2">
                  <c:v>4638.192</c:v>
                </c:pt>
                <c:pt idx="3">
                  <c:v>4631.059000000002</c:v>
                </c:pt>
                <c:pt idx="4">
                  <c:v>4622.0879999999988</c:v>
                </c:pt>
                <c:pt idx="5">
                  <c:v>4717.2999999999993</c:v>
                </c:pt>
                <c:pt idx="6">
                  <c:v>5169.2069999999976</c:v>
                </c:pt>
                <c:pt idx="7">
                  <c:v>5499.2649999999985</c:v>
                </c:pt>
                <c:pt idx="8">
                  <c:v>5833.6169999999993</c:v>
                </c:pt>
                <c:pt idx="9">
                  <c:v>6307.4059999999999</c:v>
                </c:pt>
                <c:pt idx="10">
                  <c:v>6632.9850000000006</c:v>
                </c:pt>
                <c:pt idx="11">
                  <c:v>6908.1130000000012</c:v>
                </c:pt>
                <c:pt idx="12">
                  <c:v>6826.7020000000011</c:v>
                </c:pt>
                <c:pt idx="13">
                  <c:v>6355.9080000000022</c:v>
                </c:pt>
                <c:pt idx="14">
                  <c:v>5676.2929999999997</c:v>
                </c:pt>
                <c:pt idx="15">
                  <c:v>5105.9739999999993</c:v>
                </c:pt>
                <c:pt idx="16">
                  <c:v>5152.7269999999999</c:v>
                </c:pt>
                <c:pt idx="17">
                  <c:v>5593.3509999999997</c:v>
                </c:pt>
                <c:pt idx="18">
                  <c:v>6201.2710000000015</c:v>
                </c:pt>
                <c:pt idx="19">
                  <c:v>6583.4280000000008</c:v>
                </c:pt>
                <c:pt idx="20">
                  <c:v>5894.1070000000018</c:v>
                </c:pt>
                <c:pt idx="21">
                  <c:v>5461.5409999999993</c:v>
                </c:pt>
                <c:pt idx="22">
                  <c:v>5162.1259999999993</c:v>
                </c:pt>
                <c:pt idx="23">
                  <c:v>4802.152000000001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CE-4AF3-B54E-F772547B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69.3</c:v>
                </c:pt>
                <c:pt idx="1">
                  <c:v>77.11</c:v>
                </c:pt>
                <c:pt idx="2">
                  <c:v>69.87</c:v>
                </c:pt>
                <c:pt idx="3">
                  <c:v>69.790000000000006</c:v>
                </c:pt>
                <c:pt idx="4">
                  <c:v>63.52</c:v>
                </c:pt>
                <c:pt idx="5">
                  <c:v>77.010000000000005</c:v>
                </c:pt>
                <c:pt idx="6">
                  <c:v>58.02</c:v>
                </c:pt>
                <c:pt idx="7">
                  <c:v>46.05</c:v>
                </c:pt>
                <c:pt idx="8">
                  <c:v>36.49</c:v>
                </c:pt>
                <c:pt idx="9">
                  <c:v>9.85</c:v>
                </c:pt>
                <c:pt idx="10">
                  <c:v>3.09</c:v>
                </c:pt>
                <c:pt idx="11">
                  <c:v>0.09</c:v>
                </c:pt>
                <c:pt idx="12">
                  <c:v>0.01</c:v>
                </c:pt>
                <c:pt idx="13">
                  <c:v>0.01</c:v>
                </c:pt>
                <c:pt idx="14">
                  <c:v>1</c:v>
                </c:pt>
                <c:pt idx="15">
                  <c:v>16</c:v>
                </c:pt>
                <c:pt idx="16">
                  <c:v>68</c:v>
                </c:pt>
                <c:pt idx="17">
                  <c:v>73.83</c:v>
                </c:pt>
                <c:pt idx="18">
                  <c:v>81.52</c:v>
                </c:pt>
                <c:pt idx="19">
                  <c:v>82.04</c:v>
                </c:pt>
                <c:pt idx="20">
                  <c:v>75.849999999999994</c:v>
                </c:pt>
                <c:pt idx="21">
                  <c:v>70.77</c:v>
                </c:pt>
                <c:pt idx="22">
                  <c:v>70.83</c:v>
                </c:pt>
                <c:pt idx="23">
                  <c:v>65.739999999999995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CE-4AF3-B54E-F772547BD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4794.4199999999992</v>
      </c>
      <c r="C4" s="18">
        <v>4669.5300000000007</v>
      </c>
      <c r="D4" s="18">
        <v>4638.192</v>
      </c>
      <c r="E4" s="18">
        <v>4631.0590000000002</v>
      </c>
      <c r="F4" s="18">
        <v>4622.0880000000006</v>
      </c>
      <c r="G4" s="18">
        <v>4717.3000000000011</v>
      </c>
      <c r="H4" s="18">
        <v>5169.1889999999994</v>
      </c>
      <c r="I4" s="18">
        <v>5499.2260000000006</v>
      </c>
      <c r="J4" s="18">
        <v>5833.6079999999993</v>
      </c>
      <c r="K4" s="18">
        <v>6307.4</v>
      </c>
      <c r="L4" s="18">
        <v>6632.9829999999993</v>
      </c>
      <c r="M4" s="18">
        <v>6908.1360000000004</v>
      </c>
      <c r="N4" s="18">
        <v>6826.674</v>
      </c>
      <c r="O4" s="18">
        <v>6355.8640000000014</v>
      </c>
      <c r="P4" s="18">
        <v>5676.3090000000011</v>
      </c>
      <c r="Q4" s="18">
        <v>5105.9640000000027</v>
      </c>
      <c r="R4" s="18">
        <v>5152.7089999999998</v>
      </c>
      <c r="S4" s="18">
        <v>5593.3509999999997</v>
      </c>
      <c r="T4" s="18">
        <v>6201.2279999999992</v>
      </c>
      <c r="U4" s="18">
        <v>6583.3920000000016</v>
      </c>
      <c r="V4" s="18">
        <v>5894.123999999998</v>
      </c>
      <c r="W4" s="18">
        <v>5461.552999999999</v>
      </c>
      <c r="X4" s="18">
        <v>5162.112000000001</v>
      </c>
      <c r="Y4" s="18">
        <v>4802.1990000000005</v>
      </c>
      <c r="Z4" s="19"/>
      <c r="AA4" s="20">
        <f>SUM(B4:Z4)</f>
        <v>133238.61000000002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</v>
      </c>
      <c r="C7" s="28">
        <v>77.11</v>
      </c>
      <c r="D7" s="28">
        <v>69.87</v>
      </c>
      <c r="E7" s="28">
        <v>69.790000000000006</v>
      </c>
      <c r="F7" s="28">
        <v>63.52</v>
      </c>
      <c r="G7" s="28">
        <v>77.010000000000005</v>
      </c>
      <c r="H7" s="28">
        <v>58.02</v>
      </c>
      <c r="I7" s="28">
        <v>46.05</v>
      </c>
      <c r="J7" s="28">
        <v>36.49</v>
      </c>
      <c r="K7" s="28">
        <v>9.85</v>
      </c>
      <c r="L7" s="28">
        <v>3.09</v>
      </c>
      <c r="M7" s="28">
        <v>0.09</v>
      </c>
      <c r="N7" s="28">
        <v>0.01</v>
      </c>
      <c r="O7" s="28">
        <v>0.01</v>
      </c>
      <c r="P7" s="28">
        <v>1</v>
      </c>
      <c r="Q7" s="28">
        <v>16</v>
      </c>
      <c r="R7" s="28">
        <v>68</v>
      </c>
      <c r="S7" s="28">
        <v>73.83</v>
      </c>
      <c r="T7" s="28">
        <v>81.52</v>
      </c>
      <c r="U7" s="28">
        <v>82.04</v>
      </c>
      <c r="V7" s="28">
        <v>75.849999999999994</v>
      </c>
      <c r="W7" s="28">
        <v>70.77</v>
      </c>
      <c r="X7" s="28">
        <v>70.83</v>
      </c>
      <c r="Y7" s="28">
        <v>65.739999999999995</v>
      </c>
      <c r="Z7" s="29"/>
      <c r="AA7" s="30">
        <f>IF(SUM(B7:Z7)&lt;&gt;0,AVERAGEIF(B7:Z7,"&lt;&gt;"""),"")</f>
        <v>49.407916666666665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7705</v>
      </c>
    </row>
    <row r="11" spans="1:27" ht="24.95" customHeight="1" x14ac:dyDescent="0.2">
      <c r="A11" s="45" t="s">
        <v>7</v>
      </c>
      <c r="B11" s="46">
        <v>101</v>
      </c>
      <c r="C11" s="47">
        <v>94.5</v>
      </c>
      <c r="D11" s="47">
        <v>94.5</v>
      </c>
      <c r="E11" s="47">
        <v>95</v>
      </c>
      <c r="F11" s="47">
        <v>121</v>
      </c>
      <c r="G11" s="47">
        <v>121</v>
      </c>
      <c r="H11" s="47">
        <v>256</v>
      </c>
      <c r="I11" s="47">
        <v>264</v>
      </c>
      <c r="J11" s="47">
        <v>260</v>
      </c>
      <c r="K11" s="47">
        <v>246</v>
      </c>
      <c r="L11" s="47">
        <v>238</v>
      </c>
      <c r="M11" s="47">
        <v>234</v>
      </c>
      <c r="N11" s="47">
        <v>230</v>
      </c>
      <c r="O11" s="47">
        <v>239</v>
      </c>
      <c r="P11" s="47">
        <v>238</v>
      </c>
      <c r="Q11" s="47">
        <v>254</v>
      </c>
      <c r="R11" s="47">
        <v>181</v>
      </c>
      <c r="S11" s="47">
        <v>214</v>
      </c>
      <c r="T11" s="47">
        <v>239</v>
      </c>
      <c r="U11" s="47">
        <v>229</v>
      </c>
      <c r="V11" s="47">
        <v>204</v>
      </c>
      <c r="W11" s="47">
        <v>169</v>
      </c>
      <c r="X11" s="47">
        <v>130</v>
      </c>
      <c r="Y11" s="47">
        <v>102</v>
      </c>
      <c r="Z11" s="48"/>
      <c r="AA11" s="49">
        <f t="shared" si="0"/>
        <v>4554</v>
      </c>
    </row>
    <row r="12" spans="1:27" ht="24.95" customHeight="1" x14ac:dyDescent="0.2">
      <c r="A12" s="50" t="s">
        <v>8</v>
      </c>
      <c r="B12" s="51">
        <v>2371.4040000000005</v>
      </c>
      <c r="C12" s="52">
        <v>2167.9110000000001</v>
      </c>
      <c r="D12" s="52">
        <v>2130.5700000000002</v>
      </c>
      <c r="E12" s="52">
        <v>2129.52</v>
      </c>
      <c r="F12" s="52">
        <v>2070.9</v>
      </c>
      <c r="G12" s="52">
        <v>2049.1530000000002</v>
      </c>
      <c r="H12" s="52">
        <v>1667.9</v>
      </c>
      <c r="I12" s="52">
        <v>877.9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417.9</v>
      </c>
      <c r="R12" s="52">
        <v>1017.78</v>
      </c>
      <c r="S12" s="52">
        <v>2144.902</v>
      </c>
      <c r="T12" s="52">
        <v>2872.7710000000002</v>
      </c>
      <c r="U12" s="52">
        <v>3132.393</v>
      </c>
      <c r="V12" s="52">
        <v>2773.433</v>
      </c>
      <c r="W12" s="52">
        <v>2587.768</v>
      </c>
      <c r="X12" s="52">
        <v>2447.377</v>
      </c>
      <c r="Y12" s="52">
        <v>2047.66</v>
      </c>
      <c r="Z12" s="53"/>
      <c r="AA12" s="54">
        <f t="shared" si="0"/>
        <v>37202.542000000009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91</v>
      </c>
      <c r="I13" s="52">
        <v>91</v>
      </c>
      <c r="J13" s="52">
        <v>78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65</v>
      </c>
      <c r="R13" s="52">
        <v>91</v>
      </c>
      <c r="S13" s="52">
        <v>139</v>
      </c>
      <c r="T13" s="52">
        <v>881</v>
      </c>
      <c r="U13" s="52">
        <v>940</v>
      </c>
      <c r="V13" s="52">
        <v>492</v>
      </c>
      <c r="W13" s="52">
        <v>151</v>
      </c>
      <c r="X13" s="52">
        <v>91</v>
      </c>
      <c r="Y13" s="52">
        <v>65</v>
      </c>
      <c r="Z13" s="53"/>
      <c r="AA13" s="54">
        <f t="shared" si="0"/>
        <v>3695</v>
      </c>
    </row>
    <row r="14" spans="1:27" ht="24.95" customHeight="1" x14ac:dyDescent="0.2">
      <c r="A14" s="55" t="s">
        <v>10</v>
      </c>
      <c r="B14" s="56">
        <v>552.1160000000001</v>
      </c>
      <c r="C14" s="57">
        <v>598.11899999999991</v>
      </c>
      <c r="D14" s="57">
        <v>594.12199999999973</v>
      </c>
      <c r="E14" s="57">
        <v>598.53899999999987</v>
      </c>
      <c r="F14" s="57">
        <v>588.18799999999999</v>
      </c>
      <c r="G14" s="57">
        <v>690.14700000000016</v>
      </c>
      <c r="H14" s="57">
        <v>1419.8890000000006</v>
      </c>
      <c r="I14" s="57">
        <v>2747.5260000000003</v>
      </c>
      <c r="J14" s="57">
        <v>3980.407999999999</v>
      </c>
      <c r="K14" s="57">
        <v>4646.5999999999995</v>
      </c>
      <c r="L14" s="57">
        <v>5096.0829999999996</v>
      </c>
      <c r="M14" s="57">
        <v>5317.786000000001</v>
      </c>
      <c r="N14" s="57">
        <v>5103.3740000000007</v>
      </c>
      <c r="O14" s="57">
        <v>4591.0640000000021</v>
      </c>
      <c r="P14" s="57">
        <v>4268.41</v>
      </c>
      <c r="Q14" s="57">
        <v>3290.6640000000002</v>
      </c>
      <c r="R14" s="57">
        <v>2141.9289999999996</v>
      </c>
      <c r="S14" s="57">
        <v>1349.4489999999998</v>
      </c>
      <c r="T14" s="57">
        <v>1267.4569999999999</v>
      </c>
      <c r="U14" s="57">
        <v>1352.9989999999998</v>
      </c>
      <c r="V14" s="57">
        <v>1403.0910000000001</v>
      </c>
      <c r="W14" s="57">
        <v>1437.4850000000001</v>
      </c>
      <c r="X14" s="57">
        <v>1472.9349999999999</v>
      </c>
      <c r="Y14" s="57">
        <v>1496.6389999999999</v>
      </c>
      <c r="Z14" s="58"/>
      <c r="AA14" s="59">
        <f t="shared" si="0"/>
        <v>56005.018999999993</v>
      </c>
    </row>
    <row r="15" spans="1:27" ht="24.95" customHeight="1" x14ac:dyDescent="0.2">
      <c r="A15" s="55" t="s">
        <v>11</v>
      </c>
      <c r="B15" s="56">
        <v>4</v>
      </c>
      <c r="C15" s="57">
        <v>4</v>
      </c>
      <c r="D15" s="57">
        <v>3</v>
      </c>
      <c r="E15" s="57">
        <v>3</v>
      </c>
      <c r="F15" s="57">
        <v>3</v>
      </c>
      <c r="G15" s="57">
        <v>4</v>
      </c>
      <c r="H15" s="57">
        <v>14</v>
      </c>
      <c r="I15" s="57">
        <v>31</v>
      </c>
      <c r="J15" s="57">
        <v>48</v>
      </c>
      <c r="K15" s="57">
        <v>62</v>
      </c>
      <c r="L15" s="57">
        <v>70</v>
      </c>
      <c r="M15" s="57">
        <v>74</v>
      </c>
      <c r="N15" s="57">
        <v>72</v>
      </c>
      <c r="O15" s="57">
        <v>66</v>
      </c>
      <c r="P15" s="57">
        <v>55</v>
      </c>
      <c r="Q15" s="57">
        <v>40</v>
      </c>
      <c r="R15" s="57">
        <v>23</v>
      </c>
      <c r="S15" s="57">
        <v>11</v>
      </c>
      <c r="T15" s="57">
        <v>9</v>
      </c>
      <c r="U15" s="57">
        <v>10</v>
      </c>
      <c r="V15" s="57">
        <v>10</v>
      </c>
      <c r="W15" s="57">
        <v>12</v>
      </c>
      <c r="X15" s="57">
        <v>14</v>
      </c>
      <c r="Y15" s="57">
        <v>15</v>
      </c>
      <c r="Z15" s="58"/>
      <c r="AA15" s="59">
        <f t="shared" si="0"/>
        <v>657</v>
      </c>
    </row>
    <row r="16" spans="1:27" ht="30" customHeight="1" thickBot="1" x14ac:dyDescent="0.25">
      <c r="A16" s="60" t="s">
        <v>12</v>
      </c>
      <c r="B16" s="61">
        <f>IF(LEN(B$2)&gt;0,SUM(B10:B15),"")</f>
        <v>3714.5200000000004</v>
      </c>
      <c r="C16" s="62">
        <f t="shared" ref="C16:Z16" si="1">IF(LEN(C$2)&gt;0,SUM(C10:C15),"")</f>
        <v>3237.5299999999997</v>
      </c>
      <c r="D16" s="62">
        <f t="shared" si="1"/>
        <v>3195.192</v>
      </c>
      <c r="E16" s="62">
        <f t="shared" si="1"/>
        <v>3199.0589999999997</v>
      </c>
      <c r="F16" s="62">
        <f t="shared" si="1"/>
        <v>3156.0880000000002</v>
      </c>
      <c r="G16" s="62">
        <f t="shared" si="1"/>
        <v>3263.3</v>
      </c>
      <c r="H16" s="62">
        <f t="shared" si="1"/>
        <v>3756.7890000000007</v>
      </c>
      <c r="I16" s="62">
        <f t="shared" si="1"/>
        <v>4319.4260000000004</v>
      </c>
      <c r="J16" s="62">
        <f t="shared" si="1"/>
        <v>5002.3079999999991</v>
      </c>
      <c r="K16" s="62">
        <f t="shared" si="1"/>
        <v>5616.4999999999991</v>
      </c>
      <c r="L16" s="62">
        <f t="shared" si="1"/>
        <v>6065.9829999999993</v>
      </c>
      <c r="M16" s="62">
        <f t="shared" si="1"/>
        <v>6287.6860000000006</v>
      </c>
      <c r="N16" s="62">
        <f t="shared" si="1"/>
        <v>6067.2740000000003</v>
      </c>
      <c r="O16" s="62">
        <f t="shared" si="1"/>
        <v>5531.9640000000018</v>
      </c>
      <c r="P16" s="62">
        <f t="shared" si="1"/>
        <v>5197.3099999999995</v>
      </c>
      <c r="Q16" s="62">
        <f t="shared" si="1"/>
        <v>4375.5640000000003</v>
      </c>
      <c r="R16" s="62">
        <f t="shared" si="1"/>
        <v>3762.7089999999998</v>
      </c>
      <c r="S16" s="62">
        <f t="shared" si="1"/>
        <v>4166.3509999999997</v>
      </c>
      <c r="T16" s="62">
        <f t="shared" si="1"/>
        <v>5577.228000000001</v>
      </c>
      <c r="U16" s="62">
        <f t="shared" si="1"/>
        <v>5972.3919999999998</v>
      </c>
      <c r="V16" s="62">
        <f t="shared" si="1"/>
        <v>5190.5240000000003</v>
      </c>
      <c r="W16" s="62">
        <f t="shared" si="1"/>
        <v>4665.2530000000006</v>
      </c>
      <c r="X16" s="62">
        <f t="shared" si="1"/>
        <v>4463.3119999999999</v>
      </c>
      <c r="Y16" s="62">
        <f t="shared" si="1"/>
        <v>4034.299</v>
      </c>
      <c r="Z16" s="63" t="str">
        <f t="shared" si="1"/>
        <v/>
      </c>
      <c r="AA16" s="64">
        <f>SUM(AA10:AA15)</f>
        <v>109818.561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1890.9</v>
      </c>
      <c r="C28" s="72">
        <v>1877.4</v>
      </c>
      <c r="D28" s="72">
        <v>1873.4</v>
      </c>
      <c r="E28" s="72">
        <v>1872.9</v>
      </c>
      <c r="F28" s="72">
        <v>1906.9</v>
      </c>
      <c r="G28" s="72">
        <v>1950.9</v>
      </c>
      <c r="H28" s="72">
        <v>2372.9</v>
      </c>
      <c r="I28" s="72">
        <v>2689.9</v>
      </c>
      <c r="J28" s="72">
        <v>2826.9</v>
      </c>
      <c r="K28" s="72">
        <v>3221.9</v>
      </c>
      <c r="L28" s="72">
        <v>3437.9</v>
      </c>
      <c r="M28" s="72">
        <v>3543.9</v>
      </c>
      <c r="N28" s="72">
        <v>3515.9</v>
      </c>
      <c r="O28" s="72">
        <v>3341.9</v>
      </c>
      <c r="P28" s="72">
        <v>3050.9</v>
      </c>
      <c r="Q28" s="72">
        <v>2585.9</v>
      </c>
      <c r="R28" s="72">
        <v>2127.9</v>
      </c>
      <c r="S28" s="72">
        <v>2141.9</v>
      </c>
      <c r="T28" s="72">
        <v>2496.9</v>
      </c>
      <c r="U28" s="72">
        <v>2846.9</v>
      </c>
      <c r="V28" s="72">
        <v>2599.9</v>
      </c>
      <c r="W28" s="72">
        <v>2496.9</v>
      </c>
      <c r="X28" s="72">
        <v>2340.9</v>
      </c>
      <c r="Y28" s="72">
        <v>2260.9</v>
      </c>
      <c r="Z28" s="73"/>
      <c r="AA28" s="74">
        <f>SUM(B28:Z28)</f>
        <v>61272.60000000002</v>
      </c>
    </row>
    <row r="29" spans="1:27" ht="24.95" customHeight="1" x14ac:dyDescent="0.2">
      <c r="A29" s="75" t="s">
        <v>23</v>
      </c>
      <c r="B29" s="76">
        <v>954.62</v>
      </c>
      <c r="C29" s="77">
        <v>902.13</v>
      </c>
      <c r="D29" s="77">
        <v>874.79200000000003</v>
      </c>
      <c r="E29" s="77">
        <v>868.15899999999999</v>
      </c>
      <c r="F29" s="77">
        <v>825.18799999999999</v>
      </c>
      <c r="G29" s="77">
        <v>979.4</v>
      </c>
      <c r="H29" s="77">
        <v>1275.8889999999999</v>
      </c>
      <c r="I29" s="77">
        <v>2076.5259999999998</v>
      </c>
      <c r="J29" s="77">
        <v>2683.4079999999999</v>
      </c>
      <c r="K29" s="77">
        <v>2817.6</v>
      </c>
      <c r="L29" s="77">
        <v>2904.0830000000001</v>
      </c>
      <c r="M29" s="77">
        <v>2967.9360000000001</v>
      </c>
      <c r="N29" s="77">
        <v>2800.3739999999998</v>
      </c>
      <c r="O29" s="77">
        <v>2455.0639999999999</v>
      </c>
      <c r="P29" s="77">
        <v>2491.4090000000001</v>
      </c>
      <c r="Q29" s="77">
        <v>2136.6640000000002</v>
      </c>
      <c r="R29" s="77">
        <v>1692.809</v>
      </c>
      <c r="S29" s="77">
        <v>1392.451</v>
      </c>
      <c r="T29" s="77">
        <v>2068.328</v>
      </c>
      <c r="U29" s="77">
        <v>2097.4920000000002</v>
      </c>
      <c r="V29" s="77">
        <v>1671.624</v>
      </c>
      <c r="W29" s="77">
        <v>1383.3530000000001</v>
      </c>
      <c r="X29" s="77">
        <v>1542.412</v>
      </c>
      <c r="Y29" s="77">
        <v>1308.3989999999999</v>
      </c>
      <c r="Z29" s="78"/>
      <c r="AA29" s="79">
        <f>SUM(B29:Z29)</f>
        <v>43170.11</v>
      </c>
    </row>
    <row r="30" spans="1:27" ht="24.95" customHeight="1" x14ac:dyDescent="0.2">
      <c r="A30" s="82" t="s">
        <v>24</v>
      </c>
      <c r="B30" s="80">
        <v>1544</v>
      </c>
      <c r="C30" s="81">
        <v>1095</v>
      </c>
      <c r="D30" s="81">
        <v>1095</v>
      </c>
      <c r="E30" s="81">
        <v>1095</v>
      </c>
      <c r="F30" s="81">
        <v>1095</v>
      </c>
      <c r="G30" s="81">
        <v>992</v>
      </c>
      <c r="H30" s="81">
        <v>742</v>
      </c>
      <c r="I30" s="81">
        <v>202</v>
      </c>
      <c r="J30" s="81">
        <v>2</v>
      </c>
      <c r="K30" s="81">
        <v>2</v>
      </c>
      <c r="L30" s="81">
        <v>2</v>
      </c>
      <c r="M30" s="81">
        <v>2</v>
      </c>
      <c r="N30" s="81">
        <v>2</v>
      </c>
      <c r="O30" s="81">
        <v>2</v>
      </c>
      <c r="P30" s="81">
        <v>2</v>
      </c>
      <c r="Q30" s="81">
        <v>92</v>
      </c>
      <c r="R30" s="81">
        <v>537</v>
      </c>
      <c r="S30" s="81">
        <v>1264</v>
      </c>
      <c r="T30" s="81">
        <v>1636</v>
      </c>
      <c r="U30" s="81">
        <v>1639</v>
      </c>
      <c r="V30" s="81">
        <v>1554</v>
      </c>
      <c r="W30" s="81">
        <v>1394</v>
      </c>
      <c r="X30" s="81">
        <v>1262</v>
      </c>
      <c r="Y30" s="81">
        <v>1115</v>
      </c>
      <c r="Z30" s="83"/>
      <c r="AA30" s="84">
        <f>SUM(B30:Z30)</f>
        <v>18367</v>
      </c>
    </row>
    <row r="31" spans="1:27" ht="30" customHeight="1" thickBot="1" x14ac:dyDescent="0.25">
      <c r="A31" s="60" t="s">
        <v>25</v>
      </c>
      <c r="B31" s="61">
        <f>IF(LEN(B$2)&gt;0,SUM(B28:B30),"")</f>
        <v>4389.5200000000004</v>
      </c>
      <c r="C31" s="62">
        <f t="shared" ref="C31:Z31" si="4">IF(LEN(C$2)&gt;0,SUM(C28:C30),"")</f>
        <v>3874.53</v>
      </c>
      <c r="D31" s="62">
        <f t="shared" si="4"/>
        <v>3843.192</v>
      </c>
      <c r="E31" s="62">
        <f t="shared" si="4"/>
        <v>3836.0590000000002</v>
      </c>
      <c r="F31" s="62">
        <f t="shared" si="4"/>
        <v>3827.0880000000002</v>
      </c>
      <c r="G31" s="62">
        <f t="shared" si="4"/>
        <v>3922.3</v>
      </c>
      <c r="H31" s="62">
        <f t="shared" si="4"/>
        <v>4390.7889999999998</v>
      </c>
      <c r="I31" s="62">
        <f t="shared" si="4"/>
        <v>4968.4259999999995</v>
      </c>
      <c r="J31" s="62">
        <f t="shared" si="4"/>
        <v>5512.308</v>
      </c>
      <c r="K31" s="62">
        <f t="shared" si="4"/>
        <v>6041.5</v>
      </c>
      <c r="L31" s="62">
        <f t="shared" si="4"/>
        <v>6343.9830000000002</v>
      </c>
      <c r="M31" s="62">
        <f t="shared" si="4"/>
        <v>6513.8360000000002</v>
      </c>
      <c r="N31" s="62">
        <f t="shared" si="4"/>
        <v>6318.2739999999994</v>
      </c>
      <c r="O31" s="62">
        <f t="shared" si="4"/>
        <v>5798.9639999999999</v>
      </c>
      <c r="P31" s="62">
        <f t="shared" si="4"/>
        <v>5544.3090000000002</v>
      </c>
      <c r="Q31" s="62">
        <f t="shared" si="4"/>
        <v>4814.5640000000003</v>
      </c>
      <c r="R31" s="62">
        <f t="shared" si="4"/>
        <v>4357.7089999999998</v>
      </c>
      <c r="S31" s="62">
        <f t="shared" si="4"/>
        <v>4798.3510000000006</v>
      </c>
      <c r="T31" s="62">
        <f t="shared" si="4"/>
        <v>6201.2280000000001</v>
      </c>
      <c r="U31" s="62">
        <f t="shared" si="4"/>
        <v>6583.3919999999998</v>
      </c>
      <c r="V31" s="62">
        <f t="shared" si="4"/>
        <v>5825.5240000000003</v>
      </c>
      <c r="W31" s="62">
        <f t="shared" si="4"/>
        <v>5274.2530000000006</v>
      </c>
      <c r="X31" s="62">
        <f t="shared" si="4"/>
        <v>5145.3119999999999</v>
      </c>
      <c r="Y31" s="62">
        <f t="shared" si="4"/>
        <v>4684.299</v>
      </c>
      <c r="Z31" s="63" t="str">
        <f t="shared" si="4"/>
        <v/>
      </c>
      <c r="AA31" s="64">
        <f>SUM(AA28:AA30)</f>
        <v>122809.71000000002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340</v>
      </c>
      <c r="C34" s="95">
        <v>302</v>
      </c>
      <c r="D34" s="95">
        <v>313</v>
      </c>
      <c r="E34" s="95">
        <v>302</v>
      </c>
      <c r="F34" s="95">
        <v>336</v>
      </c>
      <c r="G34" s="95">
        <v>323</v>
      </c>
      <c r="H34" s="95">
        <v>303</v>
      </c>
      <c r="I34" s="95">
        <v>317</v>
      </c>
      <c r="J34" s="95">
        <v>202</v>
      </c>
      <c r="K34" s="95">
        <v>163</v>
      </c>
      <c r="L34" s="95">
        <v>92</v>
      </c>
      <c r="M34" s="95">
        <v>76</v>
      </c>
      <c r="N34" s="95">
        <v>61</v>
      </c>
      <c r="O34" s="95">
        <v>76</v>
      </c>
      <c r="P34" s="95">
        <v>168.999</v>
      </c>
      <c r="Q34" s="95">
        <v>191</v>
      </c>
      <c r="R34" s="95">
        <v>282</v>
      </c>
      <c r="S34" s="95">
        <v>308</v>
      </c>
      <c r="T34" s="95">
        <v>300</v>
      </c>
      <c r="U34" s="95">
        <v>277</v>
      </c>
      <c r="V34" s="95">
        <v>300</v>
      </c>
      <c r="W34" s="95">
        <v>280</v>
      </c>
      <c r="X34" s="95">
        <v>338</v>
      </c>
      <c r="Y34" s="95">
        <v>317</v>
      </c>
      <c r="Z34" s="96"/>
      <c r="AA34" s="74">
        <f t="shared" ref="AA34:AA39" si="5">SUM(B34:Z34)</f>
        <v>5967.9989999999998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297</v>
      </c>
      <c r="H35" s="99">
        <v>296</v>
      </c>
      <c r="I35" s="99">
        <v>297</v>
      </c>
      <c r="J35" s="99">
        <v>298</v>
      </c>
      <c r="K35" s="99">
        <v>252</v>
      </c>
      <c r="L35" s="99">
        <v>176</v>
      </c>
      <c r="M35" s="99">
        <v>140.15</v>
      </c>
      <c r="N35" s="99">
        <v>180</v>
      </c>
      <c r="O35" s="99">
        <v>181</v>
      </c>
      <c r="P35" s="99">
        <v>168</v>
      </c>
      <c r="Q35" s="99">
        <v>238</v>
      </c>
      <c r="R35" s="99">
        <v>298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300</v>
      </c>
      <c r="Y35" s="99">
        <v>299</v>
      </c>
      <c r="Z35" s="100"/>
      <c r="AA35" s="79">
        <f t="shared" si="5"/>
        <v>6420.15</v>
      </c>
    </row>
    <row r="36" spans="1:27" ht="24.95" customHeight="1" x14ac:dyDescent="0.2">
      <c r="A36" s="97" t="s">
        <v>29</v>
      </c>
      <c r="B36" s="98">
        <v>409.9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783.4</v>
      </c>
      <c r="I36" s="99">
        <v>535.79999999999995</v>
      </c>
      <c r="J36" s="99">
        <v>326.3</v>
      </c>
      <c r="K36" s="99">
        <v>270.89999999999998</v>
      </c>
      <c r="L36" s="99">
        <v>294</v>
      </c>
      <c r="M36" s="99">
        <v>399.3</v>
      </c>
      <c r="N36" s="99">
        <v>513.4</v>
      </c>
      <c r="O36" s="99">
        <v>561.9</v>
      </c>
      <c r="P36" s="99">
        <v>137</v>
      </c>
      <c r="Q36" s="99">
        <v>258.8</v>
      </c>
      <c r="R36" s="99">
        <v>800</v>
      </c>
      <c r="S36" s="99">
        <v>800</v>
      </c>
      <c r="T36" s="99">
        <v>5</v>
      </c>
      <c r="U36" s="99">
        <v>5</v>
      </c>
      <c r="V36" s="99">
        <v>73.599999999999994</v>
      </c>
      <c r="W36" s="99">
        <v>192.3</v>
      </c>
      <c r="X36" s="99">
        <v>21.8</v>
      </c>
      <c r="Y36" s="99">
        <v>122.9</v>
      </c>
      <c r="Z36" s="100"/>
      <c r="AA36" s="79">
        <f t="shared" si="5"/>
        <v>10511.299999999996</v>
      </c>
    </row>
    <row r="37" spans="1:27" ht="24.95" customHeight="1" x14ac:dyDescent="0.2">
      <c r="A37" s="97" t="s">
        <v>30</v>
      </c>
      <c r="B37" s="98">
        <v>30</v>
      </c>
      <c r="C37" s="99">
        <v>30</v>
      </c>
      <c r="D37" s="99">
        <v>30</v>
      </c>
      <c r="E37" s="99">
        <v>30</v>
      </c>
      <c r="F37" s="99">
        <v>30</v>
      </c>
      <c r="G37" s="99">
        <v>34</v>
      </c>
      <c r="H37" s="99">
        <v>30</v>
      </c>
      <c r="I37" s="99">
        <v>30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10</v>
      </c>
      <c r="S37" s="99">
        <v>19</v>
      </c>
      <c r="T37" s="99">
        <v>19</v>
      </c>
      <c r="U37" s="99">
        <v>29</v>
      </c>
      <c r="V37" s="99">
        <v>30</v>
      </c>
      <c r="W37" s="99">
        <v>24</v>
      </c>
      <c r="X37" s="99">
        <v>39</v>
      </c>
      <c r="Y37" s="99">
        <v>29</v>
      </c>
      <c r="Z37" s="100"/>
      <c r="AA37" s="79">
        <f t="shared" si="5"/>
        <v>483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37.6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1079.9000000000001</v>
      </c>
      <c r="C39" s="88">
        <f t="shared" si="6"/>
        <v>1432</v>
      </c>
      <c r="D39" s="88">
        <f t="shared" si="6"/>
        <v>1443</v>
      </c>
      <c r="E39" s="88">
        <f t="shared" si="6"/>
        <v>1432</v>
      </c>
      <c r="F39" s="88">
        <f t="shared" si="6"/>
        <v>1466</v>
      </c>
      <c r="G39" s="88">
        <f t="shared" si="6"/>
        <v>1454</v>
      </c>
      <c r="H39" s="88">
        <f t="shared" si="6"/>
        <v>1412.4</v>
      </c>
      <c r="I39" s="88">
        <f t="shared" si="6"/>
        <v>1179.8</v>
      </c>
      <c r="J39" s="88">
        <f t="shared" si="6"/>
        <v>831.3</v>
      </c>
      <c r="K39" s="88">
        <f t="shared" si="6"/>
        <v>690.9</v>
      </c>
      <c r="L39" s="88">
        <f t="shared" si="6"/>
        <v>567</v>
      </c>
      <c r="M39" s="88">
        <f t="shared" si="6"/>
        <v>620.45000000000005</v>
      </c>
      <c r="N39" s="88">
        <f t="shared" si="6"/>
        <v>759.4</v>
      </c>
      <c r="O39" s="88">
        <f t="shared" si="6"/>
        <v>823.9</v>
      </c>
      <c r="P39" s="88">
        <f t="shared" si="6"/>
        <v>478.99900000000002</v>
      </c>
      <c r="Q39" s="88">
        <f t="shared" si="6"/>
        <v>730.4</v>
      </c>
      <c r="R39" s="88">
        <f t="shared" si="6"/>
        <v>1390</v>
      </c>
      <c r="S39" s="88">
        <f t="shared" si="6"/>
        <v>1427</v>
      </c>
      <c r="T39" s="88">
        <f t="shared" si="6"/>
        <v>624</v>
      </c>
      <c r="U39" s="88">
        <f t="shared" si="6"/>
        <v>611</v>
      </c>
      <c r="V39" s="88">
        <f t="shared" si="6"/>
        <v>703.6</v>
      </c>
      <c r="W39" s="88">
        <f t="shared" si="6"/>
        <v>796.3</v>
      </c>
      <c r="X39" s="88">
        <f t="shared" si="6"/>
        <v>698.8</v>
      </c>
      <c r="Y39" s="88">
        <f t="shared" si="6"/>
        <v>767.9</v>
      </c>
      <c r="Z39" s="89" t="str">
        <f t="shared" si="6"/>
        <v/>
      </c>
      <c r="AA39" s="90">
        <f t="shared" si="5"/>
        <v>23420.048999999995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404.9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778.4</v>
      </c>
      <c r="I44" s="99">
        <v>530.79999999999995</v>
      </c>
      <c r="J44" s="99">
        <v>321.3</v>
      </c>
      <c r="K44" s="99">
        <v>265.89999999999998</v>
      </c>
      <c r="L44" s="99">
        <v>289</v>
      </c>
      <c r="M44" s="99">
        <v>394.3</v>
      </c>
      <c r="N44" s="99">
        <v>508.4</v>
      </c>
      <c r="O44" s="99">
        <v>556.9</v>
      </c>
      <c r="P44" s="99">
        <v>132</v>
      </c>
      <c r="Q44" s="99">
        <v>253.8</v>
      </c>
      <c r="R44" s="99">
        <v>795</v>
      </c>
      <c r="S44" s="99">
        <v>795</v>
      </c>
      <c r="T44" s="99"/>
      <c r="U44" s="99"/>
      <c r="V44" s="99">
        <v>68.599999999999994</v>
      </c>
      <c r="W44" s="99">
        <v>187.3</v>
      </c>
      <c r="X44" s="99">
        <v>16.8</v>
      </c>
      <c r="Y44" s="99">
        <v>117.9</v>
      </c>
      <c r="Z44" s="100"/>
      <c r="AA44" s="79">
        <f t="shared" si="7"/>
        <v>10391.299999999997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37.6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404.9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778.4</v>
      </c>
      <c r="I48" s="88">
        <f t="shared" si="8"/>
        <v>530.79999999999995</v>
      </c>
      <c r="J48" s="88">
        <f t="shared" si="8"/>
        <v>321.3</v>
      </c>
      <c r="K48" s="88">
        <f t="shared" si="8"/>
        <v>265.89999999999998</v>
      </c>
      <c r="L48" s="88">
        <f t="shared" si="8"/>
        <v>289</v>
      </c>
      <c r="M48" s="88">
        <f t="shared" si="8"/>
        <v>394.3</v>
      </c>
      <c r="N48" s="88">
        <f t="shared" si="8"/>
        <v>508.4</v>
      </c>
      <c r="O48" s="88">
        <f t="shared" si="8"/>
        <v>556.9</v>
      </c>
      <c r="P48" s="88">
        <f t="shared" si="8"/>
        <v>132</v>
      </c>
      <c r="Q48" s="88">
        <f t="shared" si="8"/>
        <v>291.40000000000003</v>
      </c>
      <c r="R48" s="88">
        <f t="shared" si="8"/>
        <v>795</v>
      </c>
      <c r="S48" s="88">
        <f t="shared" si="8"/>
        <v>795</v>
      </c>
      <c r="T48" s="88">
        <f t="shared" si="8"/>
        <v>0</v>
      </c>
      <c r="U48" s="88">
        <f t="shared" si="8"/>
        <v>0</v>
      </c>
      <c r="V48" s="88">
        <f t="shared" si="8"/>
        <v>68.599999999999994</v>
      </c>
      <c r="W48" s="88">
        <f t="shared" si="8"/>
        <v>187.3</v>
      </c>
      <c r="X48" s="88">
        <f t="shared" si="8"/>
        <v>16.8</v>
      </c>
      <c r="Y48" s="88">
        <f t="shared" si="8"/>
        <v>117.9</v>
      </c>
      <c r="Z48" s="89" t="str">
        <f t="shared" si="8"/>
        <v/>
      </c>
      <c r="AA48" s="90">
        <f t="shared" si="7"/>
        <v>10428.899999999998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4794.42</v>
      </c>
      <c r="C51" s="88">
        <f t="shared" si="10"/>
        <v>4669.53</v>
      </c>
      <c r="D51" s="88">
        <f t="shared" si="10"/>
        <v>4638.192</v>
      </c>
      <c r="E51" s="88">
        <f t="shared" si="10"/>
        <v>4631.0589999999993</v>
      </c>
      <c r="F51" s="88">
        <f t="shared" si="10"/>
        <v>4622.0879999999997</v>
      </c>
      <c r="G51" s="88">
        <f t="shared" si="10"/>
        <v>4717.3</v>
      </c>
      <c r="H51" s="88">
        <f t="shared" si="10"/>
        <v>5169.1890000000003</v>
      </c>
      <c r="I51" s="88">
        <f t="shared" si="10"/>
        <v>5499.2260000000006</v>
      </c>
      <c r="J51" s="88">
        <f t="shared" si="10"/>
        <v>5833.6079999999993</v>
      </c>
      <c r="K51" s="88">
        <f t="shared" si="10"/>
        <v>6307.3999999999987</v>
      </c>
      <c r="L51" s="88">
        <f t="shared" si="10"/>
        <v>6632.9829999999993</v>
      </c>
      <c r="M51" s="88">
        <f t="shared" si="10"/>
        <v>6908.1360000000004</v>
      </c>
      <c r="N51" s="88">
        <f t="shared" si="10"/>
        <v>6826.674</v>
      </c>
      <c r="O51" s="88">
        <f t="shared" si="10"/>
        <v>6355.8640000000014</v>
      </c>
      <c r="P51" s="88">
        <f t="shared" si="10"/>
        <v>5676.3089999999993</v>
      </c>
      <c r="Q51" s="88">
        <f t="shared" si="10"/>
        <v>5105.9639999999999</v>
      </c>
      <c r="R51" s="88">
        <f t="shared" si="10"/>
        <v>5152.7089999999998</v>
      </c>
      <c r="S51" s="88">
        <f t="shared" si="10"/>
        <v>5593.3509999999997</v>
      </c>
      <c r="T51" s="88">
        <f t="shared" si="10"/>
        <v>6201.228000000001</v>
      </c>
      <c r="U51" s="88">
        <f t="shared" si="10"/>
        <v>6583.3919999999998</v>
      </c>
      <c r="V51" s="88">
        <f t="shared" si="10"/>
        <v>5894.1240000000007</v>
      </c>
      <c r="W51" s="88">
        <f t="shared" si="10"/>
        <v>5461.5530000000008</v>
      </c>
      <c r="X51" s="88">
        <f t="shared" si="10"/>
        <v>5162.1120000000001</v>
      </c>
      <c r="Y51" s="88">
        <f t="shared" si="10"/>
        <v>4802.1989999999996</v>
      </c>
      <c r="Z51" s="89" t="str">
        <f t="shared" si="10"/>
        <v/>
      </c>
      <c r="AA51" s="104">
        <f>SUM(B51:Z51)</f>
        <v>133238.60999999999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4794.4410000000016</v>
      </c>
      <c r="C4" s="18">
        <v>4669.53</v>
      </c>
      <c r="D4" s="18">
        <v>4638.192</v>
      </c>
      <c r="E4" s="18">
        <v>4631.059000000002</v>
      </c>
      <c r="F4" s="18">
        <v>4622.0879999999988</v>
      </c>
      <c r="G4" s="18">
        <v>4717.2999999999993</v>
      </c>
      <c r="H4" s="18">
        <v>5169.2069999999976</v>
      </c>
      <c r="I4" s="18">
        <v>5499.2649999999985</v>
      </c>
      <c r="J4" s="18">
        <v>5833.6169999999993</v>
      </c>
      <c r="K4" s="18">
        <v>6307.4059999999999</v>
      </c>
      <c r="L4" s="18">
        <v>6632.9850000000006</v>
      </c>
      <c r="M4" s="18">
        <v>6908.1130000000012</v>
      </c>
      <c r="N4" s="18">
        <v>6826.7020000000011</v>
      </c>
      <c r="O4" s="18">
        <v>6355.9080000000022</v>
      </c>
      <c r="P4" s="18">
        <v>5676.2929999999997</v>
      </c>
      <c r="Q4" s="18">
        <v>5105.9739999999993</v>
      </c>
      <c r="R4" s="18">
        <v>5152.7269999999999</v>
      </c>
      <c r="S4" s="18">
        <v>5593.3509999999997</v>
      </c>
      <c r="T4" s="18">
        <v>6201.2710000000015</v>
      </c>
      <c r="U4" s="18">
        <v>6583.4280000000008</v>
      </c>
      <c r="V4" s="18">
        <v>5894.1070000000018</v>
      </c>
      <c r="W4" s="18">
        <v>5461.5409999999993</v>
      </c>
      <c r="X4" s="18">
        <v>5162.1259999999993</v>
      </c>
      <c r="Y4" s="18">
        <v>4802.152000000001</v>
      </c>
      <c r="Z4" s="19"/>
      <c r="AA4" s="20">
        <f>SUM(B4:Z4)</f>
        <v>133238.783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</v>
      </c>
      <c r="C7" s="28">
        <v>77.11</v>
      </c>
      <c r="D7" s="28">
        <v>69.87</v>
      </c>
      <c r="E7" s="28">
        <v>69.790000000000006</v>
      </c>
      <c r="F7" s="28">
        <v>63.52</v>
      </c>
      <c r="G7" s="28">
        <v>77.010000000000005</v>
      </c>
      <c r="H7" s="28">
        <v>58.02</v>
      </c>
      <c r="I7" s="28">
        <v>46.05</v>
      </c>
      <c r="J7" s="28">
        <v>36.49</v>
      </c>
      <c r="K7" s="28">
        <v>9.85</v>
      </c>
      <c r="L7" s="28">
        <v>3.09</v>
      </c>
      <c r="M7" s="28">
        <v>0.09</v>
      </c>
      <c r="N7" s="28">
        <v>0.01</v>
      </c>
      <c r="O7" s="28">
        <v>0.01</v>
      </c>
      <c r="P7" s="28">
        <v>1</v>
      </c>
      <c r="Q7" s="28">
        <v>16</v>
      </c>
      <c r="R7" s="28">
        <v>68</v>
      </c>
      <c r="S7" s="28">
        <v>73.83</v>
      </c>
      <c r="T7" s="28">
        <v>81.52</v>
      </c>
      <c r="U7" s="28">
        <v>82.04</v>
      </c>
      <c r="V7" s="28">
        <v>75.849999999999994</v>
      </c>
      <c r="W7" s="28">
        <v>70.77</v>
      </c>
      <c r="X7" s="28">
        <v>70.83</v>
      </c>
      <c r="Y7" s="28">
        <v>65.739999999999995</v>
      </c>
      <c r="Z7" s="29"/>
      <c r="AA7" s="30">
        <f>IF(SUM(B7:Z7)&lt;&gt;0,AVERAGEIF(B7:Z7,"&lt;&gt;"""),"")</f>
        <v>49.407916666666665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931.14599999999996</v>
      </c>
      <c r="C19" s="72">
        <v>915.13099999999997</v>
      </c>
      <c r="D19" s="72">
        <v>913.9369999999999</v>
      </c>
      <c r="E19" s="72">
        <v>922.5200000000001</v>
      </c>
      <c r="F19" s="72">
        <v>910.34500000000003</v>
      </c>
      <c r="G19" s="72">
        <v>891.46800000000007</v>
      </c>
      <c r="H19" s="72">
        <v>888.81399999999996</v>
      </c>
      <c r="I19" s="72">
        <v>890.04399999999998</v>
      </c>
      <c r="J19" s="72">
        <v>920.97700000000009</v>
      </c>
      <c r="K19" s="72">
        <v>928.16799999999989</v>
      </c>
      <c r="L19" s="72">
        <v>924.92500000000018</v>
      </c>
      <c r="M19" s="72">
        <v>916.19100000000003</v>
      </c>
      <c r="N19" s="72">
        <v>913.12699999999995</v>
      </c>
      <c r="O19" s="72">
        <v>919.54700000000003</v>
      </c>
      <c r="P19" s="72">
        <v>916.90300000000002</v>
      </c>
      <c r="Q19" s="72">
        <v>908.12799999999993</v>
      </c>
      <c r="R19" s="72">
        <v>898.28600000000006</v>
      </c>
      <c r="S19" s="72">
        <v>754.00000000000011</v>
      </c>
      <c r="T19" s="72">
        <v>735.82400000000007</v>
      </c>
      <c r="U19" s="72">
        <v>773.20399999999995</v>
      </c>
      <c r="V19" s="72">
        <v>774.32899999999995</v>
      </c>
      <c r="W19" s="72">
        <v>867.18100000000004</v>
      </c>
      <c r="X19" s="72">
        <v>883.64700000000005</v>
      </c>
      <c r="Y19" s="72">
        <v>936.37400000000002</v>
      </c>
      <c r="Z19" s="73"/>
      <c r="AA19" s="74">
        <f t="shared" ref="AA19:AA24" si="2">SUM(B19:Z19)</f>
        <v>21234.216000000004</v>
      </c>
    </row>
    <row r="20" spans="1:27" ht="24.95" customHeight="1" x14ac:dyDescent="0.2">
      <c r="A20" s="75" t="s">
        <v>15</v>
      </c>
      <c r="B20" s="76">
        <v>904.827</v>
      </c>
      <c r="C20" s="77">
        <v>909.59300000000019</v>
      </c>
      <c r="D20" s="77">
        <v>905.548</v>
      </c>
      <c r="E20" s="77">
        <v>904.46899999999982</v>
      </c>
      <c r="F20" s="77">
        <v>904.64899999999989</v>
      </c>
      <c r="G20" s="77">
        <v>919.26099999999985</v>
      </c>
      <c r="H20" s="77">
        <v>976.21500000000003</v>
      </c>
      <c r="I20" s="77">
        <v>1023.936</v>
      </c>
      <c r="J20" s="77">
        <v>991.76400000000001</v>
      </c>
      <c r="K20" s="77">
        <v>990.72500000000002</v>
      </c>
      <c r="L20" s="77">
        <v>980.69799999999987</v>
      </c>
      <c r="M20" s="77">
        <v>1002.6200000000001</v>
      </c>
      <c r="N20" s="77">
        <v>1016.43</v>
      </c>
      <c r="O20" s="77">
        <v>968.50800000000015</v>
      </c>
      <c r="P20" s="77">
        <v>948.96300000000008</v>
      </c>
      <c r="Q20" s="77">
        <v>901.50500000000011</v>
      </c>
      <c r="R20" s="77">
        <v>898.32699999999977</v>
      </c>
      <c r="S20" s="77">
        <v>935.34799999999996</v>
      </c>
      <c r="T20" s="77">
        <v>973.04199999999992</v>
      </c>
      <c r="U20" s="77">
        <v>936.18300000000022</v>
      </c>
      <c r="V20" s="77">
        <v>891.64499999999987</v>
      </c>
      <c r="W20" s="77">
        <v>819.4559999999999</v>
      </c>
      <c r="X20" s="77">
        <v>791.14599999999996</v>
      </c>
      <c r="Y20" s="77">
        <v>758.57600000000002</v>
      </c>
      <c r="Z20" s="78"/>
      <c r="AA20" s="79">
        <f t="shared" si="2"/>
        <v>22253.434000000001</v>
      </c>
    </row>
    <row r="21" spans="1:27" ht="24.95" customHeight="1" x14ac:dyDescent="0.2">
      <c r="A21" s="75" t="s">
        <v>16</v>
      </c>
      <c r="B21" s="80">
        <v>2114.4679999999998</v>
      </c>
      <c r="C21" s="81">
        <v>2012.306</v>
      </c>
      <c r="D21" s="81">
        <v>1938.3910000000001</v>
      </c>
      <c r="E21" s="81">
        <v>1920.0700000000002</v>
      </c>
      <c r="F21" s="81">
        <v>1954.2310000000002</v>
      </c>
      <c r="G21" s="81">
        <v>2049.5709999999999</v>
      </c>
      <c r="H21" s="81">
        <v>2327.1779999999999</v>
      </c>
      <c r="I21" s="81">
        <v>2662.7850000000008</v>
      </c>
      <c r="J21" s="81">
        <v>2919.8759999999997</v>
      </c>
      <c r="K21" s="81">
        <v>3194.5129999999999</v>
      </c>
      <c r="L21" s="81">
        <v>3423.3620000000005</v>
      </c>
      <c r="M21" s="81">
        <v>3581.3019999999997</v>
      </c>
      <c r="N21" s="81">
        <v>3614.9450000000006</v>
      </c>
      <c r="O21" s="81">
        <v>3409.0529999999994</v>
      </c>
      <c r="P21" s="81">
        <v>3133.127</v>
      </c>
      <c r="Q21" s="81">
        <v>2765.3409999999999</v>
      </c>
      <c r="R21" s="81">
        <v>2653.2139999999999</v>
      </c>
      <c r="S21" s="81">
        <v>2925.5030000000002</v>
      </c>
      <c r="T21" s="81">
        <v>3376.5050000000006</v>
      </c>
      <c r="U21" s="81">
        <v>3420.4410000000003</v>
      </c>
      <c r="V21" s="81">
        <v>3291.1329999999994</v>
      </c>
      <c r="W21" s="81">
        <v>2880.404</v>
      </c>
      <c r="X21" s="81">
        <v>2592.8329999999996</v>
      </c>
      <c r="Y21" s="81">
        <v>2250.7020000000002</v>
      </c>
      <c r="Z21" s="78"/>
      <c r="AA21" s="79">
        <f t="shared" si="2"/>
        <v>66411.254000000001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95</v>
      </c>
      <c r="C23" s="77">
        <v>92.5</v>
      </c>
      <c r="D23" s="77">
        <v>90</v>
      </c>
      <c r="E23" s="77">
        <v>89</v>
      </c>
      <c r="F23" s="77">
        <v>90.5</v>
      </c>
      <c r="G23" s="77">
        <v>92</v>
      </c>
      <c r="H23" s="77">
        <v>86</v>
      </c>
      <c r="I23" s="77">
        <v>67.5</v>
      </c>
      <c r="J23" s="77">
        <v>50</v>
      </c>
      <c r="K23" s="77">
        <v>39</v>
      </c>
      <c r="L23" s="77">
        <v>33</v>
      </c>
      <c r="M23" s="77">
        <v>31</v>
      </c>
      <c r="N23" s="77">
        <v>31</v>
      </c>
      <c r="O23" s="77">
        <v>33</v>
      </c>
      <c r="P23" s="77">
        <v>41</v>
      </c>
      <c r="Q23" s="77">
        <v>60</v>
      </c>
      <c r="R23" s="77">
        <v>86.5</v>
      </c>
      <c r="S23" s="77">
        <v>111.5</v>
      </c>
      <c r="T23" s="77">
        <v>127.5</v>
      </c>
      <c r="U23" s="77">
        <v>127.5</v>
      </c>
      <c r="V23" s="77">
        <v>123</v>
      </c>
      <c r="W23" s="77">
        <v>113.5</v>
      </c>
      <c r="X23" s="77">
        <v>105.5</v>
      </c>
      <c r="Y23" s="77">
        <v>94.5</v>
      </c>
      <c r="Z23" s="77"/>
      <c r="AA23" s="79">
        <f t="shared" si="2"/>
        <v>1910</v>
      </c>
    </row>
    <row r="24" spans="1:27" ht="24.95" customHeight="1" x14ac:dyDescent="0.2">
      <c r="A24" s="85" t="s">
        <v>19</v>
      </c>
      <c r="B24" s="77">
        <v>205</v>
      </c>
      <c r="C24" s="77">
        <v>198.00000000000003</v>
      </c>
      <c r="D24" s="77">
        <v>197</v>
      </c>
      <c r="E24" s="77">
        <v>198.00000000000003</v>
      </c>
      <c r="F24" s="77">
        <v>205</v>
      </c>
      <c r="G24" s="77">
        <v>223</v>
      </c>
      <c r="H24" s="77">
        <v>270.00000000000006</v>
      </c>
      <c r="I24" s="77">
        <v>295</v>
      </c>
      <c r="J24" s="77">
        <v>308</v>
      </c>
      <c r="K24" s="77">
        <v>308</v>
      </c>
      <c r="L24" s="77">
        <v>308</v>
      </c>
      <c r="M24" s="77">
        <v>308</v>
      </c>
      <c r="N24" s="77">
        <v>302</v>
      </c>
      <c r="O24" s="77">
        <v>305</v>
      </c>
      <c r="P24" s="77">
        <v>293</v>
      </c>
      <c r="Q24" s="77">
        <v>293.99999999999994</v>
      </c>
      <c r="R24" s="77">
        <v>304</v>
      </c>
      <c r="S24" s="77">
        <v>325</v>
      </c>
      <c r="T24" s="77">
        <v>348.00000000000006</v>
      </c>
      <c r="U24" s="77">
        <v>339</v>
      </c>
      <c r="V24" s="77">
        <v>314</v>
      </c>
      <c r="W24" s="77">
        <v>280.99999999999994</v>
      </c>
      <c r="X24" s="77">
        <v>244.00000000000003</v>
      </c>
      <c r="Y24" s="77">
        <v>216.99999999999997</v>
      </c>
      <c r="Z24" s="77"/>
      <c r="AA24" s="79">
        <f t="shared" si="2"/>
        <v>6589</v>
      </c>
    </row>
    <row r="25" spans="1:27" ht="30" customHeight="1" thickBot="1" x14ac:dyDescent="0.25">
      <c r="A25" s="86" t="s">
        <v>20</v>
      </c>
      <c r="B25" s="87">
        <f t="shared" ref="B25:AA25" si="3">SUM(B19:B24)</f>
        <v>4250.4409999999998</v>
      </c>
      <c r="C25" s="88">
        <f t="shared" si="3"/>
        <v>4127.5300000000007</v>
      </c>
      <c r="D25" s="88">
        <f t="shared" si="3"/>
        <v>4044.8760000000002</v>
      </c>
      <c r="E25" s="88">
        <f t="shared" si="3"/>
        <v>4034.0590000000002</v>
      </c>
      <c r="F25" s="88">
        <f t="shared" si="3"/>
        <v>4064.7250000000004</v>
      </c>
      <c r="G25" s="88">
        <f t="shared" si="3"/>
        <v>4175.2999999999993</v>
      </c>
      <c r="H25" s="88">
        <f t="shared" si="3"/>
        <v>4548.2070000000003</v>
      </c>
      <c r="I25" s="88">
        <f t="shared" si="3"/>
        <v>4939.2650000000012</v>
      </c>
      <c r="J25" s="88">
        <f t="shared" si="3"/>
        <v>5190.6170000000002</v>
      </c>
      <c r="K25" s="88">
        <f t="shared" si="3"/>
        <v>5460.4059999999999</v>
      </c>
      <c r="L25" s="88">
        <f t="shared" si="3"/>
        <v>5669.9850000000006</v>
      </c>
      <c r="M25" s="88">
        <f t="shared" si="3"/>
        <v>5949.1129999999994</v>
      </c>
      <c r="N25" s="88">
        <f t="shared" si="3"/>
        <v>5987.5020000000004</v>
      </c>
      <c r="O25" s="88">
        <f t="shared" si="3"/>
        <v>5745.1080000000002</v>
      </c>
      <c r="P25" s="88">
        <f t="shared" si="3"/>
        <v>5332.9930000000004</v>
      </c>
      <c r="Q25" s="88">
        <f t="shared" si="3"/>
        <v>4928.9740000000002</v>
      </c>
      <c r="R25" s="88">
        <f t="shared" si="3"/>
        <v>4840.3269999999993</v>
      </c>
      <c r="S25" s="88">
        <f t="shared" si="3"/>
        <v>5051.3510000000006</v>
      </c>
      <c r="T25" s="88">
        <f t="shared" si="3"/>
        <v>5560.871000000001</v>
      </c>
      <c r="U25" s="88">
        <f t="shared" si="3"/>
        <v>5596.3280000000004</v>
      </c>
      <c r="V25" s="88">
        <f t="shared" si="3"/>
        <v>5394.1069999999991</v>
      </c>
      <c r="W25" s="88">
        <f t="shared" si="3"/>
        <v>4961.5410000000002</v>
      </c>
      <c r="X25" s="88">
        <f t="shared" si="3"/>
        <v>4617.1260000000002</v>
      </c>
      <c r="Y25" s="88">
        <f t="shared" si="3"/>
        <v>4257.152</v>
      </c>
      <c r="Z25" s="89">
        <f t="shared" si="3"/>
        <v>0</v>
      </c>
      <c r="AA25" s="90">
        <f t="shared" si="3"/>
        <v>118727.90400000001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540</v>
      </c>
      <c r="C28" s="72">
        <v>530.5</v>
      </c>
      <c r="D28" s="72">
        <v>527</v>
      </c>
      <c r="E28" s="72">
        <v>527</v>
      </c>
      <c r="F28" s="72">
        <v>535.5</v>
      </c>
      <c r="G28" s="72">
        <v>555</v>
      </c>
      <c r="H28" s="72">
        <v>596</v>
      </c>
      <c r="I28" s="72">
        <v>620.5</v>
      </c>
      <c r="J28" s="72">
        <v>625</v>
      </c>
      <c r="K28" s="72">
        <v>627</v>
      </c>
      <c r="L28" s="72">
        <v>663</v>
      </c>
      <c r="M28" s="72">
        <v>661</v>
      </c>
      <c r="N28" s="72">
        <v>655</v>
      </c>
      <c r="O28" s="72">
        <v>627</v>
      </c>
      <c r="P28" s="72">
        <v>605</v>
      </c>
      <c r="Q28" s="72">
        <v>621</v>
      </c>
      <c r="R28" s="72">
        <v>639.5</v>
      </c>
      <c r="S28" s="72">
        <v>676.5</v>
      </c>
      <c r="T28" s="72">
        <v>673.5</v>
      </c>
      <c r="U28" s="72">
        <v>664.5</v>
      </c>
      <c r="V28" s="72">
        <v>635</v>
      </c>
      <c r="W28" s="72">
        <v>592.5</v>
      </c>
      <c r="X28" s="72">
        <v>592.5</v>
      </c>
      <c r="Y28" s="72">
        <v>554.5</v>
      </c>
      <c r="Z28" s="73"/>
      <c r="AA28" s="74">
        <f>SUM(B28:Z28)</f>
        <v>14544</v>
      </c>
    </row>
    <row r="29" spans="1:27" ht="24.95" customHeight="1" x14ac:dyDescent="0.2">
      <c r="A29" s="75" t="s">
        <v>23</v>
      </c>
      <c r="B29" s="76">
        <v>3754.4409999999998</v>
      </c>
      <c r="C29" s="77">
        <v>3639.03</v>
      </c>
      <c r="D29" s="77">
        <v>3611.192</v>
      </c>
      <c r="E29" s="77">
        <v>3604.0590000000002</v>
      </c>
      <c r="F29" s="77">
        <v>3586.5880000000002</v>
      </c>
      <c r="G29" s="77">
        <v>3662.3</v>
      </c>
      <c r="H29" s="77">
        <v>4073.2069999999999</v>
      </c>
      <c r="I29" s="77">
        <v>4378.7650000000003</v>
      </c>
      <c r="J29" s="77">
        <v>4708.6170000000002</v>
      </c>
      <c r="K29" s="77">
        <v>5180.4059999999999</v>
      </c>
      <c r="L29" s="77">
        <v>5469.9849999999997</v>
      </c>
      <c r="M29" s="77">
        <v>5747.1130000000003</v>
      </c>
      <c r="N29" s="77">
        <v>5789.5020000000004</v>
      </c>
      <c r="O29" s="77">
        <v>5529.1080000000002</v>
      </c>
      <c r="P29" s="77">
        <v>5022.9930000000004</v>
      </c>
      <c r="Q29" s="77">
        <v>4484.9740000000002</v>
      </c>
      <c r="R29" s="77">
        <v>4349.8270000000002</v>
      </c>
      <c r="S29" s="77">
        <v>4416.8509999999997</v>
      </c>
      <c r="T29" s="77">
        <v>4907.3710000000001</v>
      </c>
      <c r="U29" s="77">
        <v>4931.8280000000004</v>
      </c>
      <c r="V29" s="77">
        <v>4759.107</v>
      </c>
      <c r="W29" s="77">
        <v>4369.0410000000002</v>
      </c>
      <c r="X29" s="77">
        <v>4069.6260000000002</v>
      </c>
      <c r="Y29" s="77">
        <v>3747.652</v>
      </c>
      <c r="Z29" s="78"/>
      <c r="AA29" s="79">
        <f>SUM(B29:Z29)</f>
        <v>107793.583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4294.4409999999998</v>
      </c>
      <c r="C31" s="62">
        <f t="shared" si="4"/>
        <v>4169.5300000000007</v>
      </c>
      <c r="D31" s="62">
        <f t="shared" si="4"/>
        <v>4138.192</v>
      </c>
      <c r="E31" s="62">
        <f t="shared" si="4"/>
        <v>4131.0590000000002</v>
      </c>
      <c r="F31" s="62">
        <f t="shared" si="4"/>
        <v>4122.0879999999997</v>
      </c>
      <c r="G31" s="62">
        <f t="shared" si="4"/>
        <v>4217.3</v>
      </c>
      <c r="H31" s="62">
        <f t="shared" si="4"/>
        <v>4669.2070000000003</v>
      </c>
      <c r="I31" s="62">
        <f t="shared" si="4"/>
        <v>4999.2650000000003</v>
      </c>
      <c r="J31" s="62">
        <f t="shared" si="4"/>
        <v>5333.6170000000002</v>
      </c>
      <c r="K31" s="62">
        <f t="shared" si="4"/>
        <v>5807.4059999999999</v>
      </c>
      <c r="L31" s="62">
        <f t="shared" si="4"/>
        <v>6132.9849999999997</v>
      </c>
      <c r="M31" s="62">
        <f t="shared" si="4"/>
        <v>6408.1130000000003</v>
      </c>
      <c r="N31" s="62">
        <f t="shared" si="4"/>
        <v>6444.5020000000004</v>
      </c>
      <c r="O31" s="62">
        <f t="shared" si="4"/>
        <v>6156.1080000000002</v>
      </c>
      <c r="P31" s="62">
        <f t="shared" si="4"/>
        <v>5627.9930000000004</v>
      </c>
      <c r="Q31" s="62">
        <f t="shared" si="4"/>
        <v>5105.9740000000002</v>
      </c>
      <c r="R31" s="62">
        <f t="shared" si="4"/>
        <v>4989.3270000000002</v>
      </c>
      <c r="S31" s="62">
        <f t="shared" si="4"/>
        <v>5093.3509999999997</v>
      </c>
      <c r="T31" s="62">
        <f t="shared" si="4"/>
        <v>5580.8710000000001</v>
      </c>
      <c r="U31" s="62">
        <f t="shared" si="4"/>
        <v>5596.3280000000004</v>
      </c>
      <c r="V31" s="62">
        <f t="shared" si="4"/>
        <v>5394.107</v>
      </c>
      <c r="W31" s="62">
        <f t="shared" si="4"/>
        <v>4961.5410000000002</v>
      </c>
      <c r="X31" s="62">
        <f t="shared" si="4"/>
        <v>4662.1260000000002</v>
      </c>
      <c r="Y31" s="62">
        <f t="shared" si="4"/>
        <v>4302.152</v>
      </c>
      <c r="Z31" s="63">
        <f t="shared" si="4"/>
        <v>0</v>
      </c>
      <c r="AA31" s="64">
        <f t="shared" si="4"/>
        <v>122337.583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44</v>
      </c>
      <c r="C34" s="95">
        <v>42</v>
      </c>
      <c r="D34" s="95">
        <v>42</v>
      </c>
      <c r="E34" s="95">
        <v>42</v>
      </c>
      <c r="F34" s="95">
        <v>42</v>
      </c>
      <c r="G34" s="95">
        <v>42</v>
      </c>
      <c r="H34" s="95">
        <v>42</v>
      </c>
      <c r="I34" s="95">
        <v>42</v>
      </c>
      <c r="J34" s="95">
        <v>57</v>
      </c>
      <c r="K34" s="95">
        <v>137</v>
      </c>
      <c r="L34" s="95">
        <v>219</v>
      </c>
      <c r="M34" s="95">
        <v>215</v>
      </c>
      <c r="N34" s="95">
        <v>213</v>
      </c>
      <c r="O34" s="95">
        <v>177</v>
      </c>
      <c r="P34" s="95">
        <v>112</v>
      </c>
      <c r="Q34" s="95">
        <v>65</v>
      </c>
      <c r="R34" s="95">
        <v>42</v>
      </c>
      <c r="S34" s="95">
        <v>42</v>
      </c>
      <c r="T34" s="95"/>
      <c r="U34" s="95"/>
      <c r="V34" s="95"/>
      <c r="W34" s="95"/>
      <c r="X34" s="95">
        <v>45</v>
      </c>
      <c r="Y34" s="95">
        <v>45</v>
      </c>
      <c r="Z34" s="96"/>
      <c r="AA34" s="74">
        <f t="shared" ref="AA34:AA39" si="5">SUM(B34:Z34)</f>
        <v>1707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54</v>
      </c>
      <c r="K35" s="99">
        <v>108</v>
      </c>
      <c r="L35" s="99">
        <v>142</v>
      </c>
      <c r="M35" s="99">
        <v>142</v>
      </c>
      <c r="N35" s="99">
        <v>142</v>
      </c>
      <c r="O35" s="99">
        <v>132</v>
      </c>
      <c r="P35" s="99">
        <v>81</v>
      </c>
      <c r="Q35" s="99">
        <v>7</v>
      </c>
      <c r="R35" s="99"/>
      <c r="S35" s="99"/>
      <c r="T35" s="99">
        <v>20</v>
      </c>
      <c r="U35" s="99"/>
      <c r="V35" s="99"/>
      <c r="W35" s="99"/>
      <c r="X35" s="99"/>
      <c r="Y35" s="99"/>
      <c r="Z35" s="100"/>
      <c r="AA35" s="79">
        <f t="shared" si="5"/>
        <v>828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120.4</v>
      </c>
      <c r="U36" s="99">
        <v>487.1</v>
      </c>
      <c r="V36" s="99"/>
      <c r="W36" s="99"/>
      <c r="X36" s="99"/>
      <c r="Y36" s="99"/>
      <c r="Z36" s="100"/>
      <c r="AA36" s="79">
        <f t="shared" si="5"/>
        <v>607.5</v>
      </c>
    </row>
    <row r="37" spans="1:27" ht="24.95" customHeight="1" x14ac:dyDescent="0.2">
      <c r="A37" s="97" t="s">
        <v>43</v>
      </c>
      <c r="B37" s="98"/>
      <c r="C37" s="99"/>
      <c r="D37" s="99">
        <v>51.316000000000003</v>
      </c>
      <c r="E37" s="99">
        <v>55</v>
      </c>
      <c r="F37" s="99">
        <v>15.363</v>
      </c>
      <c r="G37" s="99"/>
      <c r="H37" s="99">
        <v>79</v>
      </c>
      <c r="I37" s="99">
        <v>18</v>
      </c>
      <c r="J37" s="99">
        <v>32</v>
      </c>
      <c r="K37" s="99">
        <v>102</v>
      </c>
      <c r="L37" s="99">
        <v>102</v>
      </c>
      <c r="M37" s="99">
        <v>102</v>
      </c>
      <c r="N37" s="99">
        <v>102</v>
      </c>
      <c r="O37" s="99">
        <v>102</v>
      </c>
      <c r="P37" s="99">
        <v>102</v>
      </c>
      <c r="Q37" s="99">
        <v>105</v>
      </c>
      <c r="R37" s="99">
        <v>107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1074.6790000000001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382.2</v>
      </c>
      <c r="O38" s="99">
        <v>199.8</v>
      </c>
      <c r="P38" s="99">
        <v>48.3</v>
      </c>
      <c r="Q38" s="99"/>
      <c r="R38" s="99">
        <v>163.4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10293.700000000001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544</v>
      </c>
      <c r="C39" s="88">
        <f t="shared" si="6"/>
        <v>542</v>
      </c>
      <c r="D39" s="88">
        <f t="shared" si="6"/>
        <v>593.31600000000003</v>
      </c>
      <c r="E39" s="88">
        <f t="shared" si="6"/>
        <v>597</v>
      </c>
      <c r="F39" s="88">
        <f t="shared" si="6"/>
        <v>557.36300000000006</v>
      </c>
      <c r="G39" s="88">
        <f t="shared" si="6"/>
        <v>542</v>
      </c>
      <c r="H39" s="88">
        <f t="shared" si="6"/>
        <v>621</v>
      </c>
      <c r="I39" s="88">
        <f t="shared" si="6"/>
        <v>560</v>
      </c>
      <c r="J39" s="88">
        <f t="shared" si="6"/>
        <v>643</v>
      </c>
      <c r="K39" s="88">
        <f t="shared" si="6"/>
        <v>847</v>
      </c>
      <c r="L39" s="88">
        <f t="shared" si="6"/>
        <v>963</v>
      </c>
      <c r="M39" s="88">
        <f t="shared" si="6"/>
        <v>959</v>
      </c>
      <c r="N39" s="88">
        <f t="shared" si="6"/>
        <v>839.2</v>
      </c>
      <c r="O39" s="88">
        <f t="shared" si="6"/>
        <v>610.79999999999995</v>
      </c>
      <c r="P39" s="88">
        <f t="shared" si="6"/>
        <v>343.3</v>
      </c>
      <c r="Q39" s="88">
        <f t="shared" si="6"/>
        <v>177</v>
      </c>
      <c r="R39" s="88">
        <f t="shared" si="6"/>
        <v>312.39999999999998</v>
      </c>
      <c r="S39" s="88">
        <f t="shared" si="6"/>
        <v>542</v>
      </c>
      <c r="T39" s="88">
        <f t="shared" si="6"/>
        <v>640.4</v>
      </c>
      <c r="U39" s="88">
        <f t="shared" si="6"/>
        <v>987.1</v>
      </c>
      <c r="V39" s="88">
        <f t="shared" si="6"/>
        <v>500</v>
      </c>
      <c r="W39" s="88">
        <f t="shared" si="6"/>
        <v>500</v>
      </c>
      <c r="X39" s="88">
        <f t="shared" si="6"/>
        <v>545</v>
      </c>
      <c r="Y39" s="88">
        <f t="shared" si="6"/>
        <v>545</v>
      </c>
      <c r="Z39" s="89">
        <f t="shared" si="6"/>
        <v>0</v>
      </c>
      <c r="AA39" s="90">
        <f t="shared" si="5"/>
        <v>14510.878999999999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120.4</v>
      </c>
      <c r="U44" s="99">
        <v>487.1</v>
      </c>
      <c r="V44" s="99"/>
      <c r="W44" s="99"/>
      <c r="X44" s="99"/>
      <c r="Y44" s="99"/>
      <c r="Z44" s="100"/>
      <c r="AA44" s="79">
        <f t="shared" si="7"/>
        <v>607.5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382.2</v>
      </c>
      <c r="O46" s="99">
        <v>199.8</v>
      </c>
      <c r="P46" s="99">
        <v>48.3</v>
      </c>
      <c r="Q46" s="99"/>
      <c r="R46" s="99">
        <v>163.4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10293.700000000001</v>
      </c>
    </row>
    <row r="47" spans="1:27" ht="24.95" customHeight="1" x14ac:dyDescent="0.2">
      <c r="A47" s="85" t="s">
        <v>47</v>
      </c>
      <c r="B47" s="98">
        <v>100</v>
      </c>
      <c r="C47" s="99">
        <v>99.5</v>
      </c>
      <c r="D47" s="99">
        <v>99.5</v>
      </c>
      <c r="E47" s="99">
        <v>100</v>
      </c>
      <c r="F47" s="99">
        <v>81</v>
      </c>
      <c r="G47" s="99">
        <v>98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1378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599.5</v>
      </c>
      <c r="D48" s="88">
        <f t="shared" si="8"/>
        <v>599.5</v>
      </c>
      <c r="E48" s="88">
        <f t="shared" si="8"/>
        <v>600</v>
      </c>
      <c r="F48" s="88">
        <f t="shared" si="8"/>
        <v>581</v>
      </c>
      <c r="G48" s="88">
        <f t="shared" si="8"/>
        <v>598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382.2</v>
      </c>
      <c r="O48" s="88">
        <f t="shared" si="8"/>
        <v>199.8</v>
      </c>
      <c r="P48" s="88">
        <f t="shared" si="8"/>
        <v>48.3</v>
      </c>
      <c r="Q48" s="88">
        <f t="shared" si="8"/>
        <v>0</v>
      </c>
      <c r="R48" s="88">
        <f t="shared" si="8"/>
        <v>263.39999999999998</v>
      </c>
      <c r="S48" s="88">
        <f t="shared" si="8"/>
        <v>600</v>
      </c>
      <c r="T48" s="88">
        <f t="shared" si="8"/>
        <v>720.4</v>
      </c>
      <c r="U48" s="88">
        <f t="shared" si="8"/>
        <v>1087.0999999999999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12279.2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4794.4409999999998</v>
      </c>
      <c r="C51" s="88">
        <f t="shared" si="10"/>
        <v>4669.5300000000007</v>
      </c>
      <c r="D51" s="88">
        <f t="shared" si="10"/>
        <v>4638.192</v>
      </c>
      <c r="E51" s="88">
        <f t="shared" si="10"/>
        <v>4631.0590000000002</v>
      </c>
      <c r="F51" s="88">
        <f t="shared" si="10"/>
        <v>4622.0880000000006</v>
      </c>
      <c r="G51" s="88">
        <f t="shared" si="10"/>
        <v>4717.2999999999993</v>
      </c>
      <c r="H51" s="88">
        <f t="shared" si="10"/>
        <v>5169.2070000000003</v>
      </c>
      <c r="I51" s="88">
        <f t="shared" si="10"/>
        <v>5499.2650000000012</v>
      </c>
      <c r="J51" s="88">
        <f t="shared" si="10"/>
        <v>5833.6170000000002</v>
      </c>
      <c r="K51" s="88">
        <f t="shared" si="10"/>
        <v>6307.4059999999999</v>
      </c>
      <c r="L51" s="88">
        <f t="shared" si="10"/>
        <v>6632.9850000000006</v>
      </c>
      <c r="M51" s="88">
        <f t="shared" si="10"/>
        <v>6908.1129999999994</v>
      </c>
      <c r="N51" s="88">
        <f t="shared" si="10"/>
        <v>6826.7020000000002</v>
      </c>
      <c r="O51" s="88">
        <f t="shared" si="10"/>
        <v>6355.9080000000004</v>
      </c>
      <c r="P51" s="88">
        <f t="shared" si="10"/>
        <v>5676.2930000000006</v>
      </c>
      <c r="Q51" s="88">
        <f t="shared" si="10"/>
        <v>5105.9740000000002</v>
      </c>
      <c r="R51" s="88">
        <f t="shared" si="10"/>
        <v>5152.726999999999</v>
      </c>
      <c r="S51" s="88">
        <f t="shared" si="10"/>
        <v>5593.3510000000006</v>
      </c>
      <c r="T51" s="88">
        <f t="shared" si="10"/>
        <v>6201.2710000000006</v>
      </c>
      <c r="U51" s="88">
        <f t="shared" si="10"/>
        <v>6583.4280000000008</v>
      </c>
      <c r="V51" s="88">
        <f t="shared" si="10"/>
        <v>5894.1069999999991</v>
      </c>
      <c r="W51" s="88">
        <f t="shared" si="10"/>
        <v>5461.5410000000002</v>
      </c>
      <c r="X51" s="88">
        <f t="shared" si="10"/>
        <v>5162.1260000000002</v>
      </c>
      <c r="Y51" s="88">
        <f t="shared" si="10"/>
        <v>4802.152</v>
      </c>
      <c r="Z51" s="89">
        <f t="shared" si="10"/>
        <v>0</v>
      </c>
      <c r="AA51" s="104">
        <f>SUM(B51:Z51)</f>
        <v>133238.783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95.100000000000023</v>
      </c>
      <c r="C4" s="18">
        <v>-295</v>
      </c>
      <c r="D4" s="18">
        <v>-295</v>
      </c>
      <c r="E4" s="18">
        <v>-295</v>
      </c>
      <c r="F4" s="18">
        <v>-295</v>
      </c>
      <c r="G4" s="18">
        <v>-295</v>
      </c>
      <c r="H4" s="18">
        <v>-278.39999999999998</v>
      </c>
      <c r="I4" s="18">
        <v>-30.799999999999955</v>
      </c>
      <c r="J4" s="18">
        <v>178.7</v>
      </c>
      <c r="K4" s="18">
        <v>234.10000000000002</v>
      </c>
      <c r="L4" s="18">
        <v>211</v>
      </c>
      <c r="M4" s="18">
        <v>105.69999999999999</v>
      </c>
      <c r="N4" s="18">
        <v>-126.19999999999999</v>
      </c>
      <c r="O4" s="18">
        <v>-357.09999999999997</v>
      </c>
      <c r="P4" s="18">
        <v>-83.7</v>
      </c>
      <c r="Q4" s="18">
        <v>-291.40000000000003</v>
      </c>
      <c r="R4" s="18">
        <v>-631.6</v>
      </c>
      <c r="S4" s="18">
        <v>-295</v>
      </c>
      <c r="T4" s="18">
        <v>620.4</v>
      </c>
      <c r="U4" s="18">
        <v>987.1</v>
      </c>
      <c r="V4" s="18">
        <v>431.4</v>
      </c>
      <c r="W4" s="18">
        <v>312.7</v>
      </c>
      <c r="X4" s="18">
        <v>483.2</v>
      </c>
      <c r="Y4" s="18">
        <v>382.1</v>
      </c>
      <c r="Z4" s="19"/>
      <c r="AA4" s="111">
        <f>SUM(B4:Z4)</f>
        <v>472.29999999999961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69.3</v>
      </c>
      <c r="C7" s="117">
        <v>77.11</v>
      </c>
      <c r="D7" s="117">
        <v>69.87</v>
      </c>
      <c r="E7" s="117">
        <v>69.790000000000006</v>
      </c>
      <c r="F7" s="117">
        <v>63.52</v>
      </c>
      <c r="G7" s="117">
        <v>77.010000000000005</v>
      </c>
      <c r="H7" s="117">
        <v>58.02</v>
      </c>
      <c r="I7" s="117">
        <v>46.05</v>
      </c>
      <c r="J7" s="117">
        <v>36.49</v>
      </c>
      <c r="K7" s="117">
        <v>9.85</v>
      </c>
      <c r="L7" s="117">
        <v>3.09</v>
      </c>
      <c r="M7" s="117">
        <v>0.09</v>
      </c>
      <c r="N7" s="117">
        <v>0.01</v>
      </c>
      <c r="O7" s="117">
        <v>0.01</v>
      </c>
      <c r="P7" s="117">
        <v>1</v>
      </c>
      <c r="Q7" s="117">
        <v>16</v>
      </c>
      <c r="R7" s="117">
        <v>68</v>
      </c>
      <c r="S7" s="117">
        <v>73.83</v>
      </c>
      <c r="T7" s="117">
        <v>81.52</v>
      </c>
      <c r="U7" s="117">
        <v>82.04</v>
      </c>
      <c r="V7" s="117">
        <v>75.849999999999994</v>
      </c>
      <c r="W7" s="117">
        <v>70.77</v>
      </c>
      <c r="X7" s="117">
        <v>70.83</v>
      </c>
      <c r="Y7" s="117">
        <v>65.739999999999995</v>
      </c>
      <c r="Z7" s="118"/>
      <c r="AA7" s="119">
        <f>IF(SUM(B7:Z7)&lt;&gt;0,AVERAGEIF(B7:Z7,"&lt;&gt;"""),"")</f>
        <v>49.407916666666665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404.9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778.4</v>
      </c>
      <c r="I13" s="129">
        <v>530.79999999999995</v>
      </c>
      <c r="J13" s="129">
        <v>321.3</v>
      </c>
      <c r="K13" s="129">
        <v>265.89999999999998</v>
      </c>
      <c r="L13" s="129">
        <v>289</v>
      </c>
      <c r="M13" s="129">
        <v>394.3</v>
      </c>
      <c r="N13" s="129">
        <v>508.4</v>
      </c>
      <c r="O13" s="129">
        <v>556.9</v>
      </c>
      <c r="P13" s="129">
        <v>132</v>
      </c>
      <c r="Q13" s="129">
        <v>253.8</v>
      </c>
      <c r="R13" s="129">
        <v>795</v>
      </c>
      <c r="S13" s="129">
        <v>795</v>
      </c>
      <c r="T13" s="129"/>
      <c r="U13" s="129"/>
      <c r="V13" s="129">
        <v>68.599999999999994</v>
      </c>
      <c r="W13" s="129">
        <v>187.3</v>
      </c>
      <c r="X13" s="129">
        <v>16.8</v>
      </c>
      <c r="Y13" s="130">
        <v>117.9</v>
      </c>
      <c r="Z13" s="131"/>
      <c r="AA13" s="132">
        <f t="shared" si="0"/>
        <v>10391.299999999997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37.6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404.9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778.4</v>
      </c>
      <c r="I16" s="135">
        <f t="shared" si="1"/>
        <v>530.79999999999995</v>
      </c>
      <c r="J16" s="135">
        <f t="shared" si="1"/>
        <v>321.3</v>
      </c>
      <c r="K16" s="135">
        <f t="shared" si="1"/>
        <v>265.89999999999998</v>
      </c>
      <c r="L16" s="135">
        <f t="shared" si="1"/>
        <v>289</v>
      </c>
      <c r="M16" s="135">
        <f t="shared" si="1"/>
        <v>394.3</v>
      </c>
      <c r="N16" s="135">
        <f t="shared" si="1"/>
        <v>508.4</v>
      </c>
      <c r="O16" s="135">
        <f t="shared" si="1"/>
        <v>556.9</v>
      </c>
      <c r="P16" s="135">
        <f t="shared" si="1"/>
        <v>132</v>
      </c>
      <c r="Q16" s="135">
        <f t="shared" si="1"/>
        <v>291.40000000000003</v>
      </c>
      <c r="R16" s="135">
        <f t="shared" si="1"/>
        <v>795</v>
      </c>
      <c r="S16" s="135">
        <f t="shared" si="1"/>
        <v>795</v>
      </c>
      <c r="T16" s="135">
        <f t="shared" si="1"/>
        <v>0</v>
      </c>
      <c r="U16" s="135">
        <f t="shared" si="1"/>
        <v>0</v>
      </c>
      <c r="V16" s="135">
        <f t="shared" si="1"/>
        <v>68.599999999999994</v>
      </c>
      <c r="W16" s="135">
        <f t="shared" si="1"/>
        <v>187.3</v>
      </c>
      <c r="X16" s="135">
        <f t="shared" si="1"/>
        <v>16.8</v>
      </c>
      <c r="Y16" s="135">
        <f t="shared" si="1"/>
        <v>117.9</v>
      </c>
      <c r="Z16" s="136" t="str">
        <f t="shared" si="1"/>
        <v/>
      </c>
      <c r="AA16" s="90">
        <f t="shared" si="0"/>
        <v>10428.899999999998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120.4</v>
      </c>
      <c r="U21" s="129">
        <v>487.1</v>
      </c>
      <c r="V21" s="129"/>
      <c r="W21" s="129"/>
      <c r="X21" s="129"/>
      <c r="Y21" s="130"/>
      <c r="Z21" s="131"/>
      <c r="AA21" s="132">
        <f t="shared" si="2"/>
        <v>607.5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382.2</v>
      </c>
      <c r="O23" s="133">
        <v>199.8</v>
      </c>
      <c r="P23" s="133">
        <v>48.3</v>
      </c>
      <c r="Q23" s="133"/>
      <c r="R23" s="133">
        <v>163.4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10293.700000000001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382.2</v>
      </c>
      <c r="O24" s="135">
        <f t="shared" si="3"/>
        <v>199.8</v>
      </c>
      <c r="P24" s="135">
        <f t="shared" si="3"/>
        <v>48.3</v>
      </c>
      <c r="Q24" s="135">
        <f t="shared" si="3"/>
        <v>0</v>
      </c>
      <c r="R24" s="135">
        <f t="shared" si="3"/>
        <v>163.4</v>
      </c>
      <c r="S24" s="135">
        <f t="shared" si="3"/>
        <v>500</v>
      </c>
      <c r="T24" s="135">
        <f t="shared" si="3"/>
        <v>620.4</v>
      </c>
      <c r="U24" s="135">
        <f t="shared" si="3"/>
        <v>987.1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10901.199999999999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2024-03-29T12:10:04Z</dcterms:created>
  <dcterms:modified xsi:type="dcterms:W3CDTF">2024-03-29T12:10:05Z</dcterms:modified>
</cp:coreProperties>
</file>