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<sst xmlns="http://schemas.openxmlformats.org/spreadsheetml/2006/main" count="117" uniqueCount="53">
  <si>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08/03/2024 14:06:57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</si>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</sst>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594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8F-47CC-B54E-664E17C3EA6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110.5</c:v>
                </c:pt>
                <c:pt idx="1">
                  <c:v>104.5</c:v>
                </c:pt>
                <c:pt idx="2">
                  <c:v>104.5</c:v>
                </c:pt>
                <c:pt idx="3">
                  <c:v>104.5</c:v>
                </c:pt>
                <c:pt idx="4">
                  <c:v>104.5</c:v>
                </c:pt>
                <c:pt idx="5">
                  <c:v>114.5</c:v>
                </c:pt>
                <c:pt idx="6">
                  <c:v>200</c:v>
                </c:pt>
                <c:pt idx="7">
                  <c:v>209</c:v>
                </c:pt>
                <c:pt idx="8">
                  <c:v>221</c:v>
                </c:pt>
                <c:pt idx="9">
                  <c:v>225</c:v>
                </c:pt>
                <c:pt idx="10">
                  <c:v>224</c:v>
                </c:pt>
                <c:pt idx="11">
                  <c:v>228</c:v>
                </c:pt>
                <c:pt idx="12">
                  <c:v>222</c:v>
                </c:pt>
                <c:pt idx="13">
                  <c:v>218</c:v>
                </c:pt>
                <c:pt idx="14">
                  <c:v>222</c:v>
                </c:pt>
                <c:pt idx="15">
                  <c:v>237</c:v>
                </c:pt>
                <c:pt idx="16">
                  <c:v>170</c:v>
                </c:pt>
                <c:pt idx="17">
                  <c:v>199</c:v>
                </c:pt>
                <c:pt idx="18">
                  <c:v>229</c:v>
                </c:pt>
                <c:pt idx="19">
                  <c:v>228</c:v>
                </c:pt>
                <c:pt idx="20">
                  <c:v>210</c:v>
                </c:pt>
                <c:pt idx="21">
                  <c:v>180</c:v>
                </c:pt>
                <c:pt idx="22">
                  <c:v>151</c:v>
                </c:pt>
                <c:pt idx="23">
                  <c:v>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8F-47CC-B54E-664E17C3EA6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1977.1189999999999</c:v>
                </c:pt>
                <c:pt idx="1">
                  <c:v>2055.6280000000002</c:v>
                </c:pt>
                <c:pt idx="2">
                  <c:v>1912.4759999999999</c:v>
                </c:pt>
                <c:pt idx="3">
                  <c:v>1862.4639999999999</c:v>
                </c:pt>
                <c:pt idx="4">
                  <c:v>1934.7139999999999</c:v>
                </c:pt>
                <c:pt idx="5">
                  <c:v>2169.7550000000001</c:v>
                </c:pt>
                <c:pt idx="6">
                  <c:v>2097.6869999999999</c:v>
                </c:pt>
                <c:pt idx="7">
                  <c:v>1814</c:v>
                </c:pt>
                <c:pt idx="8">
                  <c:v>1496.7919999999999</c:v>
                </c:pt>
                <c:pt idx="9">
                  <c:v>1303</c:v>
                </c:pt>
                <c:pt idx="10">
                  <c:v>1228</c:v>
                </c:pt>
                <c:pt idx="11">
                  <c:v>1228</c:v>
                </c:pt>
                <c:pt idx="12">
                  <c:v>1258</c:v>
                </c:pt>
                <c:pt idx="13">
                  <c:v>1333</c:v>
                </c:pt>
                <c:pt idx="14">
                  <c:v>1433</c:v>
                </c:pt>
                <c:pt idx="15">
                  <c:v>1885.6369999999999</c:v>
                </c:pt>
                <c:pt idx="16">
                  <c:v>2545.5039999999999</c:v>
                </c:pt>
                <c:pt idx="17">
                  <c:v>2879.8509999999997</c:v>
                </c:pt>
                <c:pt idx="18">
                  <c:v>3256</c:v>
                </c:pt>
                <c:pt idx="19">
                  <c:v>3105.232</c:v>
                </c:pt>
                <c:pt idx="20">
                  <c:v>3070.98</c:v>
                </c:pt>
                <c:pt idx="21">
                  <c:v>3148.5370000000003</c:v>
                </c:pt>
                <c:pt idx="22">
                  <c:v>2829.078</c:v>
                </c:pt>
                <c:pt idx="23">
                  <c:v>2512.3879999999999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8F-47CC-B54E-664E17C3EA6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1760</c:v>
                </c:pt>
                <c:pt idx="1">
                  <c:v>1853</c:v>
                </c:pt>
                <c:pt idx="2">
                  <c:v>1846</c:v>
                </c:pt>
                <c:pt idx="3">
                  <c:v>1830</c:v>
                </c:pt>
                <c:pt idx="4">
                  <c:v>1832</c:v>
                </c:pt>
                <c:pt idx="5">
                  <c:v>1835</c:v>
                </c:pt>
                <c:pt idx="6">
                  <c:v>1816</c:v>
                </c:pt>
                <c:pt idx="7">
                  <c:v>1712</c:v>
                </c:pt>
                <c:pt idx="8">
                  <c:v>1671</c:v>
                </c:pt>
                <c:pt idx="9">
                  <c:v>1654</c:v>
                </c:pt>
                <c:pt idx="10">
                  <c:v>1597</c:v>
                </c:pt>
                <c:pt idx="11">
                  <c:v>1582</c:v>
                </c:pt>
                <c:pt idx="12">
                  <c:v>1597</c:v>
                </c:pt>
                <c:pt idx="13">
                  <c:v>1594.62</c:v>
                </c:pt>
                <c:pt idx="14">
                  <c:v>1563</c:v>
                </c:pt>
                <c:pt idx="15">
                  <c:v>1624</c:v>
                </c:pt>
                <c:pt idx="16">
                  <c:v>1796</c:v>
                </c:pt>
                <c:pt idx="17">
                  <c:v>1725</c:v>
                </c:pt>
                <c:pt idx="18">
                  <c:v>1526.9</c:v>
                </c:pt>
                <c:pt idx="19">
                  <c:v>1829</c:v>
                </c:pt>
                <c:pt idx="20">
                  <c:v>1835</c:v>
                </c:pt>
                <c:pt idx="21">
                  <c:v>1779</c:v>
                </c:pt>
                <c:pt idx="22">
                  <c:v>1805</c:v>
                </c:pt>
                <c:pt idx="23">
                  <c:v>1762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8F-47CC-B54E-664E17C3EA6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644.70000000000016</c:v>
                </c:pt>
                <c:pt idx="1">
                  <c:v>659.61199999999997</c:v>
                </c:pt>
                <c:pt idx="2">
                  <c:v>645.87499999999989</c:v>
                </c:pt>
                <c:pt idx="3">
                  <c:v>634.25699999999995</c:v>
                </c:pt>
                <c:pt idx="4">
                  <c:v>624.20200000000011</c:v>
                </c:pt>
                <c:pt idx="5">
                  <c:v>618.55500000000006</c:v>
                </c:pt>
                <c:pt idx="6">
                  <c:v>846.81299999999987</c:v>
                </c:pt>
                <c:pt idx="7">
                  <c:v>1535.0960000000005</c:v>
                </c:pt>
                <c:pt idx="8">
                  <c:v>2324.8580000000006</c:v>
                </c:pt>
                <c:pt idx="9">
                  <c:v>2903.159000000001</c:v>
                </c:pt>
                <c:pt idx="10">
                  <c:v>3205.6860000000001</c:v>
                </c:pt>
                <c:pt idx="11">
                  <c:v>3322.8350000000009</c:v>
                </c:pt>
                <c:pt idx="12">
                  <c:v>3147.0229999999997</c:v>
                </c:pt>
                <c:pt idx="13">
                  <c:v>2798.8869999999997</c:v>
                </c:pt>
                <c:pt idx="14">
                  <c:v>2293.3780000000006</c:v>
                </c:pt>
                <c:pt idx="15">
                  <c:v>1610.431</c:v>
                </c:pt>
                <c:pt idx="16">
                  <c:v>969.65599999999984</c:v>
                </c:pt>
                <c:pt idx="17">
                  <c:v>596.79100000000017</c:v>
                </c:pt>
                <c:pt idx="18">
                  <c:v>531.66800000000001</c:v>
                </c:pt>
                <c:pt idx="19">
                  <c:v>538.43299999999999</c:v>
                </c:pt>
                <c:pt idx="20">
                  <c:v>543.85800000000006</c:v>
                </c:pt>
                <c:pt idx="21">
                  <c:v>556.76099999999985</c:v>
                </c:pt>
                <c:pt idx="22">
                  <c:v>566.42099999999982</c:v>
                </c:pt>
                <c:pt idx="23">
                  <c:v>569.31400000000008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98F-47CC-B54E-664E17C3EA6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36</c:v>
                </c:pt>
                <c:pt idx="1">
                  <c:v>34</c:v>
                </c:pt>
                <c:pt idx="2">
                  <c:v>36</c:v>
                </c:pt>
                <c:pt idx="3">
                  <c:v>36</c:v>
                </c:pt>
                <c:pt idx="4">
                  <c:v>36</c:v>
                </c:pt>
                <c:pt idx="5">
                  <c:v>35</c:v>
                </c:pt>
                <c:pt idx="6">
                  <c:v>40</c:v>
                </c:pt>
                <c:pt idx="7">
                  <c:v>56</c:v>
                </c:pt>
                <c:pt idx="8">
                  <c:v>74</c:v>
                </c:pt>
                <c:pt idx="9">
                  <c:v>86</c:v>
                </c:pt>
                <c:pt idx="10">
                  <c:v>93</c:v>
                </c:pt>
                <c:pt idx="11">
                  <c:v>97</c:v>
                </c:pt>
                <c:pt idx="12">
                  <c:v>96</c:v>
                </c:pt>
                <c:pt idx="13">
                  <c:v>91</c:v>
                </c:pt>
                <c:pt idx="14">
                  <c:v>82</c:v>
                </c:pt>
                <c:pt idx="15">
                  <c:v>69</c:v>
                </c:pt>
                <c:pt idx="16">
                  <c:v>52</c:v>
                </c:pt>
                <c:pt idx="17">
                  <c:v>43</c:v>
                </c:pt>
                <c:pt idx="18">
                  <c:v>42</c:v>
                </c:pt>
                <c:pt idx="19">
                  <c:v>37</c:v>
                </c:pt>
                <c:pt idx="20">
                  <c:v>32</c:v>
                </c:pt>
                <c:pt idx="21">
                  <c:v>28</c:v>
                </c:pt>
                <c:pt idx="22">
                  <c:v>26</c:v>
                </c:pt>
                <c:pt idx="23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8F-47CC-B54E-664E17C3EA6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65</c:v>
                </c:pt>
                <c:pt idx="6">
                  <c:v>204</c:v>
                </c:pt>
                <c:pt idx="7">
                  <c:v>204</c:v>
                </c:pt>
                <c:pt idx="8">
                  <c:v>104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2">
                  <c:v>13</c:v>
                </c:pt>
                <c:pt idx="13">
                  <c:v>13</c:v>
                </c:pt>
                <c:pt idx="15">
                  <c:v>91</c:v>
                </c:pt>
                <c:pt idx="16">
                  <c:v>431</c:v>
                </c:pt>
                <c:pt idx="17">
                  <c:v>834</c:v>
                </c:pt>
                <c:pt idx="18">
                  <c:v>1083</c:v>
                </c:pt>
                <c:pt idx="19">
                  <c:v>993</c:v>
                </c:pt>
                <c:pt idx="20">
                  <c:v>653</c:v>
                </c:pt>
                <c:pt idx="21">
                  <c:v>107</c:v>
                </c:pt>
                <c:pt idx="22">
                  <c:v>91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98F-47CC-B54E-664E17C3E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5187.3189999999995</c:v>
                </c:pt>
                <c:pt idx="1">
                  <c:v>5079.7400000000007</c:v>
                </c:pt>
                <c:pt idx="2">
                  <c:v>4917.8509999999987</c:v>
                </c:pt>
                <c:pt idx="3">
                  <c:v>4840.2209999999995</c:v>
                </c:pt>
                <c:pt idx="4">
                  <c:v>4904.4159999999993</c:v>
                </c:pt>
                <c:pt idx="5">
                  <c:v>5145.8100000000004</c:v>
                </c:pt>
                <c:pt idx="6">
                  <c:v>5512.4999999999991</c:v>
                </c:pt>
                <c:pt idx="7">
                  <c:v>5838.0960000000023</c:v>
                </c:pt>
                <c:pt idx="8">
                  <c:v>6199.6499999999987</c:v>
                </c:pt>
                <c:pt idx="9">
                  <c:v>6492.1589999999997</c:v>
                </c:pt>
                <c:pt idx="10">
                  <c:v>6668.6860000000024</c:v>
                </c:pt>
                <c:pt idx="11">
                  <c:v>6778.8350000000028</c:v>
                </c:pt>
                <c:pt idx="12">
                  <c:v>6641.023000000001</c:v>
                </c:pt>
                <c:pt idx="13">
                  <c:v>6356.4790000000021</c:v>
                </c:pt>
                <c:pt idx="14">
                  <c:v>5901.4060000000009</c:v>
                </c:pt>
                <c:pt idx="15">
                  <c:v>5825.0960000000005</c:v>
                </c:pt>
                <c:pt idx="16">
                  <c:v>6272.16</c:v>
                </c:pt>
                <c:pt idx="17">
                  <c:v>6585.6420000000016</c:v>
                </c:pt>
                <c:pt idx="18">
                  <c:v>6976.545000000001</c:v>
                </c:pt>
                <c:pt idx="19">
                  <c:v>7038.6649999999991</c:v>
                </c:pt>
                <c:pt idx="20">
                  <c:v>6652.8379999999997</c:v>
                </c:pt>
                <c:pt idx="21">
                  <c:v>6107.297999999998</c:v>
                </c:pt>
                <c:pt idx="22">
                  <c:v>5776.4990000000016</c:v>
                </c:pt>
                <c:pt idx="23">
                  <c:v>5377.7020000000011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98F-47CC-B54E-664E17C3E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77.55</c:v>
                </c:pt>
                <c:pt idx="1">
                  <c:v>78.09</c:v>
                </c:pt>
                <c:pt idx="2">
                  <c:v>76.38</c:v>
                </c:pt>
                <c:pt idx="3">
                  <c:v>73.94</c:v>
                </c:pt>
                <c:pt idx="4">
                  <c:v>76.84</c:v>
                </c:pt>
                <c:pt idx="5">
                  <c:v>73.75</c:v>
                </c:pt>
                <c:pt idx="6">
                  <c:v>80.349999999999994</c:v>
                </c:pt>
                <c:pt idx="7">
                  <c:v>71.12</c:v>
                </c:pt>
                <c:pt idx="8">
                  <c:v>78.63</c:v>
                </c:pt>
                <c:pt idx="9">
                  <c:v>51.47</c:v>
                </c:pt>
                <c:pt idx="10">
                  <c:v>43.04</c:v>
                </c:pt>
                <c:pt idx="11">
                  <c:v>38.22</c:v>
                </c:pt>
                <c:pt idx="12">
                  <c:v>75.010000000000005</c:v>
                </c:pt>
                <c:pt idx="13">
                  <c:v>71.400000000000006</c:v>
                </c:pt>
                <c:pt idx="14">
                  <c:v>72.239999999999995</c:v>
                </c:pt>
                <c:pt idx="15">
                  <c:v>75</c:v>
                </c:pt>
                <c:pt idx="16">
                  <c:v>76.34</c:v>
                </c:pt>
                <c:pt idx="17">
                  <c:v>87.23</c:v>
                </c:pt>
                <c:pt idx="18">
                  <c:v>115</c:v>
                </c:pt>
                <c:pt idx="19">
                  <c:v>106.15</c:v>
                </c:pt>
                <c:pt idx="20">
                  <c:v>98.32</c:v>
                </c:pt>
                <c:pt idx="21">
                  <c:v>92.48</c:v>
                </c:pt>
                <c:pt idx="22">
                  <c:v>82.34</c:v>
                </c:pt>
                <c:pt idx="23">
                  <c:v>81.91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98F-47CC-B54E-664E17C3E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5187.3190000000004</v>
      </c>
      <c r="C4" s="18">
        <v>5079.7400000000007</v>
      </c>
      <c r="D4" s="18">
        <v>4917.8509999999997</v>
      </c>
      <c r="E4" s="18">
        <v>4840.2210000000014</v>
      </c>
      <c r="F4" s="18">
        <v>4904.4160000000002</v>
      </c>
      <c r="G4" s="18">
        <v>5145.8099999999986</v>
      </c>
      <c r="H4" s="18">
        <v>5512.5</v>
      </c>
      <c r="I4" s="18">
        <v>5838.0959999999995</v>
      </c>
      <c r="J4" s="18">
        <v>6199.6499999999978</v>
      </c>
      <c r="K4" s="18">
        <v>6492.1589999999987</v>
      </c>
      <c r="L4" s="18">
        <v>6668.6859999999988</v>
      </c>
      <c r="M4" s="18">
        <v>6778.8349999999991</v>
      </c>
      <c r="N4" s="18">
        <v>6641.023000000001</v>
      </c>
      <c r="O4" s="18">
        <v>6356.5069999999987</v>
      </c>
      <c r="P4" s="18">
        <v>5901.3780000000015</v>
      </c>
      <c r="Q4" s="18">
        <v>5825.0679999999984</v>
      </c>
      <c r="R4" s="18">
        <v>6272.1600000000017</v>
      </c>
      <c r="S4" s="18">
        <v>6585.6420000000026</v>
      </c>
      <c r="T4" s="18">
        <v>6976.5679999999993</v>
      </c>
      <c r="U4" s="18">
        <v>7038.6650000000027</v>
      </c>
      <c r="V4" s="18">
        <v>6652.8379999999997</v>
      </c>
      <c r="W4" s="18">
        <v>6107.2980000000016</v>
      </c>
      <c r="X4" s="18">
        <v>5776.4990000000007</v>
      </c>
      <c r="Y4" s="18">
        <v>5377.7019999999993</v>
      </c>
      <c r="Z4" s="19"/>
      <c r="AA4" s="20">
        <f>SUM(B4:Z4)</f>
        <v>143076.63100000002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77.55</v>
      </c>
      <c r="C7" s="28">
        <v>78.09</v>
      </c>
      <c r="D7" s="28">
        <v>76.38</v>
      </c>
      <c r="E7" s="28">
        <v>73.94</v>
      </c>
      <c r="F7" s="28">
        <v>76.84</v>
      </c>
      <c r="G7" s="28">
        <v>73.75</v>
      </c>
      <c r="H7" s="28">
        <v>80.349999999999994</v>
      </c>
      <c r="I7" s="28">
        <v>71.12</v>
      </c>
      <c r="J7" s="28">
        <v>78.63</v>
      </c>
      <c r="K7" s="28">
        <v>51.47</v>
      </c>
      <c r="L7" s="28">
        <v>43.04</v>
      </c>
      <c r="M7" s="28">
        <v>38.22</v>
      </c>
      <c r="N7" s="28">
        <v>75.010000000000005</v>
      </c>
      <c r="O7" s="28">
        <v>71.400000000000006</v>
      </c>
      <c r="P7" s="28">
        <v>72.239999999999995</v>
      </c>
      <c r="Q7" s="28">
        <v>75</v>
      </c>
      <c r="R7" s="28">
        <v>76.34</v>
      </c>
      <c r="S7" s="28">
        <v>87.23</v>
      </c>
      <c r="T7" s="28">
        <v>115</v>
      </c>
      <c r="U7" s="28">
        <v>106.15</v>
      </c>
      <c r="V7" s="28">
        <v>98.32</v>
      </c>
      <c r="W7" s="28">
        <v>92.48</v>
      </c>
      <c r="X7" s="28">
        <v>82.34</v>
      </c>
      <c r="Y7" s="28">
        <v>81.91</v>
      </c>
      <c r="Z7" s="29"/>
      <c r="AA7" s="30">
        <f>IF(SUM(B7:Z7)&lt;&gt;0,AVERAGEIF(B7:Z7,"&lt;&gt;"""),"")</f>
        <v>77.2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594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7678</v>
      </c>
    </row>
    <row r="11" spans="1:27" ht="24.95" customHeight="1" x14ac:dyDescent="0.2">
      <c r="A11" s="45" t="s">
        <v>7</v>
      </c>
      <c r="B11" s="46">
        <v>110.5</v>
      </c>
      <c r="C11" s="47">
        <v>104.5</v>
      </c>
      <c r="D11" s="47">
        <v>104.5</v>
      </c>
      <c r="E11" s="47">
        <v>104.5</v>
      </c>
      <c r="F11" s="47">
        <v>104.5</v>
      </c>
      <c r="G11" s="47">
        <v>114.5</v>
      </c>
      <c r="H11" s="47">
        <v>200</v>
      </c>
      <c r="I11" s="47">
        <v>209</v>
      </c>
      <c r="J11" s="47">
        <v>221</v>
      </c>
      <c r="K11" s="47">
        <v>225</v>
      </c>
      <c r="L11" s="47">
        <v>224</v>
      </c>
      <c r="M11" s="47">
        <v>228</v>
      </c>
      <c r="N11" s="47">
        <v>222</v>
      </c>
      <c r="O11" s="47">
        <v>218</v>
      </c>
      <c r="P11" s="47">
        <v>222</v>
      </c>
      <c r="Q11" s="47">
        <v>237</v>
      </c>
      <c r="R11" s="47">
        <v>170</v>
      </c>
      <c r="S11" s="47">
        <v>199</v>
      </c>
      <c r="T11" s="47">
        <v>229</v>
      </c>
      <c r="U11" s="47">
        <v>228</v>
      </c>
      <c r="V11" s="47">
        <v>210</v>
      </c>
      <c r="W11" s="47">
        <v>180</v>
      </c>
      <c r="X11" s="47">
        <v>151</v>
      </c>
      <c r="Y11" s="47">
        <v>137</v>
      </c>
      <c r="Z11" s="48"/>
      <c r="AA11" s="49">
        <f t="shared" si="0"/>
        <v>4353</v>
      </c>
    </row>
    <row r="12" spans="1:27" ht="24.95" customHeight="1" x14ac:dyDescent="0.2">
      <c r="A12" s="50" t="s">
        <v>8</v>
      </c>
      <c r="B12" s="51">
        <v>1977.1189999999999</v>
      </c>
      <c r="C12" s="52">
        <v>2055.6280000000002</v>
      </c>
      <c r="D12" s="52">
        <v>1912.4759999999999</v>
      </c>
      <c r="E12" s="52">
        <v>1862.4639999999999</v>
      </c>
      <c r="F12" s="52">
        <v>1934.7139999999999</v>
      </c>
      <c r="G12" s="52">
        <v>2169.7550000000001</v>
      </c>
      <c r="H12" s="52">
        <v>2097.6869999999999</v>
      </c>
      <c r="I12" s="52">
        <v>1814</v>
      </c>
      <c r="J12" s="52">
        <v>1496.7919999999999</v>
      </c>
      <c r="K12" s="52">
        <v>1303</v>
      </c>
      <c r="L12" s="52">
        <v>1228</v>
      </c>
      <c r="M12" s="52">
        <v>1228</v>
      </c>
      <c r="N12" s="52">
        <v>1258</v>
      </c>
      <c r="O12" s="52">
        <v>1333</v>
      </c>
      <c r="P12" s="52">
        <v>1433</v>
      </c>
      <c r="Q12" s="52">
        <v>1885.6369999999999</v>
      </c>
      <c r="R12" s="52">
        <v>2545.5039999999999</v>
      </c>
      <c r="S12" s="52">
        <v>2879.8509999999997</v>
      </c>
      <c r="T12" s="52">
        <v>3256</v>
      </c>
      <c r="U12" s="52">
        <v>3105.232</v>
      </c>
      <c r="V12" s="52">
        <v>3070.98</v>
      </c>
      <c r="W12" s="52">
        <v>3148.5370000000003</v>
      </c>
      <c r="X12" s="52">
        <v>2829.078</v>
      </c>
      <c r="Y12" s="52">
        <v>2512.3879999999999</v>
      </c>
      <c r="Z12" s="53"/>
      <c r="AA12" s="54">
        <f t="shared" si="0"/>
        <v>50336.842000000004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65</v>
      </c>
      <c r="G13" s="52">
        <v>65</v>
      </c>
      <c r="H13" s="52">
        <v>204</v>
      </c>
      <c r="I13" s="52">
        <v>204</v>
      </c>
      <c r="J13" s="52">
        <v>104</v>
      </c>
      <c r="K13" s="52">
        <v>13</v>
      </c>
      <c r="L13" s="52">
        <v>13</v>
      </c>
      <c r="M13" s="52">
        <v>13</v>
      </c>
      <c r="N13" s="52">
        <v>13</v>
      </c>
      <c r="O13" s="52">
        <v>13</v>
      </c>
      <c r="P13" s="52"/>
      <c r="Q13" s="52">
        <v>91</v>
      </c>
      <c r="R13" s="52">
        <v>431</v>
      </c>
      <c r="S13" s="52">
        <v>834</v>
      </c>
      <c r="T13" s="52">
        <v>1083</v>
      </c>
      <c r="U13" s="52">
        <v>993</v>
      </c>
      <c r="V13" s="52">
        <v>653</v>
      </c>
      <c r="W13" s="52">
        <v>107</v>
      </c>
      <c r="X13" s="52">
        <v>91</v>
      </c>
      <c r="Y13" s="52">
        <v>65</v>
      </c>
      <c r="Z13" s="53"/>
      <c r="AA13" s="54">
        <f t="shared" si="0"/>
        <v>5315</v>
      </c>
    </row>
    <row r="14" spans="1:27" ht="24.95" customHeight="1" x14ac:dyDescent="0.2">
      <c r="A14" s="55" t="s">
        <v>10</v>
      </c>
      <c r="B14" s="56">
        <v>644.70000000000016</v>
      </c>
      <c r="C14" s="57">
        <v>659.61199999999997</v>
      </c>
      <c r="D14" s="57">
        <v>645.87499999999989</v>
      </c>
      <c r="E14" s="57">
        <v>634.25699999999995</v>
      </c>
      <c r="F14" s="57">
        <v>624.20200000000011</v>
      </c>
      <c r="G14" s="57">
        <v>618.55500000000006</v>
      </c>
      <c r="H14" s="57">
        <v>846.81299999999987</v>
      </c>
      <c r="I14" s="57">
        <v>1535.0960000000005</v>
      </c>
      <c r="J14" s="57">
        <v>2324.8580000000006</v>
      </c>
      <c r="K14" s="57">
        <v>2903.159000000001</v>
      </c>
      <c r="L14" s="57">
        <v>3205.6860000000001</v>
      </c>
      <c r="M14" s="57">
        <v>3322.8350000000009</v>
      </c>
      <c r="N14" s="57">
        <v>3147.0229999999997</v>
      </c>
      <c r="O14" s="57">
        <v>2798.8869999999997</v>
      </c>
      <c r="P14" s="57">
        <v>2293.3780000000006</v>
      </c>
      <c r="Q14" s="57">
        <v>1610.431</v>
      </c>
      <c r="R14" s="57">
        <v>969.65599999999984</v>
      </c>
      <c r="S14" s="57">
        <v>596.79100000000017</v>
      </c>
      <c r="T14" s="57">
        <v>531.66800000000001</v>
      </c>
      <c r="U14" s="57">
        <v>538.43299999999999</v>
      </c>
      <c r="V14" s="57">
        <v>543.85800000000006</v>
      </c>
      <c r="W14" s="57">
        <v>556.76099999999985</v>
      </c>
      <c r="X14" s="57">
        <v>566.42099999999982</v>
      </c>
      <c r="Y14" s="57">
        <v>569.31400000000008</v>
      </c>
      <c r="Z14" s="58"/>
      <c r="AA14" s="59">
        <f t="shared" si="0"/>
        <v>32688.269</v>
      </c>
    </row>
    <row r="15" spans="1:27" ht="24.95" customHeight="1" x14ac:dyDescent="0.2">
      <c r="A15" s="55" t="s">
        <v>11</v>
      </c>
      <c r="B15" s="56">
        <v>36</v>
      </c>
      <c r="C15" s="57">
        <v>34</v>
      </c>
      <c r="D15" s="57">
        <v>36</v>
      </c>
      <c r="E15" s="57">
        <v>36</v>
      </c>
      <c r="F15" s="57">
        <v>36</v>
      </c>
      <c r="G15" s="57">
        <v>35</v>
      </c>
      <c r="H15" s="57">
        <v>40</v>
      </c>
      <c r="I15" s="57">
        <v>56</v>
      </c>
      <c r="J15" s="57">
        <v>74</v>
      </c>
      <c r="K15" s="57">
        <v>86</v>
      </c>
      <c r="L15" s="57">
        <v>93</v>
      </c>
      <c r="M15" s="57">
        <v>97</v>
      </c>
      <c r="N15" s="57">
        <v>96</v>
      </c>
      <c r="O15" s="57">
        <v>91</v>
      </c>
      <c r="P15" s="57">
        <v>82</v>
      </c>
      <c r="Q15" s="57">
        <v>69</v>
      </c>
      <c r="R15" s="57">
        <v>52</v>
      </c>
      <c r="S15" s="57">
        <v>43</v>
      </c>
      <c r="T15" s="57">
        <v>42</v>
      </c>
      <c r="U15" s="57">
        <v>37</v>
      </c>
      <c r="V15" s="57">
        <v>32</v>
      </c>
      <c r="W15" s="57">
        <v>28</v>
      </c>
      <c r="X15" s="57">
        <v>26</v>
      </c>
      <c r="Y15" s="57">
        <v>24</v>
      </c>
      <c r="Z15" s="58"/>
      <c r="AA15" s="59">
        <f t="shared" si="0"/>
        <v>1281</v>
      </c>
    </row>
    <row r="16" spans="1:27" ht="30" customHeight="1" thickBot="1" x14ac:dyDescent="0.25">
      <c r="A16" s="60" t="s">
        <v>12</v>
      </c>
      <c r="B16" s="61">
        <f>IF(LEN(B$2)&gt;0,SUM(B10:B15),"")</f>
        <v>3427.319</v>
      </c>
      <c r="C16" s="62">
        <f t="shared" ref="C16:Z16" si="1">IF(LEN(C$2)&gt;0,SUM(C10:C15),"")</f>
        <v>3226.7400000000002</v>
      </c>
      <c r="D16" s="62">
        <f t="shared" si="1"/>
        <v>3071.8509999999997</v>
      </c>
      <c r="E16" s="62">
        <f t="shared" si="1"/>
        <v>3010.221</v>
      </c>
      <c r="F16" s="62">
        <f t="shared" si="1"/>
        <v>3072.4160000000002</v>
      </c>
      <c r="G16" s="62">
        <f t="shared" si="1"/>
        <v>3310.8100000000004</v>
      </c>
      <c r="H16" s="62">
        <f t="shared" si="1"/>
        <v>3696.5</v>
      </c>
      <c r="I16" s="62">
        <f t="shared" si="1"/>
        <v>4126.0960000000005</v>
      </c>
      <c r="J16" s="62">
        <f t="shared" si="1"/>
        <v>4528.6500000000005</v>
      </c>
      <c r="K16" s="62">
        <f t="shared" si="1"/>
        <v>4838.1590000000015</v>
      </c>
      <c r="L16" s="62">
        <f t="shared" si="1"/>
        <v>5071.6859999999997</v>
      </c>
      <c r="M16" s="62">
        <f t="shared" si="1"/>
        <v>5196.8350000000009</v>
      </c>
      <c r="N16" s="62">
        <f t="shared" si="1"/>
        <v>5044.0229999999992</v>
      </c>
      <c r="O16" s="62">
        <f t="shared" si="1"/>
        <v>4761.8869999999997</v>
      </c>
      <c r="P16" s="62">
        <f t="shared" si="1"/>
        <v>4338.3780000000006</v>
      </c>
      <c r="Q16" s="62">
        <f t="shared" si="1"/>
        <v>4201.0679999999993</v>
      </c>
      <c r="R16" s="62">
        <f t="shared" si="1"/>
        <v>4476.16</v>
      </c>
      <c r="S16" s="62">
        <f t="shared" si="1"/>
        <v>4860.6419999999998</v>
      </c>
      <c r="T16" s="62">
        <f t="shared" si="1"/>
        <v>5449.6679999999997</v>
      </c>
      <c r="U16" s="62">
        <f t="shared" si="1"/>
        <v>5209.665</v>
      </c>
      <c r="V16" s="62">
        <f t="shared" si="1"/>
        <v>4817.8379999999997</v>
      </c>
      <c r="W16" s="62">
        <f t="shared" si="1"/>
        <v>4328.2979999999998</v>
      </c>
      <c r="X16" s="62">
        <f t="shared" si="1"/>
        <v>3971.4989999999998</v>
      </c>
      <c r="Y16" s="62">
        <f t="shared" si="1"/>
        <v>3615.7020000000002</v>
      </c>
      <c r="Z16" s="63" t="str">
        <f t="shared" si="1"/>
        <v/>
      </c>
      <c r="AA16" s="64">
        <f>SUM(AA10:AA15)</f>
        <v>101652.111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1983.5</v>
      </c>
      <c r="C28" s="72">
        <v>1965.5</v>
      </c>
      <c r="D28" s="72">
        <v>1960.5</v>
      </c>
      <c r="E28" s="72">
        <v>1861.5</v>
      </c>
      <c r="F28" s="72">
        <v>1854.5</v>
      </c>
      <c r="G28" s="72">
        <v>1958.5</v>
      </c>
      <c r="H28" s="72">
        <v>2239</v>
      </c>
      <c r="I28" s="72">
        <v>2571</v>
      </c>
      <c r="J28" s="72">
        <v>2760</v>
      </c>
      <c r="K28" s="72">
        <v>2948</v>
      </c>
      <c r="L28" s="72">
        <v>3031</v>
      </c>
      <c r="M28" s="72">
        <v>3086</v>
      </c>
      <c r="N28" s="72">
        <v>2998</v>
      </c>
      <c r="O28" s="72">
        <v>2918</v>
      </c>
      <c r="P28" s="72">
        <v>2766</v>
      </c>
      <c r="Q28" s="72">
        <v>2570</v>
      </c>
      <c r="R28" s="72">
        <v>2634</v>
      </c>
      <c r="S28" s="72">
        <v>2635</v>
      </c>
      <c r="T28" s="72">
        <v>2964</v>
      </c>
      <c r="U28" s="72">
        <v>2808</v>
      </c>
      <c r="V28" s="72">
        <v>2476</v>
      </c>
      <c r="W28" s="72">
        <v>2355</v>
      </c>
      <c r="X28" s="72">
        <v>2325</v>
      </c>
      <c r="Y28" s="72">
        <v>1989</v>
      </c>
      <c r="Z28" s="73"/>
      <c r="AA28" s="74">
        <f>SUM(B28:Z28)</f>
        <v>59657</v>
      </c>
    </row>
    <row r="29" spans="1:27" ht="24.95" customHeight="1" x14ac:dyDescent="0.2">
      <c r="A29" s="75" t="s">
        <v>23</v>
      </c>
      <c r="B29" s="76">
        <v>1072.819</v>
      </c>
      <c r="C29" s="77">
        <v>1269.24</v>
      </c>
      <c r="D29" s="77">
        <v>1112.3510000000001</v>
      </c>
      <c r="E29" s="77">
        <v>1133.721</v>
      </c>
      <c r="F29" s="77">
        <v>1204.9159999999999</v>
      </c>
      <c r="G29" s="77">
        <v>1101.31</v>
      </c>
      <c r="H29" s="77">
        <v>1387.5</v>
      </c>
      <c r="I29" s="77">
        <v>1481.096</v>
      </c>
      <c r="J29" s="77">
        <v>1894.65</v>
      </c>
      <c r="K29" s="77">
        <v>2049.1590000000001</v>
      </c>
      <c r="L29" s="77">
        <v>2142.6860000000001</v>
      </c>
      <c r="M29" s="77">
        <v>2197.835</v>
      </c>
      <c r="N29" s="77">
        <v>2148.0230000000001</v>
      </c>
      <c r="O29" s="77">
        <v>1943.5070000000001</v>
      </c>
      <c r="P29" s="77">
        <v>1640.3779999999999</v>
      </c>
      <c r="Q29" s="77">
        <v>1415.068</v>
      </c>
      <c r="R29" s="77">
        <v>1532.16</v>
      </c>
      <c r="S29" s="77">
        <v>1644.6420000000001</v>
      </c>
      <c r="T29" s="77">
        <v>1731.6679999999999</v>
      </c>
      <c r="U29" s="77">
        <v>1620.665</v>
      </c>
      <c r="V29" s="77">
        <v>1672.838</v>
      </c>
      <c r="W29" s="77">
        <v>1396.298</v>
      </c>
      <c r="X29" s="77">
        <v>1412.499</v>
      </c>
      <c r="Y29" s="77">
        <v>1349.702</v>
      </c>
      <c r="Z29" s="78"/>
      <c r="AA29" s="79">
        <f>SUM(B29:Z29)</f>
        <v>37554.731000000007</v>
      </c>
    </row>
    <row r="30" spans="1:27" ht="24.95" customHeight="1" x14ac:dyDescent="0.2">
      <c r="A30" s="82" t="s">
        <v>24</v>
      </c>
      <c r="B30" s="80">
        <v>1136</v>
      </c>
      <c r="C30" s="81">
        <v>850</v>
      </c>
      <c r="D30" s="81">
        <v>850</v>
      </c>
      <c r="E30" s="81">
        <v>850</v>
      </c>
      <c r="F30" s="81">
        <v>850</v>
      </c>
      <c r="G30" s="81">
        <v>1091</v>
      </c>
      <c r="H30" s="81">
        <v>891</v>
      </c>
      <c r="I30" s="81">
        <v>891</v>
      </c>
      <c r="J30" s="81">
        <v>650</v>
      </c>
      <c r="K30" s="81">
        <v>600</v>
      </c>
      <c r="L30" s="81">
        <v>600</v>
      </c>
      <c r="M30" s="81">
        <v>600</v>
      </c>
      <c r="N30" s="81">
        <v>600</v>
      </c>
      <c r="O30" s="81">
        <v>600</v>
      </c>
      <c r="P30" s="81">
        <v>600</v>
      </c>
      <c r="Q30" s="81">
        <v>945</v>
      </c>
      <c r="R30" s="81">
        <v>1211</v>
      </c>
      <c r="S30" s="81">
        <v>1411</v>
      </c>
      <c r="T30" s="81">
        <v>1614</v>
      </c>
      <c r="U30" s="81">
        <v>1615</v>
      </c>
      <c r="V30" s="81">
        <v>1509</v>
      </c>
      <c r="W30" s="81">
        <v>1361</v>
      </c>
      <c r="X30" s="81">
        <v>1044</v>
      </c>
      <c r="Y30" s="81">
        <v>1044</v>
      </c>
      <c r="Z30" s="83"/>
      <c r="AA30" s="84">
        <f>SUM(B30:Z30)</f>
        <v>23413</v>
      </c>
    </row>
    <row r="31" spans="1:27" ht="30" customHeight="1" thickBot="1" x14ac:dyDescent="0.25">
      <c r="A31" s="60" t="s">
        <v>25</v>
      </c>
      <c r="B31" s="61">
        <f>IF(LEN(B$2)&gt;0,SUM(B28:B30),"")</f>
        <v>4192.3189999999995</v>
      </c>
      <c r="C31" s="62">
        <f t="shared" ref="C31:Z31" si="4">IF(LEN(C$2)&gt;0,SUM(C28:C30),"")</f>
        <v>4084.74</v>
      </c>
      <c r="D31" s="62">
        <f t="shared" si="4"/>
        <v>3922.8510000000001</v>
      </c>
      <c r="E31" s="62">
        <f t="shared" si="4"/>
        <v>3845.221</v>
      </c>
      <c r="F31" s="62">
        <f t="shared" si="4"/>
        <v>3909.4160000000002</v>
      </c>
      <c r="G31" s="62">
        <f t="shared" si="4"/>
        <v>4150.8099999999995</v>
      </c>
      <c r="H31" s="62">
        <f t="shared" si="4"/>
        <v>4517.5</v>
      </c>
      <c r="I31" s="62">
        <f t="shared" si="4"/>
        <v>4943.0959999999995</v>
      </c>
      <c r="J31" s="62">
        <f t="shared" si="4"/>
        <v>5304.65</v>
      </c>
      <c r="K31" s="62">
        <f t="shared" si="4"/>
        <v>5597.1589999999997</v>
      </c>
      <c r="L31" s="62">
        <f t="shared" si="4"/>
        <v>5773.6859999999997</v>
      </c>
      <c r="M31" s="62">
        <f t="shared" si="4"/>
        <v>5883.835</v>
      </c>
      <c r="N31" s="62">
        <f t="shared" si="4"/>
        <v>5746.0230000000001</v>
      </c>
      <c r="O31" s="62">
        <f t="shared" si="4"/>
        <v>5461.5069999999996</v>
      </c>
      <c r="P31" s="62">
        <f t="shared" si="4"/>
        <v>5006.3779999999997</v>
      </c>
      <c r="Q31" s="62">
        <f t="shared" si="4"/>
        <v>4930.0680000000002</v>
      </c>
      <c r="R31" s="62">
        <f t="shared" si="4"/>
        <v>5377.16</v>
      </c>
      <c r="S31" s="62">
        <f t="shared" si="4"/>
        <v>5690.6419999999998</v>
      </c>
      <c r="T31" s="62">
        <f t="shared" si="4"/>
        <v>6309.6679999999997</v>
      </c>
      <c r="U31" s="62">
        <f t="shared" si="4"/>
        <v>6043.665</v>
      </c>
      <c r="V31" s="62">
        <f t="shared" si="4"/>
        <v>5657.8379999999997</v>
      </c>
      <c r="W31" s="62">
        <f t="shared" si="4"/>
        <v>5112.2979999999998</v>
      </c>
      <c r="X31" s="62">
        <f t="shared" si="4"/>
        <v>4781.4989999999998</v>
      </c>
      <c r="Y31" s="62">
        <f t="shared" si="4"/>
        <v>4382.7020000000002</v>
      </c>
      <c r="Z31" s="63" t="str">
        <f t="shared" si="4"/>
        <v/>
      </c>
      <c r="AA31" s="64">
        <f>SUM(AA28:AA30)</f>
        <v>120624.731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360</v>
      </c>
      <c r="C34" s="95">
        <v>400</v>
      </c>
      <c r="D34" s="95">
        <v>400</v>
      </c>
      <c r="E34" s="95">
        <v>385</v>
      </c>
      <c r="F34" s="95">
        <v>385</v>
      </c>
      <c r="G34" s="95">
        <v>370</v>
      </c>
      <c r="H34" s="95">
        <v>370</v>
      </c>
      <c r="I34" s="95">
        <v>370</v>
      </c>
      <c r="J34" s="95">
        <v>350</v>
      </c>
      <c r="K34" s="95">
        <v>299</v>
      </c>
      <c r="L34" s="95">
        <v>243</v>
      </c>
      <c r="M34" s="95">
        <v>199</v>
      </c>
      <c r="N34" s="95">
        <v>221</v>
      </c>
      <c r="O34" s="95">
        <v>246.62</v>
      </c>
      <c r="P34" s="95">
        <v>217</v>
      </c>
      <c r="Q34" s="95">
        <v>279</v>
      </c>
      <c r="R34" s="95">
        <v>400</v>
      </c>
      <c r="S34" s="95">
        <v>400</v>
      </c>
      <c r="T34" s="95">
        <v>396</v>
      </c>
      <c r="U34" s="95">
        <v>370</v>
      </c>
      <c r="V34" s="95">
        <v>349</v>
      </c>
      <c r="W34" s="95">
        <v>370</v>
      </c>
      <c r="X34" s="95">
        <v>393</v>
      </c>
      <c r="Y34" s="95">
        <v>346</v>
      </c>
      <c r="Z34" s="96"/>
      <c r="AA34" s="74">
        <f t="shared" ref="AA34:AA39" si="5">SUM(B34:Z34)</f>
        <v>8118.62</v>
      </c>
    </row>
    <row r="35" spans="1:27" ht="24.95" customHeight="1" x14ac:dyDescent="0.2">
      <c r="A35" s="97" t="s">
        <v>28</v>
      </c>
      <c r="B35" s="98">
        <v>400</v>
      </c>
      <c r="C35" s="99">
        <v>453</v>
      </c>
      <c r="D35" s="99">
        <v>446</v>
      </c>
      <c r="E35" s="99">
        <v>445</v>
      </c>
      <c r="F35" s="99">
        <v>447</v>
      </c>
      <c r="G35" s="99">
        <v>465</v>
      </c>
      <c r="H35" s="99">
        <v>446</v>
      </c>
      <c r="I35" s="99">
        <v>442</v>
      </c>
      <c r="J35" s="99">
        <v>421</v>
      </c>
      <c r="K35" s="99">
        <v>455</v>
      </c>
      <c r="L35" s="99">
        <v>454</v>
      </c>
      <c r="M35" s="99">
        <v>483</v>
      </c>
      <c r="N35" s="99">
        <v>476</v>
      </c>
      <c r="O35" s="99">
        <v>448</v>
      </c>
      <c r="P35" s="99">
        <v>446</v>
      </c>
      <c r="Q35" s="99">
        <v>445</v>
      </c>
      <c r="R35" s="99">
        <v>496</v>
      </c>
      <c r="S35" s="99">
        <v>425</v>
      </c>
      <c r="T35" s="99">
        <v>459</v>
      </c>
      <c r="U35" s="99">
        <v>459</v>
      </c>
      <c r="V35" s="99">
        <v>486</v>
      </c>
      <c r="W35" s="99">
        <v>409</v>
      </c>
      <c r="X35" s="99">
        <v>412</v>
      </c>
      <c r="Y35" s="99">
        <v>416</v>
      </c>
      <c r="Z35" s="100"/>
      <c r="AA35" s="79">
        <f t="shared" si="5"/>
        <v>10734</v>
      </c>
    </row>
    <row r="36" spans="1:27" ht="24.95" customHeight="1" x14ac:dyDescent="0.2">
      <c r="A36" s="97" t="s">
        <v>29</v>
      </c>
      <c r="B36" s="98">
        <v>1000</v>
      </c>
      <c r="C36" s="99">
        <v>1000</v>
      </c>
      <c r="D36" s="99">
        <v>1000</v>
      </c>
      <c r="E36" s="99">
        <v>1000</v>
      </c>
      <c r="F36" s="99">
        <v>1000</v>
      </c>
      <c r="G36" s="99">
        <v>1000</v>
      </c>
      <c r="H36" s="99">
        <v>1000</v>
      </c>
      <c r="I36" s="99">
        <v>900</v>
      </c>
      <c r="J36" s="99">
        <v>900</v>
      </c>
      <c r="K36" s="99">
        <v>900</v>
      </c>
      <c r="L36" s="99">
        <v>900</v>
      </c>
      <c r="M36" s="99">
        <v>900</v>
      </c>
      <c r="N36" s="99">
        <v>900</v>
      </c>
      <c r="O36" s="99">
        <v>900</v>
      </c>
      <c r="P36" s="99">
        <v>900</v>
      </c>
      <c r="Q36" s="99">
        <v>900</v>
      </c>
      <c r="R36" s="99">
        <v>900</v>
      </c>
      <c r="S36" s="99">
        <v>900</v>
      </c>
      <c r="T36" s="99">
        <v>671.9</v>
      </c>
      <c r="U36" s="99">
        <v>1000</v>
      </c>
      <c r="V36" s="99">
        <v>1000</v>
      </c>
      <c r="W36" s="99">
        <v>1000</v>
      </c>
      <c r="X36" s="99">
        <v>1000</v>
      </c>
      <c r="Y36" s="99">
        <v>1000</v>
      </c>
      <c r="Z36" s="100"/>
      <c r="AA36" s="79">
        <f t="shared" si="5"/>
        <v>22571.9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1760</v>
      </c>
      <c r="C39" s="88">
        <f t="shared" si="6"/>
        <v>1853</v>
      </c>
      <c r="D39" s="88">
        <f t="shared" si="6"/>
        <v>1846</v>
      </c>
      <c r="E39" s="88">
        <f t="shared" si="6"/>
        <v>1830</v>
      </c>
      <c r="F39" s="88">
        <f t="shared" si="6"/>
        <v>1832</v>
      </c>
      <c r="G39" s="88">
        <f t="shared" si="6"/>
        <v>1835</v>
      </c>
      <c r="H39" s="88">
        <f t="shared" si="6"/>
        <v>1816</v>
      </c>
      <c r="I39" s="88">
        <f t="shared" si="6"/>
        <v>1712</v>
      </c>
      <c r="J39" s="88">
        <f t="shared" si="6"/>
        <v>1671</v>
      </c>
      <c r="K39" s="88">
        <f t="shared" si="6"/>
        <v>1654</v>
      </c>
      <c r="L39" s="88">
        <f t="shared" si="6"/>
        <v>1597</v>
      </c>
      <c r="M39" s="88">
        <f t="shared" si="6"/>
        <v>1582</v>
      </c>
      <c r="N39" s="88">
        <f t="shared" si="6"/>
        <v>1597</v>
      </c>
      <c r="O39" s="88">
        <f t="shared" si="6"/>
        <v>1594.62</v>
      </c>
      <c r="P39" s="88">
        <f t="shared" si="6"/>
        <v>1563</v>
      </c>
      <c r="Q39" s="88">
        <f t="shared" si="6"/>
        <v>1624</v>
      </c>
      <c r="R39" s="88">
        <f t="shared" si="6"/>
        <v>1796</v>
      </c>
      <c r="S39" s="88">
        <f t="shared" si="6"/>
        <v>1725</v>
      </c>
      <c r="T39" s="88">
        <f t="shared" si="6"/>
        <v>1526.9</v>
      </c>
      <c r="U39" s="88">
        <f t="shared" si="6"/>
        <v>1829</v>
      </c>
      <c r="V39" s="88">
        <f t="shared" si="6"/>
        <v>1835</v>
      </c>
      <c r="W39" s="88">
        <f t="shared" si="6"/>
        <v>1779</v>
      </c>
      <c r="X39" s="88">
        <f t="shared" si="6"/>
        <v>1805</v>
      </c>
      <c r="Y39" s="88">
        <f t="shared" si="6"/>
        <v>1762</v>
      </c>
      <c r="Z39" s="89" t="str">
        <f t="shared" si="6"/>
        <v/>
      </c>
      <c r="AA39" s="90">
        <f t="shared" si="5"/>
        <v>41424.520000000004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995</v>
      </c>
      <c r="C44" s="99">
        <v>995</v>
      </c>
      <c r="D44" s="99">
        <v>995</v>
      </c>
      <c r="E44" s="99">
        <v>995</v>
      </c>
      <c r="F44" s="99">
        <v>995</v>
      </c>
      <c r="G44" s="99">
        <v>995</v>
      </c>
      <c r="H44" s="99">
        <v>995</v>
      </c>
      <c r="I44" s="99">
        <v>895</v>
      </c>
      <c r="J44" s="99">
        <v>895</v>
      </c>
      <c r="K44" s="99">
        <v>895</v>
      </c>
      <c r="L44" s="99">
        <v>895</v>
      </c>
      <c r="M44" s="99">
        <v>895</v>
      </c>
      <c r="N44" s="99">
        <v>895</v>
      </c>
      <c r="O44" s="99">
        <v>895</v>
      </c>
      <c r="P44" s="99">
        <v>895</v>
      </c>
      <c r="Q44" s="99">
        <v>895</v>
      </c>
      <c r="R44" s="99">
        <v>895</v>
      </c>
      <c r="S44" s="99">
        <v>895</v>
      </c>
      <c r="T44" s="99">
        <v>666.9</v>
      </c>
      <c r="U44" s="99">
        <v>995</v>
      </c>
      <c r="V44" s="99">
        <v>995</v>
      </c>
      <c r="W44" s="99">
        <v>995</v>
      </c>
      <c r="X44" s="99">
        <v>995</v>
      </c>
      <c r="Y44" s="99">
        <v>995</v>
      </c>
      <c r="Z44" s="100"/>
      <c r="AA44" s="79">
        <f t="shared" si="7"/>
        <v>22451.9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995</v>
      </c>
      <c r="C48" s="88">
        <f t="shared" ref="C48:Z48" si="8">IF(LEN(C$2)&gt;0,SUM(C42:C47),"")</f>
        <v>995</v>
      </c>
      <c r="D48" s="88">
        <f t="shared" si="8"/>
        <v>995</v>
      </c>
      <c r="E48" s="88">
        <f t="shared" si="8"/>
        <v>995</v>
      </c>
      <c r="F48" s="88">
        <f t="shared" si="8"/>
        <v>995</v>
      </c>
      <c r="G48" s="88">
        <f t="shared" si="8"/>
        <v>995</v>
      </c>
      <c r="H48" s="88">
        <f t="shared" si="8"/>
        <v>995</v>
      </c>
      <c r="I48" s="88">
        <f t="shared" si="8"/>
        <v>895</v>
      </c>
      <c r="J48" s="88">
        <f t="shared" si="8"/>
        <v>895</v>
      </c>
      <c r="K48" s="88">
        <f t="shared" si="8"/>
        <v>895</v>
      </c>
      <c r="L48" s="88">
        <f t="shared" si="8"/>
        <v>895</v>
      </c>
      <c r="M48" s="88">
        <f t="shared" si="8"/>
        <v>895</v>
      </c>
      <c r="N48" s="88">
        <f t="shared" si="8"/>
        <v>895</v>
      </c>
      <c r="O48" s="88">
        <f t="shared" si="8"/>
        <v>895</v>
      </c>
      <c r="P48" s="88">
        <f t="shared" si="8"/>
        <v>895</v>
      </c>
      <c r="Q48" s="88">
        <f t="shared" si="8"/>
        <v>895</v>
      </c>
      <c r="R48" s="88">
        <f t="shared" si="8"/>
        <v>895</v>
      </c>
      <c r="S48" s="88">
        <f t="shared" si="8"/>
        <v>895</v>
      </c>
      <c r="T48" s="88">
        <f t="shared" si="8"/>
        <v>666.9</v>
      </c>
      <c r="U48" s="88">
        <f t="shared" si="8"/>
        <v>995</v>
      </c>
      <c r="V48" s="88">
        <f t="shared" si="8"/>
        <v>995</v>
      </c>
      <c r="W48" s="88">
        <f t="shared" si="8"/>
        <v>995</v>
      </c>
      <c r="X48" s="88">
        <f t="shared" si="8"/>
        <v>995</v>
      </c>
      <c r="Y48" s="88">
        <f t="shared" si="8"/>
        <v>995</v>
      </c>
      <c r="Z48" s="89" t="str">
        <f t="shared" si="8"/>
        <v/>
      </c>
      <c r="AA48" s="90">
        <f t="shared" si="7"/>
        <v>22451.9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5187.3189999999995</v>
      </c>
      <c r="C51" s="88">
        <f t="shared" si="10"/>
        <v>5079.74</v>
      </c>
      <c r="D51" s="88">
        <f t="shared" si="10"/>
        <v>4917.8509999999997</v>
      </c>
      <c r="E51" s="88">
        <f t="shared" si="10"/>
        <v>4840.2209999999995</v>
      </c>
      <c r="F51" s="88">
        <f t="shared" si="10"/>
        <v>4904.4160000000002</v>
      </c>
      <c r="G51" s="88">
        <f t="shared" si="10"/>
        <v>5145.8100000000004</v>
      </c>
      <c r="H51" s="88">
        <f t="shared" si="10"/>
        <v>5512.5</v>
      </c>
      <c r="I51" s="88">
        <f t="shared" si="10"/>
        <v>5838.0960000000005</v>
      </c>
      <c r="J51" s="88">
        <f t="shared" si="10"/>
        <v>6199.6500000000005</v>
      </c>
      <c r="K51" s="88">
        <f t="shared" si="10"/>
        <v>6492.1590000000015</v>
      </c>
      <c r="L51" s="88">
        <f t="shared" si="10"/>
        <v>6668.6859999999997</v>
      </c>
      <c r="M51" s="88">
        <f t="shared" si="10"/>
        <v>6778.8350000000009</v>
      </c>
      <c r="N51" s="88">
        <f t="shared" si="10"/>
        <v>6641.0229999999992</v>
      </c>
      <c r="O51" s="88">
        <f t="shared" si="10"/>
        <v>6356.5069999999996</v>
      </c>
      <c r="P51" s="88">
        <f t="shared" si="10"/>
        <v>5901.3780000000006</v>
      </c>
      <c r="Q51" s="88">
        <f t="shared" si="10"/>
        <v>5825.0679999999993</v>
      </c>
      <c r="R51" s="88">
        <f t="shared" si="10"/>
        <v>6272.16</v>
      </c>
      <c r="S51" s="88">
        <f t="shared" si="10"/>
        <v>6585.6419999999998</v>
      </c>
      <c r="T51" s="88">
        <f t="shared" si="10"/>
        <v>6976.5679999999993</v>
      </c>
      <c r="U51" s="88">
        <f t="shared" si="10"/>
        <v>7038.665</v>
      </c>
      <c r="V51" s="88">
        <f t="shared" si="10"/>
        <v>6652.8379999999997</v>
      </c>
      <c r="W51" s="88">
        <f t="shared" si="10"/>
        <v>6107.2979999999998</v>
      </c>
      <c r="X51" s="88">
        <f t="shared" si="10"/>
        <v>5776.4989999999998</v>
      </c>
      <c r="Y51" s="88">
        <f t="shared" si="10"/>
        <v>5377.7020000000002</v>
      </c>
      <c r="Z51" s="89" t="str">
        <f t="shared" si="10"/>
        <v/>
      </c>
      <c r="AA51" s="104">
        <f>SUM(B51:Z51)</f>
        <v>143076.63100000002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5187.3189999999995</v>
      </c>
      <c r="C4" s="18">
        <v>5079.7400000000007</v>
      </c>
      <c r="D4" s="18">
        <v>4917.8509999999987</v>
      </c>
      <c r="E4" s="18">
        <v>4840.2209999999995</v>
      </c>
      <c r="F4" s="18">
        <v>4904.4159999999993</v>
      </c>
      <c r="G4" s="18">
        <v>5145.8100000000004</v>
      </c>
      <c r="H4" s="18">
        <v>5512.4999999999991</v>
      </c>
      <c r="I4" s="18">
        <v>5838.0960000000023</v>
      </c>
      <c r="J4" s="18">
        <v>6199.6499999999987</v>
      </c>
      <c r="K4" s="18">
        <v>6492.1589999999997</v>
      </c>
      <c r="L4" s="18">
        <v>6668.6860000000024</v>
      </c>
      <c r="M4" s="18">
        <v>6778.8350000000028</v>
      </c>
      <c r="N4" s="18">
        <v>6641.023000000001</v>
      </c>
      <c r="O4" s="18">
        <v>6356.4790000000021</v>
      </c>
      <c r="P4" s="18">
        <v>5901.4060000000009</v>
      </c>
      <c r="Q4" s="18">
        <v>5825.0960000000005</v>
      </c>
      <c r="R4" s="18">
        <v>6272.16</v>
      </c>
      <c r="S4" s="18">
        <v>6585.6420000000016</v>
      </c>
      <c r="T4" s="18">
        <v>6976.545000000001</v>
      </c>
      <c r="U4" s="18">
        <v>7038.6649999999991</v>
      </c>
      <c r="V4" s="18">
        <v>6652.8379999999997</v>
      </c>
      <c r="W4" s="18">
        <v>6107.297999999998</v>
      </c>
      <c r="X4" s="18">
        <v>5776.4990000000016</v>
      </c>
      <c r="Y4" s="18">
        <v>5377.7020000000011</v>
      </c>
      <c r="Z4" s="19"/>
      <c r="AA4" s="20">
        <f>SUM(B4:Z4)</f>
        <v>143076.63600000003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77.55</v>
      </c>
      <c r="C7" s="28">
        <v>78.09</v>
      </c>
      <c r="D7" s="28">
        <v>76.38</v>
      </c>
      <c r="E7" s="28">
        <v>73.94</v>
      </c>
      <c r="F7" s="28">
        <v>76.84</v>
      </c>
      <c r="G7" s="28">
        <v>73.75</v>
      </c>
      <c r="H7" s="28">
        <v>80.349999999999994</v>
      </c>
      <c r="I7" s="28">
        <v>71.12</v>
      </c>
      <c r="J7" s="28">
        <v>78.63</v>
      </c>
      <c r="K7" s="28">
        <v>51.47</v>
      </c>
      <c r="L7" s="28">
        <v>43.04</v>
      </c>
      <c r="M7" s="28">
        <v>38.22</v>
      </c>
      <c r="N7" s="28">
        <v>75.010000000000005</v>
      </c>
      <c r="O7" s="28">
        <v>71.400000000000006</v>
      </c>
      <c r="P7" s="28">
        <v>72.239999999999995</v>
      </c>
      <c r="Q7" s="28">
        <v>75</v>
      </c>
      <c r="R7" s="28">
        <v>76.34</v>
      </c>
      <c r="S7" s="28">
        <v>87.23</v>
      </c>
      <c r="T7" s="28">
        <v>115</v>
      </c>
      <c r="U7" s="28">
        <v>106.15</v>
      </c>
      <c r="V7" s="28">
        <v>98.32</v>
      </c>
      <c r="W7" s="28">
        <v>92.48</v>
      </c>
      <c r="X7" s="28">
        <v>82.34</v>
      </c>
      <c r="Y7" s="28">
        <v>81.91</v>
      </c>
      <c r="Z7" s="29"/>
      <c r="AA7" s="30">
        <f>IF(SUM(B7:Z7)&lt;&gt;0,AVERAGEIF(B7:Z7,"&lt;&gt;"""),"")</f>
        <v>77.2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957.34399999999994</v>
      </c>
      <c r="C19" s="72">
        <v>936.23599999999999</v>
      </c>
      <c r="D19" s="72">
        <v>933.822</v>
      </c>
      <c r="E19" s="72">
        <v>932.31600000000003</v>
      </c>
      <c r="F19" s="72">
        <v>921.34199999999998</v>
      </c>
      <c r="G19" s="72">
        <v>920.82499999999993</v>
      </c>
      <c r="H19" s="72">
        <v>906.07299999999998</v>
      </c>
      <c r="I19" s="72">
        <v>930.60900000000004</v>
      </c>
      <c r="J19" s="72">
        <v>930.69100000000014</v>
      </c>
      <c r="K19" s="72">
        <v>927.01899999999989</v>
      </c>
      <c r="L19" s="72">
        <v>927.51600000000008</v>
      </c>
      <c r="M19" s="72">
        <v>958.89700000000005</v>
      </c>
      <c r="N19" s="72">
        <v>947.71500000000003</v>
      </c>
      <c r="O19" s="72">
        <v>944.62899999999991</v>
      </c>
      <c r="P19" s="72">
        <v>950.84899999999993</v>
      </c>
      <c r="Q19" s="72">
        <v>964.61199999999997</v>
      </c>
      <c r="R19" s="72">
        <v>930.09400000000005</v>
      </c>
      <c r="S19" s="72">
        <v>803.19400000000007</v>
      </c>
      <c r="T19" s="72">
        <v>782.048</v>
      </c>
      <c r="U19" s="72">
        <v>878.27399999999989</v>
      </c>
      <c r="V19" s="72">
        <v>874.42200000000003</v>
      </c>
      <c r="W19" s="72">
        <v>897.62900000000002</v>
      </c>
      <c r="X19" s="72">
        <v>944.09100000000001</v>
      </c>
      <c r="Y19" s="72">
        <v>957.54899999999986</v>
      </c>
      <c r="Z19" s="73"/>
      <c r="AA19" s="74">
        <f t="shared" ref="AA19:AA24" si="2">SUM(B19:Z19)</f>
        <v>22057.795999999998</v>
      </c>
    </row>
    <row r="20" spans="1:27" ht="24.95" customHeight="1" x14ac:dyDescent="0.2">
      <c r="A20" s="75" t="s">
        <v>15</v>
      </c>
      <c r="B20" s="76">
        <v>951.351</v>
      </c>
      <c r="C20" s="77">
        <v>965.41</v>
      </c>
      <c r="D20" s="77">
        <v>943.45800000000008</v>
      </c>
      <c r="E20" s="77">
        <v>936.56400000000008</v>
      </c>
      <c r="F20" s="77">
        <v>939.21100000000001</v>
      </c>
      <c r="G20" s="77">
        <v>981.43400000000008</v>
      </c>
      <c r="H20" s="77">
        <v>1043.989</v>
      </c>
      <c r="I20" s="77">
        <v>1084.7729999999999</v>
      </c>
      <c r="J20" s="77">
        <v>1091.4370000000004</v>
      </c>
      <c r="K20" s="77">
        <v>1065.4839999999999</v>
      </c>
      <c r="L20" s="77">
        <v>1050.941</v>
      </c>
      <c r="M20" s="77">
        <v>1018.1190000000001</v>
      </c>
      <c r="N20" s="77">
        <v>980.58</v>
      </c>
      <c r="O20" s="77">
        <v>933.32099999999991</v>
      </c>
      <c r="P20" s="77">
        <v>955.53000000000009</v>
      </c>
      <c r="Q20" s="77">
        <v>965.66399999999987</v>
      </c>
      <c r="R20" s="77">
        <v>970.74199999999985</v>
      </c>
      <c r="S20" s="77">
        <v>1017.917</v>
      </c>
      <c r="T20" s="77">
        <v>1049.194</v>
      </c>
      <c r="U20" s="77">
        <v>1001.6139999999999</v>
      </c>
      <c r="V20" s="77">
        <v>919.84600000000012</v>
      </c>
      <c r="W20" s="77">
        <v>842.59100000000012</v>
      </c>
      <c r="X20" s="77">
        <v>813.54300000000001</v>
      </c>
      <c r="Y20" s="77">
        <v>776.53899999999999</v>
      </c>
      <c r="Z20" s="78"/>
      <c r="AA20" s="79">
        <f t="shared" si="2"/>
        <v>23299.252000000011</v>
      </c>
    </row>
    <row r="21" spans="1:27" ht="24.95" customHeight="1" x14ac:dyDescent="0.2">
      <c r="A21" s="75" t="s">
        <v>16</v>
      </c>
      <c r="B21" s="80">
        <v>2426.1240000000003</v>
      </c>
      <c r="C21" s="81">
        <v>2349.0940000000005</v>
      </c>
      <c r="D21" s="81">
        <v>2230.0709999999999</v>
      </c>
      <c r="E21" s="81">
        <v>2175.3409999999994</v>
      </c>
      <c r="F21" s="81">
        <v>2242.8629999999998</v>
      </c>
      <c r="G21" s="81">
        <v>2416.0510000000004</v>
      </c>
      <c r="H21" s="81">
        <v>2701.9380000000001</v>
      </c>
      <c r="I21" s="81">
        <v>2945.7139999999999</v>
      </c>
      <c r="J21" s="81">
        <v>3274.5219999999999</v>
      </c>
      <c r="K21" s="81">
        <v>3518.5990000000002</v>
      </c>
      <c r="L21" s="81">
        <v>3709.7290000000003</v>
      </c>
      <c r="M21" s="81">
        <v>3794.9080000000004</v>
      </c>
      <c r="N21" s="81">
        <v>3764.6410000000001</v>
      </c>
      <c r="O21" s="81">
        <v>3596.6289999999999</v>
      </c>
      <c r="P21" s="81">
        <v>3489.5269999999991</v>
      </c>
      <c r="Q21" s="81">
        <v>3390.62</v>
      </c>
      <c r="R21" s="81">
        <v>3383.3239999999996</v>
      </c>
      <c r="S21" s="81">
        <v>3714.5309999999999</v>
      </c>
      <c r="T21" s="81">
        <v>4128.6030000000001</v>
      </c>
      <c r="U21" s="81">
        <v>4081.7769999999991</v>
      </c>
      <c r="V21" s="81">
        <v>3822.0699999999997</v>
      </c>
      <c r="W21" s="81">
        <v>3398.0780000000004</v>
      </c>
      <c r="X21" s="81">
        <v>3100.3649999999998</v>
      </c>
      <c r="Y21" s="81">
        <v>2740.6139999999996</v>
      </c>
      <c r="Z21" s="78"/>
      <c r="AA21" s="79">
        <f t="shared" si="2"/>
        <v>76395.733000000022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81.5</v>
      </c>
      <c r="C23" s="77">
        <v>80</v>
      </c>
      <c r="D23" s="77">
        <v>78.5</v>
      </c>
      <c r="E23" s="77">
        <v>79</v>
      </c>
      <c r="F23" s="77">
        <v>79</v>
      </c>
      <c r="G23" s="77">
        <v>82.5</v>
      </c>
      <c r="H23" s="77">
        <v>85.5</v>
      </c>
      <c r="I23" s="77">
        <v>81</v>
      </c>
      <c r="J23" s="77">
        <v>86</v>
      </c>
      <c r="K23" s="77">
        <v>103</v>
      </c>
      <c r="L23" s="77">
        <v>114.5</v>
      </c>
      <c r="M23" s="77">
        <v>119.5</v>
      </c>
      <c r="N23" s="77">
        <v>117</v>
      </c>
      <c r="O23" s="77">
        <v>113.5</v>
      </c>
      <c r="P23" s="77">
        <v>111.5</v>
      </c>
      <c r="Q23" s="77">
        <v>111</v>
      </c>
      <c r="R23" s="77">
        <v>140</v>
      </c>
      <c r="S23" s="77">
        <v>166</v>
      </c>
      <c r="T23" s="77">
        <v>185</v>
      </c>
      <c r="U23" s="77">
        <v>171</v>
      </c>
      <c r="V23" s="77">
        <v>146.5</v>
      </c>
      <c r="W23" s="77">
        <v>124</v>
      </c>
      <c r="X23" s="77">
        <v>113.5</v>
      </c>
      <c r="Y23" s="77">
        <v>100</v>
      </c>
      <c r="Z23" s="77"/>
      <c r="AA23" s="79">
        <f t="shared" si="2"/>
        <v>2669</v>
      </c>
    </row>
    <row r="24" spans="1:27" ht="24.95" customHeight="1" x14ac:dyDescent="0.2">
      <c r="A24" s="85" t="s">
        <v>19</v>
      </c>
      <c r="B24" s="77">
        <v>216.00000000000003</v>
      </c>
      <c r="C24" s="77">
        <v>205.99999999999994</v>
      </c>
      <c r="D24" s="77">
        <v>201.00000000000003</v>
      </c>
      <c r="E24" s="77">
        <v>200.00000000000003</v>
      </c>
      <c r="F24" s="77">
        <v>208.00000000000003</v>
      </c>
      <c r="G24" s="77">
        <v>231.00000000000003</v>
      </c>
      <c r="H24" s="77">
        <v>240</v>
      </c>
      <c r="I24" s="77">
        <v>265</v>
      </c>
      <c r="J24" s="77">
        <v>295</v>
      </c>
      <c r="K24" s="77">
        <v>311</v>
      </c>
      <c r="L24" s="77">
        <v>317</v>
      </c>
      <c r="M24" s="77">
        <v>325</v>
      </c>
      <c r="N24" s="77">
        <v>318</v>
      </c>
      <c r="O24" s="77">
        <v>309</v>
      </c>
      <c r="P24" s="77">
        <v>304</v>
      </c>
      <c r="Q24" s="77">
        <v>306</v>
      </c>
      <c r="R24" s="77">
        <v>317</v>
      </c>
      <c r="S24" s="77">
        <v>342.00000000000006</v>
      </c>
      <c r="T24" s="77">
        <v>371.00000000000011</v>
      </c>
      <c r="U24" s="77">
        <v>365.00000000000006</v>
      </c>
      <c r="V24" s="77">
        <v>342.00000000000006</v>
      </c>
      <c r="W24" s="77">
        <v>308</v>
      </c>
      <c r="X24" s="77">
        <v>277</v>
      </c>
      <c r="Y24" s="77">
        <v>246</v>
      </c>
      <c r="Z24" s="77"/>
      <c r="AA24" s="79">
        <f t="shared" si="2"/>
        <v>6820</v>
      </c>
    </row>
    <row r="25" spans="1:27" ht="30" customHeight="1" thickBot="1" x14ac:dyDescent="0.25">
      <c r="A25" s="86" t="s">
        <v>20</v>
      </c>
      <c r="B25" s="87">
        <f t="shared" ref="B25:AA25" si="3">SUM(B19:B24)</f>
        <v>4632.3190000000004</v>
      </c>
      <c r="C25" s="88">
        <f t="shared" si="3"/>
        <v>4536.7400000000007</v>
      </c>
      <c r="D25" s="88">
        <f t="shared" si="3"/>
        <v>4386.8510000000006</v>
      </c>
      <c r="E25" s="88">
        <f t="shared" si="3"/>
        <v>4323.2209999999995</v>
      </c>
      <c r="F25" s="88">
        <f t="shared" si="3"/>
        <v>4390.4159999999993</v>
      </c>
      <c r="G25" s="88">
        <f t="shared" si="3"/>
        <v>4631.8100000000004</v>
      </c>
      <c r="H25" s="88">
        <f t="shared" si="3"/>
        <v>4977.5</v>
      </c>
      <c r="I25" s="88">
        <f t="shared" si="3"/>
        <v>5307.0959999999995</v>
      </c>
      <c r="J25" s="88">
        <f t="shared" si="3"/>
        <v>5677.6500000000005</v>
      </c>
      <c r="K25" s="88">
        <f t="shared" si="3"/>
        <v>5925.1019999999999</v>
      </c>
      <c r="L25" s="88">
        <f t="shared" si="3"/>
        <v>6119.6860000000006</v>
      </c>
      <c r="M25" s="88">
        <f t="shared" si="3"/>
        <v>6216.4240000000009</v>
      </c>
      <c r="N25" s="88">
        <f t="shared" si="3"/>
        <v>6127.9359999999997</v>
      </c>
      <c r="O25" s="88">
        <f t="shared" si="3"/>
        <v>5897.0789999999997</v>
      </c>
      <c r="P25" s="88">
        <f t="shared" si="3"/>
        <v>5811.405999999999</v>
      </c>
      <c r="Q25" s="88">
        <f t="shared" si="3"/>
        <v>5737.8959999999997</v>
      </c>
      <c r="R25" s="88">
        <f t="shared" si="3"/>
        <v>5741.16</v>
      </c>
      <c r="S25" s="88">
        <f t="shared" si="3"/>
        <v>6043.6419999999998</v>
      </c>
      <c r="T25" s="88">
        <f t="shared" si="3"/>
        <v>6515.8450000000003</v>
      </c>
      <c r="U25" s="88">
        <f t="shared" si="3"/>
        <v>6497.6649999999991</v>
      </c>
      <c r="V25" s="88">
        <f t="shared" si="3"/>
        <v>6104.8379999999997</v>
      </c>
      <c r="W25" s="88">
        <f t="shared" si="3"/>
        <v>5570.2980000000007</v>
      </c>
      <c r="X25" s="88">
        <f t="shared" si="3"/>
        <v>5248.4989999999998</v>
      </c>
      <c r="Y25" s="88">
        <f t="shared" si="3"/>
        <v>4820.7019999999993</v>
      </c>
      <c r="Z25" s="89">
        <f t="shared" si="3"/>
        <v>0</v>
      </c>
      <c r="AA25" s="90">
        <f t="shared" si="3"/>
        <v>131241.78100000002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495.5</v>
      </c>
      <c r="C28" s="72">
        <v>484</v>
      </c>
      <c r="D28" s="72">
        <v>477.5</v>
      </c>
      <c r="E28" s="72">
        <v>477</v>
      </c>
      <c r="F28" s="72">
        <v>485</v>
      </c>
      <c r="G28" s="72">
        <v>511.5</v>
      </c>
      <c r="H28" s="72">
        <v>523.5</v>
      </c>
      <c r="I28" s="72">
        <v>544</v>
      </c>
      <c r="J28" s="72">
        <v>579</v>
      </c>
      <c r="K28" s="72">
        <v>612</v>
      </c>
      <c r="L28" s="72">
        <v>629.5</v>
      </c>
      <c r="M28" s="72">
        <v>642.5</v>
      </c>
      <c r="N28" s="72">
        <v>633</v>
      </c>
      <c r="O28" s="72">
        <v>620.5</v>
      </c>
      <c r="P28" s="72">
        <v>613.5</v>
      </c>
      <c r="Q28" s="72">
        <v>615</v>
      </c>
      <c r="R28" s="72">
        <v>655</v>
      </c>
      <c r="S28" s="72">
        <v>706</v>
      </c>
      <c r="T28" s="72">
        <v>754</v>
      </c>
      <c r="U28" s="72">
        <v>734</v>
      </c>
      <c r="V28" s="72">
        <v>686.5</v>
      </c>
      <c r="W28" s="72">
        <v>630</v>
      </c>
      <c r="X28" s="72">
        <v>588.5</v>
      </c>
      <c r="Y28" s="72">
        <v>544</v>
      </c>
      <c r="Z28" s="73"/>
      <c r="AA28" s="74">
        <f>SUM(B28:Z28)</f>
        <v>14241</v>
      </c>
    </row>
    <row r="29" spans="1:27" ht="24.95" customHeight="1" x14ac:dyDescent="0.2">
      <c r="A29" s="75" t="s">
        <v>23</v>
      </c>
      <c r="B29" s="76">
        <v>4191.8190000000004</v>
      </c>
      <c r="C29" s="77">
        <v>4095.74</v>
      </c>
      <c r="D29" s="77">
        <v>3940.3510000000001</v>
      </c>
      <c r="E29" s="77">
        <v>3863.221</v>
      </c>
      <c r="F29" s="77">
        <v>3919.4160000000002</v>
      </c>
      <c r="G29" s="77">
        <v>4134.3100000000004</v>
      </c>
      <c r="H29" s="77">
        <v>4489</v>
      </c>
      <c r="I29" s="77">
        <v>4794.0959999999995</v>
      </c>
      <c r="J29" s="77">
        <v>5120.6499999999996</v>
      </c>
      <c r="K29" s="77">
        <v>5380.1589999999997</v>
      </c>
      <c r="L29" s="77">
        <v>5539.1859999999997</v>
      </c>
      <c r="M29" s="77">
        <v>5636.335</v>
      </c>
      <c r="N29" s="77">
        <v>5508.0230000000001</v>
      </c>
      <c r="O29" s="77">
        <v>5300.5789999999997</v>
      </c>
      <c r="P29" s="77">
        <v>5225.9059999999999</v>
      </c>
      <c r="Q29" s="77">
        <v>5167.8959999999997</v>
      </c>
      <c r="R29" s="77">
        <v>5117.16</v>
      </c>
      <c r="S29" s="77">
        <v>5379.6419999999998</v>
      </c>
      <c r="T29" s="77">
        <v>5803.8450000000003</v>
      </c>
      <c r="U29" s="77">
        <v>5804.665</v>
      </c>
      <c r="V29" s="77">
        <v>5466.3379999999997</v>
      </c>
      <c r="W29" s="77">
        <v>4977.2979999999998</v>
      </c>
      <c r="X29" s="77">
        <v>4687.9989999999998</v>
      </c>
      <c r="Y29" s="77">
        <v>4333.7020000000002</v>
      </c>
      <c r="Z29" s="78"/>
      <c r="AA29" s="79">
        <f>SUM(B29:Z29)</f>
        <v>117877.336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4687.3190000000004</v>
      </c>
      <c r="C31" s="62">
        <f t="shared" si="4"/>
        <v>4579.74</v>
      </c>
      <c r="D31" s="62">
        <f t="shared" si="4"/>
        <v>4417.8510000000006</v>
      </c>
      <c r="E31" s="62">
        <f t="shared" si="4"/>
        <v>4340.2209999999995</v>
      </c>
      <c r="F31" s="62">
        <f t="shared" si="4"/>
        <v>4404.4160000000002</v>
      </c>
      <c r="G31" s="62">
        <f t="shared" si="4"/>
        <v>4645.8100000000004</v>
      </c>
      <c r="H31" s="62">
        <f t="shared" si="4"/>
        <v>5012.5</v>
      </c>
      <c r="I31" s="62">
        <f t="shared" si="4"/>
        <v>5338.0959999999995</v>
      </c>
      <c r="J31" s="62">
        <f t="shared" si="4"/>
        <v>5699.65</v>
      </c>
      <c r="K31" s="62">
        <f t="shared" si="4"/>
        <v>5992.1589999999997</v>
      </c>
      <c r="L31" s="62">
        <f t="shared" si="4"/>
        <v>6168.6859999999997</v>
      </c>
      <c r="M31" s="62">
        <f t="shared" si="4"/>
        <v>6278.835</v>
      </c>
      <c r="N31" s="62">
        <f t="shared" si="4"/>
        <v>6141.0230000000001</v>
      </c>
      <c r="O31" s="62">
        <f t="shared" si="4"/>
        <v>5921.0789999999997</v>
      </c>
      <c r="P31" s="62">
        <f t="shared" si="4"/>
        <v>5839.4059999999999</v>
      </c>
      <c r="Q31" s="62">
        <f t="shared" si="4"/>
        <v>5782.8959999999997</v>
      </c>
      <c r="R31" s="62">
        <f t="shared" si="4"/>
        <v>5772.16</v>
      </c>
      <c r="S31" s="62">
        <f t="shared" si="4"/>
        <v>6085.6419999999998</v>
      </c>
      <c r="T31" s="62">
        <f t="shared" si="4"/>
        <v>6557.8450000000003</v>
      </c>
      <c r="U31" s="62">
        <f t="shared" si="4"/>
        <v>6538.665</v>
      </c>
      <c r="V31" s="62">
        <f t="shared" si="4"/>
        <v>6152.8379999999997</v>
      </c>
      <c r="W31" s="62">
        <f t="shared" si="4"/>
        <v>5607.2979999999998</v>
      </c>
      <c r="X31" s="62">
        <f t="shared" si="4"/>
        <v>5276.4989999999998</v>
      </c>
      <c r="Y31" s="62">
        <f t="shared" si="4"/>
        <v>4877.7020000000002</v>
      </c>
      <c r="Z31" s="63">
        <f t="shared" si="4"/>
        <v>0</v>
      </c>
      <c r="AA31" s="64">
        <f t="shared" si="4"/>
        <v>132118.33600000001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</v>
      </c>
      <c r="C34" s="95">
        <v>3</v>
      </c>
      <c r="D34" s="95">
        <v>12</v>
      </c>
      <c r="E34" s="95">
        <v>3</v>
      </c>
      <c r="F34" s="95"/>
      <c r="G34" s="95"/>
      <c r="H34" s="95"/>
      <c r="I34" s="95"/>
      <c r="J34" s="95"/>
      <c r="K34" s="95">
        <v>39</v>
      </c>
      <c r="L34" s="95">
        <v>31</v>
      </c>
      <c r="M34" s="95">
        <v>33</v>
      </c>
      <c r="N34" s="95">
        <v>3.0870000000000002</v>
      </c>
      <c r="O34" s="95">
        <v>10</v>
      </c>
      <c r="P34" s="95">
        <v>14</v>
      </c>
      <c r="Q34" s="95"/>
      <c r="R34" s="95"/>
      <c r="S34" s="95"/>
      <c r="T34" s="95"/>
      <c r="U34" s="95"/>
      <c r="V34" s="95">
        <v>4</v>
      </c>
      <c r="W34" s="95"/>
      <c r="X34" s="95"/>
      <c r="Y34" s="95">
        <v>31</v>
      </c>
      <c r="Z34" s="96"/>
      <c r="AA34" s="74">
        <f t="shared" ref="AA34:AA39" si="5">SUM(B34:Z34)</f>
        <v>186.08699999999999</v>
      </c>
    </row>
    <row r="35" spans="1:27" ht="24.95" customHeight="1" x14ac:dyDescent="0.2">
      <c r="A35" s="97" t="s">
        <v>41</v>
      </c>
      <c r="B35" s="98">
        <v>52</v>
      </c>
      <c r="C35" s="99">
        <v>40</v>
      </c>
      <c r="D35" s="99">
        <v>19</v>
      </c>
      <c r="E35" s="99">
        <v>14</v>
      </c>
      <c r="F35" s="99">
        <v>14</v>
      </c>
      <c r="G35" s="99">
        <v>14</v>
      </c>
      <c r="H35" s="99">
        <v>35</v>
      </c>
      <c r="I35" s="99">
        <v>31</v>
      </c>
      <c r="J35" s="99">
        <v>22</v>
      </c>
      <c r="K35" s="99">
        <v>28.056999999999999</v>
      </c>
      <c r="L35" s="99">
        <v>18</v>
      </c>
      <c r="M35" s="99">
        <v>29.411000000000001</v>
      </c>
      <c r="N35" s="99">
        <v>10</v>
      </c>
      <c r="O35" s="99">
        <v>14</v>
      </c>
      <c r="P35" s="99">
        <v>14</v>
      </c>
      <c r="Q35" s="99">
        <v>45</v>
      </c>
      <c r="R35" s="99">
        <v>31</v>
      </c>
      <c r="S35" s="99">
        <v>42</v>
      </c>
      <c r="T35" s="99">
        <v>42</v>
      </c>
      <c r="U35" s="99">
        <v>41</v>
      </c>
      <c r="V35" s="99">
        <v>44</v>
      </c>
      <c r="W35" s="99">
        <v>37</v>
      </c>
      <c r="X35" s="99">
        <v>28</v>
      </c>
      <c r="Y35" s="99">
        <v>26</v>
      </c>
      <c r="Z35" s="100"/>
      <c r="AA35" s="79">
        <f t="shared" si="5"/>
        <v>690.46800000000007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435.4</v>
      </c>
      <c r="P38" s="99">
        <v>62</v>
      </c>
      <c r="Q38" s="99">
        <v>42.2</v>
      </c>
      <c r="R38" s="99">
        <v>500</v>
      </c>
      <c r="S38" s="99">
        <v>500</v>
      </c>
      <c r="T38" s="99">
        <v>418.7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10958.3</v>
      </c>
    </row>
    <row r="39" spans="1:27" ht="30" customHeight="1" thickBot="1" x14ac:dyDescent="0.25">
      <c r="A39" s="86" t="s">
        <v>45</v>
      </c>
      <c r="B39" s="87">
        <f t="shared" ref="B39:Z39" si="6">SUM(B34:B38)</f>
        <v>555</v>
      </c>
      <c r="C39" s="88">
        <f t="shared" si="6"/>
        <v>543</v>
      </c>
      <c r="D39" s="88">
        <f t="shared" si="6"/>
        <v>531</v>
      </c>
      <c r="E39" s="88">
        <f t="shared" si="6"/>
        <v>517</v>
      </c>
      <c r="F39" s="88">
        <f t="shared" si="6"/>
        <v>514</v>
      </c>
      <c r="G39" s="88">
        <f t="shared" si="6"/>
        <v>514</v>
      </c>
      <c r="H39" s="88">
        <f t="shared" si="6"/>
        <v>535</v>
      </c>
      <c r="I39" s="88">
        <f t="shared" si="6"/>
        <v>531</v>
      </c>
      <c r="J39" s="88">
        <f t="shared" si="6"/>
        <v>522</v>
      </c>
      <c r="K39" s="88">
        <f t="shared" si="6"/>
        <v>567.05700000000002</v>
      </c>
      <c r="L39" s="88">
        <f t="shared" si="6"/>
        <v>549</v>
      </c>
      <c r="M39" s="88">
        <f t="shared" si="6"/>
        <v>562.41100000000006</v>
      </c>
      <c r="N39" s="88">
        <f t="shared" si="6"/>
        <v>513.08699999999999</v>
      </c>
      <c r="O39" s="88">
        <f t="shared" si="6"/>
        <v>459.4</v>
      </c>
      <c r="P39" s="88">
        <f t="shared" si="6"/>
        <v>90</v>
      </c>
      <c r="Q39" s="88">
        <f t="shared" si="6"/>
        <v>87.2</v>
      </c>
      <c r="R39" s="88">
        <f t="shared" si="6"/>
        <v>531</v>
      </c>
      <c r="S39" s="88">
        <f t="shared" si="6"/>
        <v>542</v>
      </c>
      <c r="T39" s="88">
        <f t="shared" si="6"/>
        <v>460.7</v>
      </c>
      <c r="U39" s="88">
        <f t="shared" si="6"/>
        <v>541</v>
      </c>
      <c r="V39" s="88">
        <f t="shared" si="6"/>
        <v>548</v>
      </c>
      <c r="W39" s="88">
        <f t="shared" si="6"/>
        <v>537</v>
      </c>
      <c r="X39" s="88">
        <f t="shared" si="6"/>
        <v>528</v>
      </c>
      <c r="Y39" s="88">
        <f t="shared" si="6"/>
        <v>557</v>
      </c>
      <c r="Z39" s="89">
        <f t="shared" si="6"/>
        <v>0</v>
      </c>
      <c r="AA39" s="90">
        <f t="shared" si="5"/>
        <v>11834.855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435.4</v>
      </c>
      <c r="P46" s="99">
        <v>62</v>
      </c>
      <c r="Q46" s="99">
        <v>42.2</v>
      </c>
      <c r="R46" s="99">
        <v>500</v>
      </c>
      <c r="S46" s="99">
        <v>500</v>
      </c>
      <c r="T46" s="99">
        <v>418.7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10958.3</v>
      </c>
    </row>
    <row r="47" spans="1:27" ht="24.95" customHeight="1" x14ac:dyDescent="0.2">
      <c r="A47" s="85" t="s">
        <v>47</v>
      </c>
      <c r="B47" s="98">
        <v>69.5</v>
      </c>
      <c r="C47" s="99">
        <v>67.5</v>
      </c>
      <c r="D47" s="99">
        <v>60.5</v>
      </c>
      <c r="E47" s="99">
        <v>59.5</v>
      </c>
      <c r="F47" s="99">
        <v>67.5</v>
      </c>
      <c r="G47" s="99">
        <v>81.5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95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85</v>
      </c>
      <c r="Z47" s="100"/>
      <c r="AA47" s="79">
        <f t="shared" si="7"/>
        <v>1186</v>
      </c>
    </row>
    <row r="48" spans="1:27" ht="30" customHeight="1" thickBot="1" x14ac:dyDescent="0.25">
      <c r="A48" s="86" t="s">
        <v>48</v>
      </c>
      <c r="B48" s="87">
        <f>SUM(B42:B47)</f>
        <v>569.5</v>
      </c>
      <c r="C48" s="88">
        <f t="shared" ref="C48:Z48" si="8">SUM(C42:C47)</f>
        <v>567.5</v>
      </c>
      <c r="D48" s="88">
        <f t="shared" si="8"/>
        <v>560.5</v>
      </c>
      <c r="E48" s="88">
        <f t="shared" si="8"/>
        <v>559.5</v>
      </c>
      <c r="F48" s="88">
        <f t="shared" si="8"/>
        <v>567.5</v>
      </c>
      <c r="G48" s="88">
        <f t="shared" si="8"/>
        <v>581.5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435.4</v>
      </c>
      <c r="P48" s="88">
        <f t="shared" si="8"/>
        <v>62</v>
      </c>
      <c r="Q48" s="88">
        <f t="shared" si="8"/>
        <v>42.2</v>
      </c>
      <c r="R48" s="88">
        <f t="shared" si="8"/>
        <v>595</v>
      </c>
      <c r="S48" s="88">
        <f t="shared" si="8"/>
        <v>600</v>
      </c>
      <c r="T48" s="88">
        <f t="shared" si="8"/>
        <v>518.70000000000005</v>
      </c>
      <c r="U48" s="88">
        <f t="shared" si="8"/>
        <v>600</v>
      </c>
      <c r="V48" s="88">
        <f t="shared" si="8"/>
        <v>600</v>
      </c>
      <c r="W48" s="88">
        <f t="shared" si="8"/>
        <v>600</v>
      </c>
      <c r="X48" s="88">
        <f t="shared" si="8"/>
        <v>600</v>
      </c>
      <c r="Y48" s="88">
        <f t="shared" si="8"/>
        <v>585</v>
      </c>
      <c r="Z48" s="89">
        <f t="shared" si="8"/>
        <v>0</v>
      </c>
      <c r="AA48" s="90">
        <f t="shared" si="7"/>
        <v>12144.3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5187.3190000000004</v>
      </c>
      <c r="C51" s="88">
        <f t="shared" si="10"/>
        <v>5079.7400000000007</v>
      </c>
      <c r="D51" s="88">
        <f t="shared" si="10"/>
        <v>4917.8510000000006</v>
      </c>
      <c r="E51" s="88">
        <f t="shared" si="10"/>
        <v>4840.2209999999995</v>
      </c>
      <c r="F51" s="88">
        <f t="shared" si="10"/>
        <v>4904.4159999999993</v>
      </c>
      <c r="G51" s="88">
        <f t="shared" si="10"/>
        <v>5145.8100000000004</v>
      </c>
      <c r="H51" s="88">
        <f t="shared" si="10"/>
        <v>5512.5</v>
      </c>
      <c r="I51" s="88">
        <f t="shared" si="10"/>
        <v>5838.0959999999995</v>
      </c>
      <c r="J51" s="88">
        <f t="shared" si="10"/>
        <v>6199.6500000000005</v>
      </c>
      <c r="K51" s="88">
        <f t="shared" si="10"/>
        <v>6492.1589999999997</v>
      </c>
      <c r="L51" s="88">
        <f t="shared" si="10"/>
        <v>6668.6860000000006</v>
      </c>
      <c r="M51" s="88">
        <f t="shared" si="10"/>
        <v>6778.8350000000009</v>
      </c>
      <c r="N51" s="88">
        <f t="shared" si="10"/>
        <v>6641.0229999999992</v>
      </c>
      <c r="O51" s="88">
        <f t="shared" si="10"/>
        <v>6356.4789999999994</v>
      </c>
      <c r="P51" s="88">
        <f t="shared" si="10"/>
        <v>5901.405999999999</v>
      </c>
      <c r="Q51" s="88">
        <f t="shared" si="10"/>
        <v>5825.0959999999995</v>
      </c>
      <c r="R51" s="88">
        <f t="shared" si="10"/>
        <v>6272.16</v>
      </c>
      <c r="S51" s="88">
        <f t="shared" si="10"/>
        <v>6585.6419999999998</v>
      </c>
      <c r="T51" s="88">
        <f t="shared" si="10"/>
        <v>6976.5450000000001</v>
      </c>
      <c r="U51" s="88">
        <f t="shared" si="10"/>
        <v>7038.6649999999991</v>
      </c>
      <c r="V51" s="88">
        <f t="shared" si="10"/>
        <v>6652.8379999999997</v>
      </c>
      <c r="W51" s="88">
        <f t="shared" si="10"/>
        <v>6107.2980000000007</v>
      </c>
      <c r="X51" s="88">
        <f t="shared" si="10"/>
        <v>5776.4989999999998</v>
      </c>
      <c r="Y51" s="88">
        <f t="shared" si="10"/>
        <v>5377.7019999999993</v>
      </c>
      <c r="Z51" s="89">
        <f t="shared" si="10"/>
        <v>0</v>
      </c>
      <c r="AA51" s="104">
        <f>SUM(B51:Z51)</f>
        <v>143076.636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-495</v>
      </c>
      <c r="C4" s="18">
        <v>-495</v>
      </c>
      <c r="D4" s="18">
        <v>-495</v>
      </c>
      <c r="E4" s="18">
        <v>-495</v>
      </c>
      <c r="F4" s="18">
        <v>-495</v>
      </c>
      <c r="G4" s="18">
        <v>-495</v>
      </c>
      <c r="H4" s="18">
        <v>-495</v>
      </c>
      <c r="I4" s="18">
        <v>-395</v>
      </c>
      <c r="J4" s="18">
        <v>-395</v>
      </c>
      <c r="K4" s="18">
        <v>-395</v>
      </c>
      <c r="L4" s="18">
        <v>-395</v>
      </c>
      <c r="M4" s="18">
        <v>-395</v>
      </c>
      <c r="N4" s="18">
        <v>-395</v>
      </c>
      <c r="O4" s="18">
        <v>-459.6</v>
      </c>
      <c r="P4" s="18">
        <v>-833</v>
      </c>
      <c r="Q4" s="18">
        <v>-852.8</v>
      </c>
      <c r="R4" s="18">
        <v>-395</v>
      </c>
      <c r="S4" s="18">
        <v>-395</v>
      </c>
      <c r="T4" s="18">
        <v>-248.2</v>
      </c>
      <c r="U4" s="18">
        <v>-495</v>
      </c>
      <c r="V4" s="18">
        <v>-495</v>
      </c>
      <c r="W4" s="18">
        <v>-495</v>
      </c>
      <c r="X4" s="18">
        <v>-495</v>
      </c>
      <c r="Y4" s="18">
        <v>-495</v>
      </c>
      <c r="Z4" s="19"/>
      <c r="AA4" s="111">
        <f>SUM(B4:Z4)</f>
        <v>-11493.600000000002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77.55</v>
      </c>
      <c r="C7" s="117">
        <v>78.09</v>
      </c>
      <c r="D7" s="117">
        <v>76.38</v>
      </c>
      <c r="E7" s="117">
        <v>73.94</v>
      </c>
      <c r="F7" s="117">
        <v>76.84</v>
      </c>
      <c r="G7" s="117">
        <v>73.75</v>
      </c>
      <c r="H7" s="117">
        <v>80.349999999999994</v>
      </c>
      <c r="I7" s="117">
        <v>71.12</v>
      </c>
      <c r="J7" s="117">
        <v>78.63</v>
      </c>
      <c r="K7" s="117">
        <v>51.47</v>
      </c>
      <c r="L7" s="117">
        <v>43.04</v>
      </c>
      <c r="M7" s="117">
        <v>38.22</v>
      </c>
      <c r="N7" s="117">
        <v>75.010000000000005</v>
      </c>
      <c r="O7" s="117">
        <v>71.400000000000006</v>
      </c>
      <c r="P7" s="117">
        <v>72.239999999999995</v>
      </c>
      <c r="Q7" s="117">
        <v>75</v>
      </c>
      <c r="R7" s="117">
        <v>76.34</v>
      </c>
      <c r="S7" s="117">
        <v>87.23</v>
      </c>
      <c r="T7" s="117">
        <v>115</v>
      </c>
      <c r="U7" s="117">
        <v>106.15</v>
      </c>
      <c r="V7" s="117">
        <v>98.32</v>
      </c>
      <c r="W7" s="117">
        <v>92.48</v>
      </c>
      <c r="X7" s="117">
        <v>82.34</v>
      </c>
      <c r="Y7" s="117">
        <v>81.91</v>
      </c>
      <c r="Z7" s="118"/>
      <c r="AA7" s="119">
        <f>IF(SUM(B7:Z7)&lt;&gt;0,AVERAGEIF(B7:Z7,"&lt;&gt;"""),"")</f>
        <v>77.2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995</v>
      </c>
      <c r="C13" s="129">
        <v>995</v>
      </c>
      <c r="D13" s="129">
        <v>995</v>
      </c>
      <c r="E13" s="129">
        <v>995</v>
      </c>
      <c r="F13" s="129">
        <v>995</v>
      </c>
      <c r="G13" s="129">
        <v>995</v>
      </c>
      <c r="H13" s="129">
        <v>995</v>
      </c>
      <c r="I13" s="129">
        <v>895</v>
      </c>
      <c r="J13" s="129">
        <v>895</v>
      </c>
      <c r="K13" s="129">
        <v>895</v>
      </c>
      <c r="L13" s="129">
        <v>895</v>
      </c>
      <c r="M13" s="129">
        <v>895</v>
      </c>
      <c r="N13" s="129">
        <v>895</v>
      </c>
      <c r="O13" s="129">
        <v>895</v>
      </c>
      <c r="P13" s="129">
        <v>895</v>
      </c>
      <c r="Q13" s="129">
        <v>895</v>
      </c>
      <c r="R13" s="129">
        <v>895</v>
      </c>
      <c r="S13" s="129">
        <v>895</v>
      </c>
      <c r="T13" s="129">
        <v>666.9</v>
      </c>
      <c r="U13" s="129">
        <v>995</v>
      </c>
      <c r="V13" s="129">
        <v>995</v>
      </c>
      <c r="W13" s="129">
        <v>995</v>
      </c>
      <c r="X13" s="129">
        <v>995</v>
      </c>
      <c r="Y13" s="130">
        <v>995</v>
      </c>
      <c r="Z13" s="131"/>
      <c r="AA13" s="132">
        <f t="shared" si="0"/>
        <v>22451.9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995</v>
      </c>
      <c r="C16" s="135">
        <f t="shared" si="1"/>
        <v>995</v>
      </c>
      <c r="D16" s="135">
        <f t="shared" si="1"/>
        <v>995</v>
      </c>
      <c r="E16" s="135">
        <f t="shared" si="1"/>
        <v>995</v>
      </c>
      <c r="F16" s="135">
        <f t="shared" si="1"/>
        <v>995</v>
      </c>
      <c r="G16" s="135">
        <f t="shared" si="1"/>
        <v>995</v>
      </c>
      <c r="H16" s="135">
        <f t="shared" si="1"/>
        <v>995</v>
      </c>
      <c r="I16" s="135">
        <f t="shared" si="1"/>
        <v>895</v>
      </c>
      <c r="J16" s="135">
        <f t="shared" si="1"/>
        <v>895</v>
      </c>
      <c r="K16" s="135">
        <f t="shared" si="1"/>
        <v>895</v>
      </c>
      <c r="L16" s="135">
        <f t="shared" si="1"/>
        <v>895</v>
      </c>
      <c r="M16" s="135">
        <f t="shared" si="1"/>
        <v>895</v>
      </c>
      <c r="N16" s="135">
        <f t="shared" si="1"/>
        <v>895</v>
      </c>
      <c r="O16" s="135">
        <f t="shared" si="1"/>
        <v>895</v>
      </c>
      <c r="P16" s="135">
        <f t="shared" si="1"/>
        <v>895</v>
      </c>
      <c r="Q16" s="135">
        <f t="shared" si="1"/>
        <v>895</v>
      </c>
      <c r="R16" s="135">
        <f t="shared" si="1"/>
        <v>895</v>
      </c>
      <c r="S16" s="135">
        <f t="shared" si="1"/>
        <v>895</v>
      </c>
      <c r="T16" s="135">
        <f t="shared" si="1"/>
        <v>666.9</v>
      </c>
      <c r="U16" s="135">
        <f t="shared" si="1"/>
        <v>995</v>
      </c>
      <c r="V16" s="135">
        <f t="shared" si="1"/>
        <v>995</v>
      </c>
      <c r="W16" s="135">
        <f t="shared" si="1"/>
        <v>995</v>
      </c>
      <c r="X16" s="135">
        <f t="shared" si="1"/>
        <v>995</v>
      </c>
      <c r="Y16" s="135">
        <f t="shared" si="1"/>
        <v>995</v>
      </c>
      <c r="Z16" s="136" t="str">
        <f t="shared" si="1"/>
        <v/>
      </c>
      <c r="AA16" s="90">
        <f t="shared" si="0"/>
        <v>22451.9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435.4</v>
      </c>
      <c r="P23" s="133">
        <v>62</v>
      </c>
      <c r="Q23" s="133">
        <v>42.2</v>
      </c>
      <c r="R23" s="133">
        <v>500</v>
      </c>
      <c r="S23" s="133">
        <v>500</v>
      </c>
      <c r="T23" s="133">
        <v>418.7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10958.3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435.4</v>
      </c>
      <c r="P24" s="135">
        <f t="shared" si="3"/>
        <v>62</v>
      </c>
      <c r="Q24" s="135">
        <f t="shared" si="3"/>
        <v>42.2</v>
      </c>
      <c r="R24" s="135">
        <f t="shared" si="3"/>
        <v>500</v>
      </c>
      <c r="S24" s="135">
        <f t="shared" si="3"/>
        <v>500</v>
      </c>
      <c r="T24" s="135">
        <f t="shared" si="3"/>
        <v>418.7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10958.3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2024-03-08T12:06:57Z</dcterms:created>
  <dcterms:modified xsi:type="dcterms:W3CDTF">2024-03-08T12:06:59Z</dcterms:modified>
</cp:coreProperties>
</file>