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<sst xmlns="http://schemas.openxmlformats.org/spreadsheetml/2006/main" count="117" uniqueCount="53">
  <si>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07/03/2024 14:06:08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</si>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</sst>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384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0-40B2-8965-19E7047699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110.5</c:v>
                </c:pt>
                <c:pt idx="1">
                  <c:v>106.5</c:v>
                </c:pt>
                <c:pt idx="2">
                  <c:v>104.5</c:v>
                </c:pt>
                <c:pt idx="3">
                  <c:v>104.5</c:v>
                </c:pt>
                <c:pt idx="4">
                  <c:v>104.5</c:v>
                </c:pt>
                <c:pt idx="5">
                  <c:v>110.5</c:v>
                </c:pt>
                <c:pt idx="6">
                  <c:v>246</c:v>
                </c:pt>
                <c:pt idx="7">
                  <c:v>259</c:v>
                </c:pt>
                <c:pt idx="8">
                  <c:v>249</c:v>
                </c:pt>
                <c:pt idx="9">
                  <c:v>241</c:v>
                </c:pt>
                <c:pt idx="10">
                  <c:v>236</c:v>
                </c:pt>
                <c:pt idx="11">
                  <c:v>229</c:v>
                </c:pt>
                <c:pt idx="12">
                  <c:v>216</c:v>
                </c:pt>
                <c:pt idx="13">
                  <c:v>206</c:v>
                </c:pt>
                <c:pt idx="14">
                  <c:v>204</c:v>
                </c:pt>
                <c:pt idx="15">
                  <c:v>229</c:v>
                </c:pt>
                <c:pt idx="16">
                  <c:v>171</c:v>
                </c:pt>
                <c:pt idx="17">
                  <c:v>187</c:v>
                </c:pt>
                <c:pt idx="18">
                  <c:v>205</c:v>
                </c:pt>
                <c:pt idx="19">
                  <c:v>214</c:v>
                </c:pt>
                <c:pt idx="20">
                  <c:v>183</c:v>
                </c:pt>
                <c:pt idx="21">
                  <c:v>168</c:v>
                </c:pt>
                <c:pt idx="22">
                  <c:v>150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D0-40B2-8965-19E7047699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1625</c:v>
                </c:pt>
                <c:pt idx="1">
                  <c:v>1575</c:v>
                </c:pt>
                <c:pt idx="2">
                  <c:v>1525</c:v>
                </c:pt>
                <c:pt idx="3">
                  <c:v>1513.4189999999999</c:v>
                </c:pt>
                <c:pt idx="4">
                  <c:v>1575</c:v>
                </c:pt>
                <c:pt idx="5">
                  <c:v>1778.4880000000001</c:v>
                </c:pt>
                <c:pt idx="6">
                  <c:v>2448.915</c:v>
                </c:pt>
                <c:pt idx="7">
                  <c:v>2452.9</c:v>
                </c:pt>
                <c:pt idx="8">
                  <c:v>2122</c:v>
                </c:pt>
                <c:pt idx="9">
                  <c:v>1405</c:v>
                </c:pt>
                <c:pt idx="10">
                  <c:v>1175</c:v>
                </c:pt>
                <c:pt idx="11">
                  <c:v>1175</c:v>
                </c:pt>
                <c:pt idx="12">
                  <c:v>1175</c:v>
                </c:pt>
                <c:pt idx="13">
                  <c:v>1175</c:v>
                </c:pt>
                <c:pt idx="14">
                  <c:v>1275</c:v>
                </c:pt>
                <c:pt idx="15">
                  <c:v>1605</c:v>
                </c:pt>
                <c:pt idx="16">
                  <c:v>2514.2470000000003</c:v>
                </c:pt>
                <c:pt idx="17">
                  <c:v>3285.0969999999998</c:v>
                </c:pt>
                <c:pt idx="18">
                  <c:v>3314</c:v>
                </c:pt>
                <c:pt idx="19">
                  <c:v>3316</c:v>
                </c:pt>
                <c:pt idx="20">
                  <c:v>3347</c:v>
                </c:pt>
                <c:pt idx="21">
                  <c:v>3067.7790000000005</c:v>
                </c:pt>
                <c:pt idx="22">
                  <c:v>2849.5770000000002</c:v>
                </c:pt>
                <c:pt idx="23">
                  <c:v>2660.8249999999998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D0-40B2-8965-19E7047699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1422.2</c:v>
                </c:pt>
                <c:pt idx="1">
                  <c:v>1606.1</c:v>
                </c:pt>
                <c:pt idx="2">
                  <c:v>1568.7</c:v>
                </c:pt>
                <c:pt idx="3">
                  <c:v>1536.5</c:v>
                </c:pt>
                <c:pt idx="4">
                  <c:v>1602.6</c:v>
                </c:pt>
                <c:pt idx="5">
                  <c:v>1758.3</c:v>
                </c:pt>
                <c:pt idx="6">
                  <c:v>1072.5</c:v>
                </c:pt>
                <c:pt idx="7">
                  <c:v>719</c:v>
                </c:pt>
                <c:pt idx="8">
                  <c:v>644</c:v>
                </c:pt>
                <c:pt idx="9">
                  <c:v>639</c:v>
                </c:pt>
                <c:pt idx="10">
                  <c:v>240</c:v>
                </c:pt>
                <c:pt idx="11">
                  <c:v>335</c:v>
                </c:pt>
                <c:pt idx="12">
                  <c:v>398</c:v>
                </c:pt>
                <c:pt idx="13">
                  <c:v>359</c:v>
                </c:pt>
                <c:pt idx="14">
                  <c:v>521</c:v>
                </c:pt>
                <c:pt idx="15">
                  <c:v>660</c:v>
                </c:pt>
                <c:pt idx="16">
                  <c:v>885</c:v>
                </c:pt>
                <c:pt idx="17">
                  <c:v>861</c:v>
                </c:pt>
                <c:pt idx="18">
                  <c:v>846</c:v>
                </c:pt>
                <c:pt idx="19">
                  <c:v>1124.5999999999999</c:v>
                </c:pt>
                <c:pt idx="20">
                  <c:v>974</c:v>
                </c:pt>
                <c:pt idx="21">
                  <c:v>1475.1</c:v>
                </c:pt>
                <c:pt idx="22">
                  <c:v>1833.5</c:v>
                </c:pt>
                <c:pt idx="23">
                  <c:v>1684.9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0-40B2-8965-19E7047699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1330.056</c:v>
                </c:pt>
                <c:pt idx="1">
                  <c:v>1379.3149999999998</c:v>
                </c:pt>
                <c:pt idx="2">
                  <c:v>1365.1770000000006</c:v>
                </c:pt>
                <c:pt idx="3">
                  <c:v>1394.7540000000004</c:v>
                </c:pt>
                <c:pt idx="4">
                  <c:v>1404.2430000000002</c:v>
                </c:pt>
                <c:pt idx="5">
                  <c:v>1389.1689999999999</c:v>
                </c:pt>
                <c:pt idx="6">
                  <c:v>1691.7830000000001</c:v>
                </c:pt>
                <c:pt idx="7">
                  <c:v>2745.9110000000001</c:v>
                </c:pt>
                <c:pt idx="8">
                  <c:v>3904.9929999999995</c:v>
                </c:pt>
                <c:pt idx="9">
                  <c:v>4786.1180000000031</c:v>
                </c:pt>
                <c:pt idx="10">
                  <c:v>5259.8979999999992</c:v>
                </c:pt>
                <c:pt idx="11">
                  <c:v>5407.8790000000008</c:v>
                </c:pt>
                <c:pt idx="12">
                  <c:v>5256.0550000000021</c:v>
                </c:pt>
                <c:pt idx="13">
                  <c:v>4816.4599999999991</c:v>
                </c:pt>
                <c:pt idx="14">
                  <c:v>4180.5239999999994</c:v>
                </c:pt>
                <c:pt idx="15">
                  <c:v>3188.6160000000004</c:v>
                </c:pt>
                <c:pt idx="16">
                  <c:v>1922.7129999999997</c:v>
                </c:pt>
                <c:pt idx="17">
                  <c:v>1206.6220000000001</c:v>
                </c:pt>
                <c:pt idx="18">
                  <c:v>1027.367</c:v>
                </c:pt>
                <c:pt idx="19">
                  <c:v>956.56000000000017</c:v>
                </c:pt>
                <c:pt idx="20">
                  <c:v>895.49099999999976</c:v>
                </c:pt>
                <c:pt idx="21">
                  <c:v>844.96199999999988</c:v>
                </c:pt>
                <c:pt idx="22">
                  <c:v>813.72399999999971</c:v>
                </c:pt>
                <c:pt idx="23">
                  <c:v>792.34500000000003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D0-40B2-8965-19E7047699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33</c:v>
                </c:pt>
                <c:pt idx="7">
                  <c:v>51</c:v>
                </c:pt>
                <c:pt idx="8">
                  <c:v>71</c:v>
                </c:pt>
                <c:pt idx="9">
                  <c:v>89</c:v>
                </c:pt>
                <c:pt idx="10">
                  <c:v>104</c:v>
                </c:pt>
                <c:pt idx="11">
                  <c:v>116</c:v>
                </c:pt>
                <c:pt idx="12">
                  <c:v>124</c:v>
                </c:pt>
                <c:pt idx="13">
                  <c:v>124</c:v>
                </c:pt>
                <c:pt idx="14">
                  <c:v>116</c:v>
                </c:pt>
                <c:pt idx="15">
                  <c:v>101</c:v>
                </c:pt>
                <c:pt idx="16">
                  <c:v>79</c:v>
                </c:pt>
                <c:pt idx="17">
                  <c:v>68</c:v>
                </c:pt>
                <c:pt idx="18">
                  <c:v>65</c:v>
                </c:pt>
                <c:pt idx="19">
                  <c:v>61</c:v>
                </c:pt>
                <c:pt idx="20">
                  <c:v>56</c:v>
                </c:pt>
                <c:pt idx="21">
                  <c:v>52</c:v>
                </c:pt>
                <c:pt idx="22">
                  <c:v>50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D0-40B2-8965-19E7047699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311</c:v>
                </c:pt>
                <c:pt idx="7">
                  <c:v>324</c:v>
                </c:pt>
                <c:pt idx="8">
                  <c:v>274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78</c:v>
                </c:pt>
                <c:pt idx="13">
                  <c:v>103</c:v>
                </c:pt>
                <c:pt idx="14">
                  <c:v>103</c:v>
                </c:pt>
                <c:pt idx="15">
                  <c:v>179</c:v>
                </c:pt>
                <c:pt idx="16">
                  <c:v>801</c:v>
                </c:pt>
                <c:pt idx="17">
                  <c:v>926</c:v>
                </c:pt>
                <c:pt idx="18">
                  <c:v>1113</c:v>
                </c:pt>
                <c:pt idx="19">
                  <c:v>1018</c:v>
                </c:pt>
                <c:pt idx="20">
                  <c:v>788</c:v>
                </c:pt>
                <c:pt idx="21">
                  <c:v>363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D0-40B2-8965-19E704769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5174.72</c:v>
                </c:pt>
                <c:pt idx="1">
                  <c:v>5067.8950000000013</c:v>
                </c:pt>
                <c:pt idx="2">
                  <c:v>4964.3599999999997</c:v>
                </c:pt>
                <c:pt idx="3">
                  <c:v>4950.1849999999995</c:v>
                </c:pt>
                <c:pt idx="4">
                  <c:v>5087.3599999999997</c:v>
                </c:pt>
                <c:pt idx="5">
                  <c:v>5437.4540000000006</c:v>
                </c:pt>
                <c:pt idx="6">
                  <c:v>6187.152000000001</c:v>
                </c:pt>
                <c:pt idx="7">
                  <c:v>7167.8280000000022</c:v>
                </c:pt>
                <c:pt idx="8">
                  <c:v>7880.9930000000013</c:v>
                </c:pt>
                <c:pt idx="9">
                  <c:v>7854.1179999999995</c:v>
                </c:pt>
                <c:pt idx="10">
                  <c:v>7476.91</c:v>
                </c:pt>
                <c:pt idx="11">
                  <c:v>7648.8590000000031</c:v>
                </c:pt>
                <c:pt idx="12">
                  <c:v>7555.0210000000025</c:v>
                </c:pt>
                <c:pt idx="13">
                  <c:v>7091.4809999999998</c:v>
                </c:pt>
                <c:pt idx="14">
                  <c:v>6707.5309999999999</c:v>
                </c:pt>
                <c:pt idx="15">
                  <c:v>6346.6580000000022</c:v>
                </c:pt>
                <c:pt idx="16">
                  <c:v>6988.9340000000011</c:v>
                </c:pt>
                <c:pt idx="17">
                  <c:v>7149.7260000000006</c:v>
                </c:pt>
                <c:pt idx="18">
                  <c:v>7186.3280000000022</c:v>
                </c:pt>
                <c:pt idx="19">
                  <c:v>7306.1320000000005</c:v>
                </c:pt>
                <c:pt idx="20">
                  <c:v>6859.5100000000011</c:v>
                </c:pt>
                <c:pt idx="21">
                  <c:v>6354.8410000000003</c:v>
                </c:pt>
                <c:pt idx="22">
                  <c:v>6095.7780000000012</c:v>
                </c:pt>
                <c:pt idx="23">
                  <c:v>5701.0420000000004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D0-40B2-8965-19E704769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71.510000000000005</c:v>
                </c:pt>
                <c:pt idx="1">
                  <c:v>66.959999999999994</c:v>
                </c:pt>
                <c:pt idx="2">
                  <c:v>67.010000000000005</c:v>
                </c:pt>
                <c:pt idx="3">
                  <c:v>65.989999999999995</c:v>
                </c:pt>
                <c:pt idx="4">
                  <c:v>70.28</c:v>
                </c:pt>
                <c:pt idx="5">
                  <c:v>76.91</c:v>
                </c:pt>
                <c:pt idx="6">
                  <c:v>89.87</c:v>
                </c:pt>
                <c:pt idx="7">
                  <c:v>95.02</c:v>
                </c:pt>
                <c:pt idx="8">
                  <c:v>71.010000000000005</c:v>
                </c:pt>
                <c:pt idx="9">
                  <c:v>68.849999999999994</c:v>
                </c:pt>
                <c:pt idx="10">
                  <c:v>57.89</c:v>
                </c:pt>
                <c:pt idx="11">
                  <c:v>55.16</c:v>
                </c:pt>
                <c:pt idx="12">
                  <c:v>60</c:v>
                </c:pt>
                <c:pt idx="13">
                  <c:v>58.38</c:v>
                </c:pt>
                <c:pt idx="14">
                  <c:v>61.5</c:v>
                </c:pt>
                <c:pt idx="15">
                  <c:v>57.76</c:v>
                </c:pt>
                <c:pt idx="16">
                  <c:v>78.52</c:v>
                </c:pt>
                <c:pt idx="17">
                  <c:v>101.49</c:v>
                </c:pt>
                <c:pt idx="18">
                  <c:v>122.43</c:v>
                </c:pt>
                <c:pt idx="19">
                  <c:v>122.01</c:v>
                </c:pt>
                <c:pt idx="20">
                  <c:v>113.12</c:v>
                </c:pt>
                <c:pt idx="21">
                  <c:v>83.3</c:v>
                </c:pt>
                <c:pt idx="22">
                  <c:v>80.62</c:v>
                </c:pt>
                <c:pt idx="23">
                  <c:v>79.78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D0-40B2-8965-19E704769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5174.7560000000003</v>
      </c>
      <c r="C4" s="18">
        <v>5067.9149999999991</v>
      </c>
      <c r="D4" s="18">
        <v>4964.3770000000004</v>
      </c>
      <c r="E4" s="18">
        <v>4950.1729999999998</v>
      </c>
      <c r="F4" s="18">
        <v>5087.3429999999989</v>
      </c>
      <c r="G4" s="18">
        <v>5437.4570000000003</v>
      </c>
      <c r="H4" s="18">
        <v>6187.1980000000021</v>
      </c>
      <c r="I4" s="18">
        <v>7167.8109999999988</v>
      </c>
      <c r="J4" s="18">
        <v>7880.9929999999995</v>
      </c>
      <c r="K4" s="18">
        <v>7854.1180000000031</v>
      </c>
      <c r="L4" s="18">
        <v>7476.898000000001</v>
      </c>
      <c r="M4" s="18">
        <v>7648.8790000000017</v>
      </c>
      <c r="N4" s="18">
        <v>7555.0550000000021</v>
      </c>
      <c r="O4" s="18">
        <v>7091.4599999999991</v>
      </c>
      <c r="P4" s="18">
        <v>6707.5239999999976</v>
      </c>
      <c r="Q4" s="18">
        <v>6346.6159999999991</v>
      </c>
      <c r="R4" s="18">
        <v>6988.96</v>
      </c>
      <c r="S4" s="18">
        <v>7149.7190000000001</v>
      </c>
      <c r="T4" s="18">
        <v>7186.3670000000002</v>
      </c>
      <c r="U4" s="18">
        <v>7306.16</v>
      </c>
      <c r="V4" s="18">
        <v>6859.491</v>
      </c>
      <c r="W4" s="18">
        <v>6354.8410000000003</v>
      </c>
      <c r="X4" s="18">
        <v>6095.8010000000004</v>
      </c>
      <c r="Y4" s="18">
        <v>5701.07</v>
      </c>
      <c r="Z4" s="19"/>
      <c r="AA4" s="20">
        <f>SUM(B4:Z4)</f>
        <v>156240.98200000005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71.510000000000005</v>
      </c>
      <c r="C7" s="28">
        <v>66.959999999999994</v>
      </c>
      <c r="D7" s="28">
        <v>67.010000000000005</v>
      </c>
      <c r="E7" s="28">
        <v>65.989999999999995</v>
      </c>
      <c r="F7" s="28">
        <v>70.28</v>
      </c>
      <c r="G7" s="28">
        <v>76.91</v>
      </c>
      <c r="H7" s="28">
        <v>89.87</v>
      </c>
      <c r="I7" s="28">
        <v>95.02</v>
      </c>
      <c r="J7" s="28">
        <v>71.010000000000005</v>
      </c>
      <c r="K7" s="28">
        <v>68.849999999999994</v>
      </c>
      <c r="L7" s="28">
        <v>57.89</v>
      </c>
      <c r="M7" s="28">
        <v>55.16</v>
      </c>
      <c r="N7" s="28">
        <v>60</v>
      </c>
      <c r="O7" s="28">
        <v>58.38</v>
      </c>
      <c r="P7" s="28">
        <v>61.5</v>
      </c>
      <c r="Q7" s="28">
        <v>57.76</v>
      </c>
      <c r="R7" s="28">
        <v>78.52</v>
      </c>
      <c r="S7" s="28">
        <v>101.49</v>
      </c>
      <c r="T7" s="28">
        <v>122.43</v>
      </c>
      <c r="U7" s="28">
        <v>122.01</v>
      </c>
      <c r="V7" s="28">
        <v>113.12</v>
      </c>
      <c r="W7" s="28">
        <v>83.3</v>
      </c>
      <c r="X7" s="28">
        <v>80.62</v>
      </c>
      <c r="Y7" s="28">
        <v>79.78</v>
      </c>
      <c r="Z7" s="29"/>
      <c r="AA7" s="30">
        <f>IF(SUM(B7:Z7)&lt;&gt;0,AVERAGEIF(B7:Z7,"&lt;&gt;"""),"")</f>
        <v>78.140416666666667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384</v>
      </c>
      <c r="M10" s="42">
        <v>308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10446</v>
      </c>
    </row>
    <row r="11" spans="1:27" ht="24.95" customHeight="1" x14ac:dyDescent="0.2">
      <c r="A11" s="45" t="s">
        <v>7</v>
      </c>
      <c r="B11" s="46">
        <v>110.5</v>
      </c>
      <c r="C11" s="47">
        <v>106.5</v>
      </c>
      <c r="D11" s="47">
        <v>104.5</v>
      </c>
      <c r="E11" s="47">
        <v>104.5</v>
      </c>
      <c r="F11" s="47">
        <v>104.5</v>
      </c>
      <c r="G11" s="47">
        <v>110.5</v>
      </c>
      <c r="H11" s="47">
        <v>246</v>
      </c>
      <c r="I11" s="47">
        <v>259</v>
      </c>
      <c r="J11" s="47">
        <v>249</v>
      </c>
      <c r="K11" s="47">
        <v>241</v>
      </c>
      <c r="L11" s="47">
        <v>236</v>
      </c>
      <c r="M11" s="47">
        <v>229</v>
      </c>
      <c r="N11" s="47">
        <v>216</v>
      </c>
      <c r="O11" s="47">
        <v>206</v>
      </c>
      <c r="P11" s="47">
        <v>204</v>
      </c>
      <c r="Q11" s="47">
        <v>229</v>
      </c>
      <c r="R11" s="47">
        <v>171</v>
      </c>
      <c r="S11" s="47">
        <v>187</v>
      </c>
      <c r="T11" s="47">
        <v>205</v>
      </c>
      <c r="U11" s="47">
        <v>214</v>
      </c>
      <c r="V11" s="47">
        <v>183</v>
      </c>
      <c r="W11" s="47">
        <v>168</v>
      </c>
      <c r="X11" s="47">
        <v>150</v>
      </c>
      <c r="Y11" s="47">
        <v>142</v>
      </c>
      <c r="Z11" s="48"/>
      <c r="AA11" s="49">
        <f t="shared" si="0"/>
        <v>4376</v>
      </c>
    </row>
    <row r="12" spans="1:27" ht="24.95" customHeight="1" x14ac:dyDescent="0.2">
      <c r="A12" s="50" t="s">
        <v>8</v>
      </c>
      <c r="B12" s="51">
        <v>1625</v>
      </c>
      <c r="C12" s="52">
        <v>1575</v>
      </c>
      <c r="D12" s="52">
        <v>1525</v>
      </c>
      <c r="E12" s="52">
        <v>1513.4189999999999</v>
      </c>
      <c r="F12" s="52">
        <v>1575</v>
      </c>
      <c r="G12" s="52">
        <v>1778.4880000000001</v>
      </c>
      <c r="H12" s="52">
        <v>2448.915</v>
      </c>
      <c r="I12" s="52">
        <v>2452.9</v>
      </c>
      <c r="J12" s="52">
        <v>2122</v>
      </c>
      <c r="K12" s="52">
        <v>1405</v>
      </c>
      <c r="L12" s="52">
        <v>1175</v>
      </c>
      <c r="M12" s="52">
        <v>1175</v>
      </c>
      <c r="N12" s="52">
        <v>1175</v>
      </c>
      <c r="O12" s="52">
        <v>1175</v>
      </c>
      <c r="P12" s="52">
        <v>1275</v>
      </c>
      <c r="Q12" s="52">
        <v>1605</v>
      </c>
      <c r="R12" s="52">
        <v>2514.2470000000003</v>
      </c>
      <c r="S12" s="52">
        <v>3285.0969999999998</v>
      </c>
      <c r="T12" s="52">
        <v>3314</v>
      </c>
      <c r="U12" s="52">
        <v>3316</v>
      </c>
      <c r="V12" s="52">
        <v>3347</v>
      </c>
      <c r="W12" s="52">
        <v>3067.7790000000005</v>
      </c>
      <c r="X12" s="52">
        <v>2849.5770000000002</v>
      </c>
      <c r="Y12" s="52">
        <v>2660.8249999999998</v>
      </c>
      <c r="Z12" s="53"/>
      <c r="AA12" s="54">
        <f t="shared" si="0"/>
        <v>49955.246999999996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311</v>
      </c>
      <c r="I13" s="52">
        <v>324</v>
      </c>
      <c r="J13" s="52">
        <v>274</v>
      </c>
      <c r="K13" s="52">
        <v>78</v>
      </c>
      <c r="L13" s="52">
        <v>78</v>
      </c>
      <c r="M13" s="52">
        <v>78</v>
      </c>
      <c r="N13" s="52">
        <v>78</v>
      </c>
      <c r="O13" s="52">
        <v>103</v>
      </c>
      <c r="P13" s="52">
        <v>103</v>
      </c>
      <c r="Q13" s="52">
        <v>179</v>
      </c>
      <c r="R13" s="52">
        <v>801</v>
      </c>
      <c r="S13" s="52">
        <v>926</v>
      </c>
      <c r="T13" s="52">
        <v>1113</v>
      </c>
      <c r="U13" s="52">
        <v>1018</v>
      </c>
      <c r="V13" s="52">
        <v>788</v>
      </c>
      <c r="W13" s="52">
        <v>363</v>
      </c>
      <c r="X13" s="52">
        <v>91</v>
      </c>
      <c r="Y13" s="52">
        <v>65</v>
      </c>
      <c r="Z13" s="53"/>
      <c r="AA13" s="54">
        <f t="shared" si="0"/>
        <v>7161</v>
      </c>
    </row>
    <row r="14" spans="1:27" ht="24.95" customHeight="1" x14ac:dyDescent="0.2">
      <c r="A14" s="55" t="s">
        <v>10</v>
      </c>
      <c r="B14" s="56">
        <v>1330.056</v>
      </c>
      <c r="C14" s="57">
        <v>1379.3149999999998</v>
      </c>
      <c r="D14" s="57">
        <v>1365.1770000000006</v>
      </c>
      <c r="E14" s="57">
        <v>1394.7540000000004</v>
      </c>
      <c r="F14" s="57">
        <v>1404.2430000000002</v>
      </c>
      <c r="G14" s="57">
        <v>1389.1689999999999</v>
      </c>
      <c r="H14" s="57">
        <v>1691.7830000000001</v>
      </c>
      <c r="I14" s="57">
        <v>2745.9110000000001</v>
      </c>
      <c r="J14" s="57">
        <v>3904.9929999999995</v>
      </c>
      <c r="K14" s="57">
        <v>4786.1180000000031</v>
      </c>
      <c r="L14" s="57">
        <v>5259.8979999999992</v>
      </c>
      <c r="M14" s="57">
        <v>5407.8790000000008</v>
      </c>
      <c r="N14" s="57">
        <v>5256.0550000000021</v>
      </c>
      <c r="O14" s="57">
        <v>4816.4599999999991</v>
      </c>
      <c r="P14" s="57">
        <v>4180.5239999999994</v>
      </c>
      <c r="Q14" s="57">
        <v>3188.6160000000004</v>
      </c>
      <c r="R14" s="57">
        <v>1922.7129999999997</v>
      </c>
      <c r="S14" s="57">
        <v>1206.6220000000001</v>
      </c>
      <c r="T14" s="57">
        <v>1027.367</v>
      </c>
      <c r="U14" s="57">
        <v>956.56000000000017</v>
      </c>
      <c r="V14" s="57">
        <v>895.49099999999976</v>
      </c>
      <c r="W14" s="57">
        <v>844.96199999999988</v>
      </c>
      <c r="X14" s="57">
        <v>813.72399999999971</v>
      </c>
      <c r="Y14" s="57">
        <v>792.34500000000003</v>
      </c>
      <c r="Z14" s="58"/>
      <c r="AA14" s="59">
        <f t="shared" si="0"/>
        <v>57960.735000000008</v>
      </c>
    </row>
    <row r="15" spans="1:27" ht="24.95" customHeight="1" x14ac:dyDescent="0.2">
      <c r="A15" s="55" t="s">
        <v>11</v>
      </c>
      <c r="B15" s="56">
        <v>28</v>
      </c>
      <c r="C15" s="57">
        <v>28</v>
      </c>
      <c r="D15" s="57">
        <v>28</v>
      </c>
      <c r="E15" s="57">
        <v>28</v>
      </c>
      <c r="F15" s="57">
        <v>28</v>
      </c>
      <c r="G15" s="57">
        <v>28</v>
      </c>
      <c r="H15" s="57">
        <v>33</v>
      </c>
      <c r="I15" s="57">
        <v>51</v>
      </c>
      <c r="J15" s="57">
        <v>71</v>
      </c>
      <c r="K15" s="57">
        <v>89</v>
      </c>
      <c r="L15" s="57">
        <v>104</v>
      </c>
      <c r="M15" s="57">
        <v>116</v>
      </c>
      <c r="N15" s="57">
        <v>124</v>
      </c>
      <c r="O15" s="57">
        <v>124</v>
      </c>
      <c r="P15" s="57">
        <v>116</v>
      </c>
      <c r="Q15" s="57">
        <v>101</v>
      </c>
      <c r="R15" s="57">
        <v>79</v>
      </c>
      <c r="S15" s="57">
        <v>68</v>
      </c>
      <c r="T15" s="57">
        <v>65</v>
      </c>
      <c r="U15" s="57">
        <v>61</v>
      </c>
      <c r="V15" s="57">
        <v>56</v>
      </c>
      <c r="W15" s="57">
        <v>52</v>
      </c>
      <c r="X15" s="57">
        <v>50</v>
      </c>
      <c r="Y15" s="57">
        <v>48</v>
      </c>
      <c r="Z15" s="58"/>
      <c r="AA15" s="59">
        <f t="shared" si="0"/>
        <v>1576</v>
      </c>
    </row>
    <row r="16" spans="1:27" ht="30" customHeight="1" thickBot="1" x14ac:dyDescent="0.25">
      <c r="A16" s="60" t="s">
        <v>12</v>
      </c>
      <c r="B16" s="61">
        <f>IF(LEN(B$2)&gt;0,SUM(B10:B15),"")</f>
        <v>3752.556</v>
      </c>
      <c r="C16" s="62">
        <f t="shared" ref="C16:Z16" si="1">IF(LEN(C$2)&gt;0,SUM(C10:C15),"")</f>
        <v>3461.8149999999996</v>
      </c>
      <c r="D16" s="62">
        <f t="shared" si="1"/>
        <v>3395.6770000000006</v>
      </c>
      <c r="E16" s="62">
        <f t="shared" si="1"/>
        <v>3413.6730000000002</v>
      </c>
      <c r="F16" s="62">
        <f t="shared" si="1"/>
        <v>3484.7430000000004</v>
      </c>
      <c r="G16" s="62">
        <f t="shared" si="1"/>
        <v>3679.1570000000002</v>
      </c>
      <c r="H16" s="62">
        <f t="shared" si="1"/>
        <v>5114.6980000000003</v>
      </c>
      <c r="I16" s="62">
        <f t="shared" si="1"/>
        <v>6448.8109999999997</v>
      </c>
      <c r="J16" s="62">
        <f t="shared" si="1"/>
        <v>7236.9929999999995</v>
      </c>
      <c r="K16" s="62">
        <f t="shared" si="1"/>
        <v>7215.1180000000031</v>
      </c>
      <c r="L16" s="62">
        <f t="shared" si="1"/>
        <v>7236.8979999999992</v>
      </c>
      <c r="M16" s="62">
        <f t="shared" si="1"/>
        <v>7313.8790000000008</v>
      </c>
      <c r="N16" s="62">
        <f t="shared" si="1"/>
        <v>7157.0550000000021</v>
      </c>
      <c r="O16" s="62">
        <f t="shared" si="1"/>
        <v>6732.4599999999991</v>
      </c>
      <c r="P16" s="62">
        <f t="shared" si="1"/>
        <v>6186.5239999999994</v>
      </c>
      <c r="Q16" s="62">
        <f t="shared" si="1"/>
        <v>5686.616</v>
      </c>
      <c r="R16" s="62">
        <f t="shared" si="1"/>
        <v>6103.96</v>
      </c>
      <c r="S16" s="62">
        <f t="shared" si="1"/>
        <v>6288.7190000000001</v>
      </c>
      <c r="T16" s="62">
        <f t="shared" si="1"/>
        <v>6340.3670000000002</v>
      </c>
      <c r="U16" s="62">
        <f t="shared" si="1"/>
        <v>6181.56</v>
      </c>
      <c r="V16" s="62">
        <f t="shared" si="1"/>
        <v>5885.491</v>
      </c>
      <c r="W16" s="62">
        <f t="shared" si="1"/>
        <v>4879.741</v>
      </c>
      <c r="X16" s="62">
        <f t="shared" si="1"/>
        <v>4262.3009999999995</v>
      </c>
      <c r="Y16" s="62">
        <f t="shared" si="1"/>
        <v>4016.17</v>
      </c>
      <c r="Z16" s="63" t="str">
        <f t="shared" si="1"/>
        <v/>
      </c>
      <c r="AA16" s="64">
        <f>SUM(AA10:AA15)</f>
        <v>131474.98200000002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2358.5</v>
      </c>
      <c r="C28" s="72">
        <v>2257.5</v>
      </c>
      <c r="D28" s="72">
        <v>2203.5</v>
      </c>
      <c r="E28" s="72">
        <v>2197.5</v>
      </c>
      <c r="F28" s="72">
        <v>2239.5</v>
      </c>
      <c r="G28" s="72">
        <v>2473.5</v>
      </c>
      <c r="H28" s="72">
        <v>3047</v>
      </c>
      <c r="I28" s="72">
        <v>3749</v>
      </c>
      <c r="J28" s="72">
        <v>4040</v>
      </c>
      <c r="K28" s="72">
        <v>4294</v>
      </c>
      <c r="L28" s="72">
        <v>3958</v>
      </c>
      <c r="M28" s="72">
        <v>3903</v>
      </c>
      <c r="N28" s="72">
        <v>3821</v>
      </c>
      <c r="O28" s="72">
        <v>3649</v>
      </c>
      <c r="P28" s="72">
        <v>3434</v>
      </c>
      <c r="Q28" s="72">
        <v>3229</v>
      </c>
      <c r="R28" s="72">
        <v>3343</v>
      </c>
      <c r="S28" s="72">
        <v>3198</v>
      </c>
      <c r="T28" s="72">
        <v>3482</v>
      </c>
      <c r="U28" s="72">
        <v>3301</v>
      </c>
      <c r="V28" s="72">
        <v>2919</v>
      </c>
      <c r="W28" s="72">
        <v>2524</v>
      </c>
      <c r="X28" s="72">
        <v>2413</v>
      </c>
      <c r="Y28" s="72">
        <v>2269</v>
      </c>
      <c r="Z28" s="73"/>
      <c r="AA28" s="74">
        <f>SUM(B28:Z28)</f>
        <v>74303</v>
      </c>
    </row>
    <row r="29" spans="1:27" ht="24.95" customHeight="1" x14ac:dyDescent="0.2">
      <c r="A29" s="75" t="s">
        <v>23</v>
      </c>
      <c r="B29" s="76">
        <v>1188.056</v>
      </c>
      <c r="C29" s="77">
        <v>1291.3150000000001</v>
      </c>
      <c r="D29" s="77">
        <v>1309.1769999999999</v>
      </c>
      <c r="E29" s="77">
        <v>1333.173</v>
      </c>
      <c r="F29" s="77">
        <v>1362.2429999999999</v>
      </c>
      <c r="G29" s="77">
        <v>1313.6569999999999</v>
      </c>
      <c r="H29" s="77">
        <v>1735.6980000000001</v>
      </c>
      <c r="I29" s="77">
        <v>2269.8110000000001</v>
      </c>
      <c r="J29" s="77">
        <v>2691.9929999999999</v>
      </c>
      <c r="K29" s="77">
        <v>3088.1179999999999</v>
      </c>
      <c r="L29" s="77">
        <v>3046.8980000000001</v>
      </c>
      <c r="M29" s="77">
        <v>3273.8789999999999</v>
      </c>
      <c r="N29" s="77">
        <v>3262.0549999999998</v>
      </c>
      <c r="O29" s="77">
        <v>2970.46</v>
      </c>
      <c r="P29" s="77">
        <v>2751.5239999999999</v>
      </c>
      <c r="Q29" s="77">
        <v>2415.616</v>
      </c>
      <c r="R29" s="77">
        <v>2306.96</v>
      </c>
      <c r="S29" s="77">
        <v>2312.7190000000001</v>
      </c>
      <c r="T29" s="77">
        <v>1817.367</v>
      </c>
      <c r="U29" s="77">
        <v>1844.56</v>
      </c>
      <c r="V29" s="77">
        <v>2189.491</v>
      </c>
      <c r="W29" s="77">
        <v>1615.741</v>
      </c>
      <c r="X29" s="77">
        <v>1529.3009999999999</v>
      </c>
      <c r="Y29" s="77">
        <v>1440.17</v>
      </c>
      <c r="Z29" s="78"/>
      <c r="AA29" s="79">
        <f>SUM(B29:Z29)</f>
        <v>50359.981999999996</v>
      </c>
    </row>
    <row r="30" spans="1:27" ht="24.95" customHeight="1" x14ac:dyDescent="0.2">
      <c r="A30" s="82" t="s">
        <v>24</v>
      </c>
      <c r="B30" s="80">
        <v>988</v>
      </c>
      <c r="C30" s="81">
        <v>702</v>
      </c>
      <c r="D30" s="81">
        <v>702</v>
      </c>
      <c r="E30" s="81">
        <v>702</v>
      </c>
      <c r="F30" s="81">
        <v>702</v>
      </c>
      <c r="G30" s="81">
        <v>772</v>
      </c>
      <c r="H30" s="81">
        <v>1149</v>
      </c>
      <c r="I30" s="81">
        <v>1149</v>
      </c>
      <c r="J30" s="81">
        <v>1149</v>
      </c>
      <c r="K30" s="81">
        <v>472</v>
      </c>
      <c r="L30" s="81">
        <v>472</v>
      </c>
      <c r="M30" s="81">
        <v>472</v>
      </c>
      <c r="N30" s="81">
        <v>472</v>
      </c>
      <c r="O30" s="81">
        <v>472</v>
      </c>
      <c r="P30" s="81">
        <v>522</v>
      </c>
      <c r="Q30" s="81">
        <v>702</v>
      </c>
      <c r="R30" s="81">
        <v>1339</v>
      </c>
      <c r="S30" s="81">
        <v>1639</v>
      </c>
      <c r="T30" s="81">
        <v>1887</v>
      </c>
      <c r="U30" s="81">
        <v>1887</v>
      </c>
      <c r="V30" s="81">
        <v>1629</v>
      </c>
      <c r="W30" s="81">
        <v>1629</v>
      </c>
      <c r="X30" s="81">
        <v>1162</v>
      </c>
      <c r="Y30" s="81">
        <v>1162</v>
      </c>
      <c r="Z30" s="83"/>
      <c r="AA30" s="84">
        <f>SUM(B30:Z30)</f>
        <v>23933</v>
      </c>
    </row>
    <row r="31" spans="1:27" ht="30" customHeight="1" thickBot="1" x14ac:dyDescent="0.25">
      <c r="A31" s="60" t="s">
        <v>25</v>
      </c>
      <c r="B31" s="61">
        <f>IF(LEN(B$2)&gt;0,SUM(B28:B30),"")</f>
        <v>4534.5560000000005</v>
      </c>
      <c r="C31" s="62">
        <f t="shared" ref="C31:Z31" si="4">IF(LEN(C$2)&gt;0,SUM(C28:C30),"")</f>
        <v>4250.8150000000005</v>
      </c>
      <c r="D31" s="62">
        <f t="shared" si="4"/>
        <v>4214.6769999999997</v>
      </c>
      <c r="E31" s="62">
        <f t="shared" si="4"/>
        <v>4232.6729999999998</v>
      </c>
      <c r="F31" s="62">
        <f t="shared" si="4"/>
        <v>4303.7430000000004</v>
      </c>
      <c r="G31" s="62">
        <f t="shared" si="4"/>
        <v>4559.1570000000002</v>
      </c>
      <c r="H31" s="62">
        <f t="shared" si="4"/>
        <v>5931.6980000000003</v>
      </c>
      <c r="I31" s="62">
        <f t="shared" si="4"/>
        <v>7167.8109999999997</v>
      </c>
      <c r="J31" s="62">
        <f t="shared" si="4"/>
        <v>7880.9930000000004</v>
      </c>
      <c r="K31" s="62">
        <f t="shared" si="4"/>
        <v>7854.1180000000004</v>
      </c>
      <c r="L31" s="62">
        <f t="shared" si="4"/>
        <v>7476.8980000000001</v>
      </c>
      <c r="M31" s="62">
        <f t="shared" si="4"/>
        <v>7648.8789999999999</v>
      </c>
      <c r="N31" s="62">
        <f t="shared" si="4"/>
        <v>7555.0550000000003</v>
      </c>
      <c r="O31" s="62">
        <f t="shared" si="4"/>
        <v>7091.46</v>
      </c>
      <c r="P31" s="62">
        <f t="shared" si="4"/>
        <v>6707.5239999999994</v>
      </c>
      <c r="Q31" s="62">
        <f t="shared" si="4"/>
        <v>6346.616</v>
      </c>
      <c r="R31" s="62">
        <f t="shared" si="4"/>
        <v>6988.96</v>
      </c>
      <c r="S31" s="62">
        <f t="shared" si="4"/>
        <v>7149.7190000000001</v>
      </c>
      <c r="T31" s="62">
        <f t="shared" si="4"/>
        <v>7186.3670000000002</v>
      </c>
      <c r="U31" s="62">
        <f t="shared" si="4"/>
        <v>7032.5599999999995</v>
      </c>
      <c r="V31" s="62">
        <f t="shared" si="4"/>
        <v>6737.491</v>
      </c>
      <c r="W31" s="62">
        <f t="shared" si="4"/>
        <v>5768.741</v>
      </c>
      <c r="X31" s="62">
        <f t="shared" si="4"/>
        <v>5104.3009999999995</v>
      </c>
      <c r="Y31" s="62">
        <f t="shared" si="4"/>
        <v>4871.17</v>
      </c>
      <c r="Z31" s="63" t="str">
        <f t="shared" si="4"/>
        <v/>
      </c>
      <c r="AA31" s="64">
        <f>SUM(AA28:AA30)</f>
        <v>148595.98199999999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326</v>
      </c>
      <c r="C34" s="95">
        <v>339</v>
      </c>
      <c r="D34" s="95">
        <v>339</v>
      </c>
      <c r="E34" s="95">
        <v>339</v>
      </c>
      <c r="F34" s="95">
        <v>339</v>
      </c>
      <c r="G34" s="95">
        <v>400</v>
      </c>
      <c r="H34" s="95">
        <v>400</v>
      </c>
      <c r="I34" s="95">
        <v>351</v>
      </c>
      <c r="J34" s="95">
        <v>324</v>
      </c>
      <c r="K34" s="95">
        <v>319</v>
      </c>
      <c r="L34" s="95">
        <v>76</v>
      </c>
      <c r="M34" s="95">
        <v>163</v>
      </c>
      <c r="N34" s="95">
        <v>156</v>
      </c>
      <c r="O34" s="95">
        <v>166</v>
      </c>
      <c r="P34" s="95">
        <v>154</v>
      </c>
      <c r="Q34" s="95">
        <v>194</v>
      </c>
      <c r="R34" s="95">
        <v>400</v>
      </c>
      <c r="S34" s="95">
        <v>391</v>
      </c>
      <c r="T34" s="95">
        <v>376</v>
      </c>
      <c r="U34" s="95">
        <v>380</v>
      </c>
      <c r="V34" s="95">
        <v>381</v>
      </c>
      <c r="W34" s="95">
        <v>400</v>
      </c>
      <c r="X34" s="95">
        <v>395</v>
      </c>
      <c r="Y34" s="95">
        <v>395</v>
      </c>
      <c r="Z34" s="96"/>
      <c r="AA34" s="74">
        <f t="shared" ref="AA34:AA39" si="5">SUM(B34:Z34)</f>
        <v>7503</v>
      </c>
    </row>
    <row r="35" spans="1:27" ht="24.95" customHeight="1" x14ac:dyDescent="0.2">
      <c r="A35" s="97" t="s">
        <v>28</v>
      </c>
      <c r="B35" s="98">
        <v>451</v>
      </c>
      <c r="C35" s="99">
        <v>445</v>
      </c>
      <c r="D35" s="99">
        <v>475</v>
      </c>
      <c r="E35" s="99">
        <v>475</v>
      </c>
      <c r="F35" s="99">
        <v>475</v>
      </c>
      <c r="G35" s="99">
        <v>475</v>
      </c>
      <c r="H35" s="99">
        <v>412</v>
      </c>
      <c r="I35" s="99">
        <v>363</v>
      </c>
      <c r="J35" s="99">
        <v>315</v>
      </c>
      <c r="K35" s="99">
        <v>315</v>
      </c>
      <c r="L35" s="99">
        <v>159</v>
      </c>
      <c r="M35" s="99">
        <v>167</v>
      </c>
      <c r="N35" s="99">
        <v>237</v>
      </c>
      <c r="O35" s="99">
        <v>188</v>
      </c>
      <c r="P35" s="99">
        <v>362</v>
      </c>
      <c r="Q35" s="99">
        <v>461</v>
      </c>
      <c r="R35" s="99">
        <v>480</v>
      </c>
      <c r="S35" s="99">
        <v>465</v>
      </c>
      <c r="T35" s="99">
        <v>465</v>
      </c>
      <c r="U35" s="99">
        <v>466</v>
      </c>
      <c r="V35" s="99">
        <v>466</v>
      </c>
      <c r="W35" s="99">
        <v>484</v>
      </c>
      <c r="X35" s="99">
        <v>442</v>
      </c>
      <c r="Y35" s="99">
        <v>455</v>
      </c>
      <c r="Z35" s="100"/>
      <c r="AA35" s="79">
        <f t="shared" si="5"/>
        <v>9498</v>
      </c>
    </row>
    <row r="36" spans="1:27" ht="24.95" customHeight="1" x14ac:dyDescent="0.2">
      <c r="A36" s="97" t="s">
        <v>29</v>
      </c>
      <c r="B36" s="98">
        <v>645.20000000000005</v>
      </c>
      <c r="C36" s="99">
        <v>822.1</v>
      </c>
      <c r="D36" s="99">
        <v>754.7</v>
      </c>
      <c r="E36" s="99">
        <v>722.5</v>
      </c>
      <c r="F36" s="99">
        <v>788.6</v>
      </c>
      <c r="G36" s="99">
        <v>883.3</v>
      </c>
      <c r="H36" s="99">
        <v>260.5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278.60000000000002</v>
      </c>
      <c r="V36" s="99">
        <v>127</v>
      </c>
      <c r="W36" s="99">
        <v>591.1</v>
      </c>
      <c r="X36" s="99">
        <v>996.5</v>
      </c>
      <c r="Y36" s="99">
        <v>834.9</v>
      </c>
      <c r="Z36" s="100"/>
      <c r="AA36" s="79">
        <f t="shared" si="5"/>
        <v>7765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1422.2</v>
      </c>
      <c r="C39" s="88">
        <f t="shared" si="6"/>
        <v>1606.1</v>
      </c>
      <c r="D39" s="88">
        <f t="shared" si="6"/>
        <v>1568.7</v>
      </c>
      <c r="E39" s="88">
        <f t="shared" si="6"/>
        <v>1536.5</v>
      </c>
      <c r="F39" s="88">
        <f t="shared" si="6"/>
        <v>1602.6</v>
      </c>
      <c r="G39" s="88">
        <f t="shared" si="6"/>
        <v>1758.3</v>
      </c>
      <c r="H39" s="88">
        <f t="shared" si="6"/>
        <v>1072.5</v>
      </c>
      <c r="I39" s="88">
        <f t="shared" si="6"/>
        <v>719</v>
      </c>
      <c r="J39" s="88">
        <f t="shared" si="6"/>
        <v>644</v>
      </c>
      <c r="K39" s="88">
        <f t="shared" si="6"/>
        <v>639</v>
      </c>
      <c r="L39" s="88">
        <f t="shared" si="6"/>
        <v>240</v>
      </c>
      <c r="M39" s="88">
        <f t="shared" si="6"/>
        <v>335</v>
      </c>
      <c r="N39" s="88">
        <f t="shared" si="6"/>
        <v>398</v>
      </c>
      <c r="O39" s="88">
        <f t="shared" si="6"/>
        <v>359</v>
      </c>
      <c r="P39" s="88">
        <f t="shared" si="6"/>
        <v>521</v>
      </c>
      <c r="Q39" s="88">
        <f t="shared" si="6"/>
        <v>660</v>
      </c>
      <c r="R39" s="88">
        <f t="shared" si="6"/>
        <v>885</v>
      </c>
      <c r="S39" s="88">
        <f t="shared" si="6"/>
        <v>861</v>
      </c>
      <c r="T39" s="88">
        <f t="shared" si="6"/>
        <v>846</v>
      </c>
      <c r="U39" s="88">
        <f t="shared" si="6"/>
        <v>1124.5999999999999</v>
      </c>
      <c r="V39" s="88">
        <f t="shared" si="6"/>
        <v>974</v>
      </c>
      <c r="W39" s="88">
        <f t="shared" si="6"/>
        <v>1475.1</v>
      </c>
      <c r="X39" s="88">
        <f t="shared" si="6"/>
        <v>1833.5</v>
      </c>
      <c r="Y39" s="88">
        <f t="shared" si="6"/>
        <v>1684.9</v>
      </c>
      <c r="Z39" s="89" t="str">
        <f t="shared" si="6"/>
        <v/>
      </c>
      <c r="AA39" s="90">
        <f t="shared" si="5"/>
        <v>24766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640.20000000000005</v>
      </c>
      <c r="C44" s="99">
        <v>817.1</v>
      </c>
      <c r="D44" s="99">
        <v>749.7</v>
      </c>
      <c r="E44" s="99">
        <v>717.5</v>
      </c>
      <c r="F44" s="99">
        <v>783.6</v>
      </c>
      <c r="G44" s="99">
        <v>878.3</v>
      </c>
      <c r="H44" s="99">
        <v>255.5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273.60000000000002</v>
      </c>
      <c r="V44" s="99">
        <v>122</v>
      </c>
      <c r="W44" s="99">
        <v>586.1</v>
      </c>
      <c r="X44" s="99">
        <v>991.5</v>
      </c>
      <c r="Y44" s="99">
        <v>829.9</v>
      </c>
      <c r="Z44" s="100"/>
      <c r="AA44" s="79">
        <f t="shared" si="7"/>
        <v>7645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640.20000000000005</v>
      </c>
      <c r="C48" s="88">
        <f t="shared" ref="C48:Z48" si="8">IF(LEN(C$2)&gt;0,SUM(C42:C47),"")</f>
        <v>817.1</v>
      </c>
      <c r="D48" s="88">
        <f t="shared" si="8"/>
        <v>749.7</v>
      </c>
      <c r="E48" s="88">
        <f t="shared" si="8"/>
        <v>717.5</v>
      </c>
      <c r="F48" s="88">
        <f t="shared" si="8"/>
        <v>783.6</v>
      </c>
      <c r="G48" s="88">
        <f t="shared" si="8"/>
        <v>878.3</v>
      </c>
      <c r="H48" s="88">
        <f t="shared" si="8"/>
        <v>255.5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273.60000000000002</v>
      </c>
      <c r="V48" s="88">
        <f t="shared" si="8"/>
        <v>122</v>
      </c>
      <c r="W48" s="88">
        <f t="shared" si="8"/>
        <v>586.1</v>
      </c>
      <c r="X48" s="88">
        <f t="shared" si="8"/>
        <v>991.5</v>
      </c>
      <c r="Y48" s="88">
        <f t="shared" si="8"/>
        <v>829.9</v>
      </c>
      <c r="Z48" s="89" t="str">
        <f t="shared" si="8"/>
        <v/>
      </c>
      <c r="AA48" s="90">
        <f t="shared" si="7"/>
        <v>7645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5174.7560000000003</v>
      </c>
      <c r="C51" s="88">
        <f t="shared" si="10"/>
        <v>5067.9149999999991</v>
      </c>
      <c r="D51" s="88">
        <f t="shared" si="10"/>
        <v>4964.3770000000004</v>
      </c>
      <c r="E51" s="88">
        <f t="shared" si="10"/>
        <v>4950.1730000000007</v>
      </c>
      <c r="F51" s="88">
        <f t="shared" si="10"/>
        <v>5087.3430000000008</v>
      </c>
      <c r="G51" s="88">
        <f t="shared" si="10"/>
        <v>5437.4570000000003</v>
      </c>
      <c r="H51" s="88">
        <f t="shared" si="10"/>
        <v>6187.1980000000003</v>
      </c>
      <c r="I51" s="88">
        <f t="shared" si="10"/>
        <v>7167.8109999999997</v>
      </c>
      <c r="J51" s="88">
        <f t="shared" si="10"/>
        <v>7880.9929999999995</v>
      </c>
      <c r="K51" s="88">
        <f t="shared" si="10"/>
        <v>7854.1180000000031</v>
      </c>
      <c r="L51" s="88">
        <f t="shared" si="10"/>
        <v>7476.8979999999992</v>
      </c>
      <c r="M51" s="88">
        <f t="shared" si="10"/>
        <v>7648.8790000000008</v>
      </c>
      <c r="N51" s="88">
        <f t="shared" si="10"/>
        <v>7555.0550000000021</v>
      </c>
      <c r="O51" s="88">
        <f t="shared" si="10"/>
        <v>7091.4599999999991</v>
      </c>
      <c r="P51" s="88">
        <f t="shared" si="10"/>
        <v>6707.5239999999994</v>
      </c>
      <c r="Q51" s="88">
        <f t="shared" si="10"/>
        <v>6346.616</v>
      </c>
      <c r="R51" s="88">
        <f t="shared" si="10"/>
        <v>6988.96</v>
      </c>
      <c r="S51" s="88">
        <f t="shared" si="10"/>
        <v>7149.7190000000001</v>
      </c>
      <c r="T51" s="88">
        <f t="shared" si="10"/>
        <v>7186.3670000000002</v>
      </c>
      <c r="U51" s="88">
        <f t="shared" si="10"/>
        <v>7306.16</v>
      </c>
      <c r="V51" s="88">
        <f t="shared" si="10"/>
        <v>6859.491</v>
      </c>
      <c r="W51" s="88">
        <f t="shared" si="10"/>
        <v>6354.8410000000003</v>
      </c>
      <c r="X51" s="88">
        <f t="shared" si="10"/>
        <v>6095.8009999999995</v>
      </c>
      <c r="Y51" s="88">
        <f t="shared" si="10"/>
        <v>5701.07</v>
      </c>
      <c r="Z51" s="89" t="str">
        <f t="shared" si="10"/>
        <v/>
      </c>
      <c r="AA51" s="104">
        <f>SUM(B51:Z51)</f>
        <v>156240.98200000005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5174.72</v>
      </c>
      <c r="C4" s="18">
        <v>5067.8950000000013</v>
      </c>
      <c r="D4" s="18">
        <v>4964.3599999999997</v>
      </c>
      <c r="E4" s="18">
        <v>4950.1849999999995</v>
      </c>
      <c r="F4" s="18">
        <v>5087.3599999999997</v>
      </c>
      <c r="G4" s="18">
        <v>5437.4540000000006</v>
      </c>
      <c r="H4" s="18">
        <v>6187.152000000001</v>
      </c>
      <c r="I4" s="18">
        <v>7167.8280000000022</v>
      </c>
      <c r="J4" s="18">
        <v>7880.9930000000013</v>
      </c>
      <c r="K4" s="18">
        <v>7854.1179999999995</v>
      </c>
      <c r="L4" s="18">
        <v>7476.91</v>
      </c>
      <c r="M4" s="18">
        <v>7648.8590000000031</v>
      </c>
      <c r="N4" s="18">
        <v>7555.0210000000025</v>
      </c>
      <c r="O4" s="18">
        <v>7091.4809999999998</v>
      </c>
      <c r="P4" s="18">
        <v>6707.5309999999999</v>
      </c>
      <c r="Q4" s="18">
        <v>6346.6580000000022</v>
      </c>
      <c r="R4" s="18">
        <v>6988.9340000000011</v>
      </c>
      <c r="S4" s="18">
        <v>7149.7260000000006</v>
      </c>
      <c r="T4" s="18">
        <v>7186.3280000000022</v>
      </c>
      <c r="U4" s="18">
        <v>7306.1320000000005</v>
      </c>
      <c r="V4" s="18">
        <v>6859.5100000000011</v>
      </c>
      <c r="W4" s="18">
        <v>6354.8410000000003</v>
      </c>
      <c r="X4" s="18">
        <v>6095.7780000000012</v>
      </c>
      <c r="Y4" s="18">
        <v>5701.0420000000004</v>
      </c>
      <c r="Z4" s="19"/>
      <c r="AA4" s="20">
        <f>SUM(B4:Z4)</f>
        <v>156240.81600000002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71.510000000000005</v>
      </c>
      <c r="C7" s="28">
        <v>66.959999999999994</v>
      </c>
      <c r="D7" s="28">
        <v>67.010000000000005</v>
      </c>
      <c r="E7" s="28">
        <v>65.989999999999995</v>
      </c>
      <c r="F7" s="28">
        <v>70.28</v>
      </c>
      <c r="G7" s="28">
        <v>76.91</v>
      </c>
      <c r="H7" s="28">
        <v>89.87</v>
      </c>
      <c r="I7" s="28">
        <v>95.02</v>
      </c>
      <c r="J7" s="28">
        <v>71.010000000000005</v>
      </c>
      <c r="K7" s="28">
        <v>68.849999999999994</v>
      </c>
      <c r="L7" s="28">
        <v>57.89</v>
      </c>
      <c r="M7" s="28">
        <v>55.16</v>
      </c>
      <c r="N7" s="28">
        <v>60</v>
      </c>
      <c r="O7" s="28">
        <v>58.38</v>
      </c>
      <c r="P7" s="28">
        <v>61.5</v>
      </c>
      <c r="Q7" s="28">
        <v>57.76</v>
      </c>
      <c r="R7" s="28">
        <v>78.52</v>
      </c>
      <c r="S7" s="28">
        <v>101.49</v>
      </c>
      <c r="T7" s="28">
        <v>122.43</v>
      </c>
      <c r="U7" s="28">
        <v>122.01</v>
      </c>
      <c r="V7" s="28">
        <v>113.12</v>
      </c>
      <c r="W7" s="28">
        <v>83.3</v>
      </c>
      <c r="X7" s="28">
        <v>80.62</v>
      </c>
      <c r="Y7" s="28">
        <v>79.78</v>
      </c>
      <c r="Z7" s="29"/>
      <c r="AA7" s="30">
        <f>IF(SUM(B7:Z7)&lt;&gt;0,AVERAGEIF(B7:Z7,"&lt;&gt;"""),"")</f>
        <v>78.140416666666667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965.32199999999989</v>
      </c>
      <c r="C19" s="72">
        <v>943.26600000000008</v>
      </c>
      <c r="D19" s="72">
        <v>942.7700000000001</v>
      </c>
      <c r="E19" s="72">
        <v>941.86599999999999</v>
      </c>
      <c r="F19" s="72">
        <v>937.63299999999992</v>
      </c>
      <c r="G19" s="72">
        <v>924.18200000000002</v>
      </c>
      <c r="H19" s="72">
        <v>924.4670000000001</v>
      </c>
      <c r="I19" s="72">
        <v>763.625</v>
      </c>
      <c r="J19" s="72">
        <v>870.70399999999995</v>
      </c>
      <c r="K19" s="72">
        <v>895.96400000000006</v>
      </c>
      <c r="L19" s="72">
        <v>844.60200000000009</v>
      </c>
      <c r="M19" s="72">
        <v>841.09699999999998</v>
      </c>
      <c r="N19" s="72">
        <v>763.24300000000005</v>
      </c>
      <c r="O19" s="72">
        <v>728.58499999999992</v>
      </c>
      <c r="P19" s="72">
        <v>703.14499999999987</v>
      </c>
      <c r="Q19" s="72">
        <v>718.08799999999997</v>
      </c>
      <c r="R19" s="72">
        <v>741.49600000000009</v>
      </c>
      <c r="S19" s="72">
        <v>721.577</v>
      </c>
      <c r="T19" s="72">
        <v>723.52299999999991</v>
      </c>
      <c r="U19" s="72">
        <v>721.07099999999991</v>
      </c>
      <c r="V19" s="72">
        <v>737.60900000000004</v>
      </c>
      <c r="W19" s="72">
        <v>826.99199999999996</v>
      </c>
      <c r="X19" s="72">
        <v>915.13400000000001</v>
      </c>
      <c r="Y19" s="72">
        <v>965.89499999999998</v>
      </c>
      <c r="Z19" s="73"/>
      <c r="AA19" s="74">
        <f t="shared" ref="AA19:AA24" si="2">SUM(B19:Z19)</f>
        <v>20061.855999999996</v>
      </c>
    </row>
    <row r="20" spans="1:27" ht="24.95" customHeight="1" x14ac:dyDescent="0.2">
      <c r="A20" s="75" t="s">
        <v>15</v>
      </c>
      <c r="B20" s="76">
        <v>964.16</v>
      </c>
      <c r="C20" s="77">
        <v>962.79600000000016</v>
      </c>
      <c r="D20" s="77">
        <v>959.73</v>
      </c>
      <c r="E20" s="77">
        <v>965.10199999999998</v>
      </c>
      <c r="F20" s="77">
        <v>1009.6270000000001</v>
      </c>
      <c r="G20" s="77">
        <v>1148.7140000000004</v>
      </c>
      <c r="H20" s="77">
        <v>1355.268</v>
      </c>
      <c r="I20" s="77">
        <v>1481.972</v>
      </c>
      <c r="J20" s="77">
        <v>1538.9070000000002</v>
      </c>
      <c r="K20" s="77">
        <v>1512.4490000000001</v>
      </c>
      <c r="L20" s="77">
        <v>1494.7359999999999</v>
      </c>
      <c r="M20" s="77">
        <v>1451.692</v>
      </c>
      <c r="N20" s="77">
        <v>1428.9839999999995</v>
      </c>
      <c r="O20" s="77">
        <v>1393.943</v>
      </c>
      <c r="P20" s="77">
        <v>1389.838</v>
      </c>
      <c r="Q20" s="77">
        <v>1348.779</v>
      </c>
      <c r="R20" s="77">
        <v>1301.992</v>
      </c>
      <c r="S20" s="77">
        <v>1321.963</v>
      </c>
      <c r="T20" s="77">
        <v>1324.9939999999999</v>
      </c>
      <c r="U20" s="77">
        <v>1290.8420000000001</v>
      </c>
      <c r="V20" s="77">
        <v>1164.5060000000001</v>
      </c>
      <c r="W20" s="77">
        <v>1041.3900000000001</v>
      </c>
      <c r="X20" s="77">
        <v>983.65000000000009</v>
      </c>
      <c r="Y20" s="77">
        <v>936.63600000000008</v>
      </c>
      <c r="Z20" s="78"/>
      <c r="AA20" s="79">
        <f t="shared" si="2"/>
        <v>29772.67</v>
      </c>
    </row>
    <row r="21" spans="1:27" ht="24.95" customHeight="1" x14ac:dyDescent="0.2">
      <c r="A21" s="75" t="s">
        <v>16</v>
      </c>
      <c r="B21" s="80">
        <v>2345.7379999999998</v>
      </c>
      <c r="C21" s="81">
        <v>2284.3330000000001</v>
      </c>
      <c r="D21" s="81">
        <v>2184.86</v>
      </c>
      <c r="E21" s="81">
        <v>2153.2169999999996</v>
      </c>
      <c r="F21" s="81">
        <v>2246.1</v>
      </c>
      <c r="G21" s="81">
        <v>2538.0580000000004</v>
      </c>
      <c r="H21" s="81">
        <v>3027.4169999999999</v>
      </c>
      <c r="I21" s="81">
        <v>3287.5309999999995</v>
      </c>
      <c r="J21" s="81">
        <v>3500.9750000000004</v>
      </c>
      <c r="K21" s="81">
        <v>3491.2069999999999</v>
      </c>
      <c r="L21" s="81">
        <v>3515.3719999999998</v>
      </c>
      <c r="M21" s="81">
        <v>3532.8699999999994</v>
      </c>
      <c r="N21" s="81">
        <v>3481.9939999999992</v>
      </c>
      <c r="O21" s="81">
        <v>3419.953</v>
      </c>
      <c r="P21" s="81">
        <v>3418.1479999999992</v>
      </c>
      <c r="Q21" s="81">
        <v>3338.991</v>
      </c>
      <c r="R21" s="81">
        <v>3315.0460000000003</v>
      </c>
      <c r="S21" s="81">
        <v>3680.7859999999996</v>
      </c>
      <c r="T21" s="81">
        <v>4112.5110000000004</v>
      </c>
      <c r="U21" s="81">
        <v>4123.7190000000001</v>
      </c>
      <c r="V21" s="81">
        <v>3887.7950000000005</v>
      </c>
      <c r="W21" s="81">
        <v>3462.4590000000003</v>
      </c>
      <c r="X21" s="81">
        <v>3120.4939999999997</v>
      </c>
      <c r="Y21" s="81">
        <v>2719.511</v>
      </c>
      <c r="Z21" s="78"/>
      <c r="AA21" s="79">
        <f t="shared" si="2"/>
        <v>76189.085000000006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68.5</v>
      </c>
      <c r="C23" s="77">
        <v>64.5</v>
      </c>
      <c r="D23" s="77">
        <v>64</v>
      </c>
      <c r="E23" s="77">
        <v>64</v>
      </c>
      <c r="F23" s="77">
        <v>66</v>
      </c>
      <c r="G23" s="77">
        <v>73.5</v>
      </c>
      <c r="H23" s="77">
        <v>86</v>
      </c>
      <c r="I23" s="77">
        <v>77.5</v>
      </c>
      <c r="J23" s="77">
        <v>72</v>
      </c>
      <c r="K23" s="77">
        <v>74.5</v>
      </c>
      <c r="L23" s="77">
        <v>77.5</v>
      </c>
      <c r="M23" s="77">
        <v>82</v>
      </c>
      <c r="N23" s="77">
        <v>84</v>
      </c>
      <c r="O23" s="77">
        <v>80</v>
      </c>
      <c r="P23" s="77">
        <v>78.5</v>
      </c>
      <c r="Q23" s="77">
        <v>75</v>
      </c>
      <c r="R23" s="77">
        <v>101</v>
      </c>
      <c r="S23" s="77">
        <v>129.5</v>
      </c>
      <c r="T23" s="77">
        <v>138</v>
      </c>
      <c r="U23" s="77">
        <v>132.5</v>
      </c>
      <c r="V23" s="77">
        <v>117.5</v>
      </c>
      <c r="W23" s="77">
        <v>108</v>
      </c>
      <c r="X23" s="77">
        <v>97.5</v>
      </c>
      <c r="Y23" s="77">
        <v>92</v>
      </c>
      <c r="Z23" s="77"/>
      <c r="AA23" s="79">
        <f t="shared" si="2"/>
        <v>2103.5</v>
      </c>
    </row>
    <row r="24" spans="1:27" ht="24.95" customHeight="1" x14ac:dyDescent="0.2">
      <c r="A24" s="85" t="s">
        <v>19</v>
      </c>
      <c r="B24" s="77">
        <v>219.00000000000003</v>
      </c>
      <c r="C24" s="77">
        <v>208.00000000000003</v>
      </c>
      <c r="D24" s="77">
        <v>202</v>
      </c>
      <c r="E24" s="77">
        <v>202</v>
      </c>
      <c r="F24" s="77">
        <v>212</v>
      </c>
      <c r="G24" s="77">
        <v>238.00000000000003</v>
      </c>
      <c r="H24" s="77">
        <v>279</v>
      </c>
      <c r="I24" s="77">
        <v>310</v>
      </c>
      <c r="J24" s="77">
        <v>320</v>
      </c>
      <c r="K24" s="77">
        <v>330</v>
      </c>
      <c r="L24" s="77">
        <v>340</v>
      </c>
      <c r="M24" s="77">
        <v>345</v>
      </c>
      <c r="N24" s="77">
        <v>340</v>
      </c>
      <c r="O24" s="77">
        <v>330</v>
      </c>
      <c r="P24" s="77">
        <v>320</v>
      </c>
      <c r="Q24" s="77">
        <v>330</v>
      </c>
      <c r="R24" s="77">
        <v>350</v>
      </c>
      <c r="S24" s="77">
        <v>355</v>
      </c>
      <c r="T24" s="77">
        <v>370</v>
      </c>
      <c r="U24" s="77">
        <v>375</v>
      </c>
      <c r="V24" s="77">
        <v>339</v>
      </c>
      <c r="W24" s="77">
        <v>320</v>
      </c>
      <c r="X24" s="77">
        <v>299.99999999999994</v>
      </c>
      <c r="Y24" s="77">
        <v>290</v>
      </c>
      <c r="Z24" s="77"/>
      <c r="AA24" s="79">
        <f t="shared" si="2"/>
        <v>7224</v>
      </c>
    </row>
    <row r="25" spans="1:27" ht="30" customHeight="1" thickBot="1" x14ac:dyDescent="0.25">
      <c r="A25" s="86" t="s">
        <v>20</v>
      </c>
      <c r="B25" s="87">
        <f t="shared" ref="B25:AA25" si="3">SUM(B19:B24)</f>
        <v>4562.7199999999993</v>
      </c>
      <c r="C25" s="88">
        <f t="shared" si="3"/>
        <v>4462.8950000000004</v>
      </c>
      <c r="D25" s="88">
        <f t="shared" si="3"/>
        <v>4353.3600000000006</v>
      </c>
      <c r="E25" s="88">
        <f t="shared" si="3"/>
        <v>4326.1849999999995</v>
      </c>
      <c r="F25" s="88">
        <f t="shared" si="3"/>
        <v>4471.3599999999997</v>
      </c>
      <c r="G25" s="88">
        <f t="shared" si="3"/>
        <v>4922.4540000000015</v>
      </c>
      <c r="H25" s="88">
        <f t="shared" si="3"/>
        <v>5672.152</v>
      </c>
      <c r="I25" s="88">
        <f t="shared" si="3"/>
        <v>5920.6279999999988</v>
      </c>
      <c r="J25" s="88">
        <f t="shared" si="3"/>
        <v>6302.5860000000002</v>
      </c>
      <c r="K25" s="88">
        <f t="shared" si="3"/>
        <v>6304.12</v>
      </c>
      <c r="L25" s="88">
        <f t="shared" si="3"/>
        <v>6272.2099999999991</v>
      </c>
      <c r="M25" s="88">
        <f t="shared" si="3"/>
        <v>6252.6589999999997</v>
      </c>
      <c r="N25" s="88">
        <f t="shared" si="3"/>
        <v>6098.2209999999986</v>
      </c>
      <c r="O25" s="88">
        <f t="shared" si="3"/>
        <v>5952.4809999999998</v>
      </c>
      <c r="P25" s="88">
        <f t="shared" si="3"/>
        <v>5909.6309999999994</v>
      </c>
      <c r="Q25" s="88">
        <f t="shared" si="3"/>
        <v>5810.8580000000002</v>
      </c>
      <c r="R25" s="88">
        <f t="shared" si="3"/>
        <v>5809.5340000000006</v>
      </c>
      <c r="S25" s="88">
        <f t="shared" si="3"/>
        <v>6208.8259999999991</v>
      </c>
      <c r="T25" s="88">
        <f t="shared" si="3"/>
        <v>6669.0280000000002</v>
      </c>
      <c r="U25" s="88">
        <f t="shared" si="3"/>
        <v>6643.1319999999996</v>
      </c>
      <c r="V25" s="88">
        <f t="shared" si="3"/>
        <v>6246.4100000000008</v>
      </c>
      <c r="W25" s="88">
        <f t="shared" si="3"/>
        <v>5758.8410000000003</v>
      </c>
      <c r="X25" s="88">
        <f t="shared" si="3"/>
        <v>5416.7780000000002</v>
      </c>
      <c r="Y25" s="88">
        <f t="shared" si="3"/>
        <v>5004.0419999999995</v>
      </c>
      <c r="Z25" s="89">
        <f t="shared" si="3"/>
        <v>0</v>
      </c>
      <c r="AA25" s="90">
        <f t="shared" si="3"/>
        <v>135351.111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533.5</v>
      </c>
      <c r="C28" s="72">
        <v>518.5</v>
      </c>
      <c r="D28" s="72">
        <v>512</v>
      </c>
      <c r="E28" s="72">
        <v>512</v>
      </c>
      <c r="F28" s="72">
        <v>524</v>
      </c>
      <c r="G28" s="72">
        <v>509.5</v>
      </c>
      <c r="H28" s="72">
        <v>563</v>
      </c>
      <c r="I28" s="72">
        <v>585.5</v>
      </c>
      <c r="J28" s="72">
        <v>610</v>
      </c>
      <c r="K28" s="72">
        <v>622.5</v>
      </c>
      <c r="L28" s="72">
        <v>685.5</v>
      </c>
      <c r="M28" s="72">
        <v>695</v>
      </c>
      <c r="N28" s="72">
        <v>692</v>
      </c>
      <c r="O28" s="72">
        <v>674</v>
      </c>
      <c r="P28" s="72">
        <v>642.5</v>
      </c>
      <c r="Q28" s="72">
        <v>649</v>
      </c>
      <c r="R28" s="72">
        <v>649</v>
      </c>
      <c r="S28" s="72">
        <v>682.5</v>
      </c>
      <c r="T28" s="72">
        <v>706</v>
      </c>
      <c r="U28" s="72">
        <v>705.5</v>
      </c>
      <c r="V28" s="72">
        <v>654.5</v>
      </c>
      <c r="W28" s="72">
        <v>626</v>
      </c>
      <c r="X28" s="72">
        <v>595.5</v>
      </c>
      <c r="Y28" s="72">
        <v>580</v>
      </c>
      <c r="Z28" s="73"/>
      <c r="AA28" s="74">
        <f>SUM(B28:Z28)</f>
        <v>14727.5</v>
      </c>
    </row>
    <row r="29" spans="1:27" ht="24.95" customHeight="1" x14ac:dyDescent="0.2">
      <c r="A29" s="75" t="s">
        <v>23</v>
      </c>
      <c r="B29" s="76">
        <v>4141.22</v>
      </c>
      <c r="C29" s="77">
        <v>4049.395</v>
      </c>
      <c r="D29" s="77">
        <v>3952.36</v>
      </c>
      <c r="E29" s="77">
        <v>3938.1849999999999</v>
      </c>
      <c r="F29" s="77">
        <v>4063.36</v>
      </c>
      <c r="G29" s="77">
        <v>4427.9539999999997</v>
      </c>
      <c r="H29" s="77">
        <v>5124.152</v>
      </c>
      <c r="I29" s="77">
        <v>5435.1279999999997</v>
      </c>
      <c r="J29" s="77">
        <v>6059.9930000000004</v>
      </c>
      <c r="K29" s="77">
        <v>5995.6180000000004</v>
      </c>
      <c r="L29" s="77">
        <v>5978.71</v>
      </c>
      <c r="M29" s="77">
        <v>5770.6589999999997</v>
      </c>
      <c r="N29" s="77">
        <v>5665.2209999999995</v>
      </c>
      <c r="O29" s="77">
        <v>5538.4809999999998</v>
      </c>
      <c r="P29" s="77">
        <v>5456.1310000000003</v>
      </c>
      <c r="Q29" s="77">
        <v>5272.8580000000002</v>
      </c>
      <c r="R29" s="77">
        <v>5196.5339999999997</v>
      </c>
      <c r="S29" s="77">
        <v>5631.326</v>
      </c>
      <c r="T29" s="77">
        <v>6107.0280000000002</v>
      </c>
      <c r="U29" s="77">
        <v>6100.6319999999996</v>
      </c>
      <c r="V29" s="77">
        <v>5705.91</v>
      </c>
      <c r="W29" s="77">
        <v>5228.8410000000003</v>
      </c>
      <c r="X29" s="77">
        <v>5000.2780000000002</v>
      </c>
      <c r="Y29" s="77">
        <v>4621.0420000000004</v>
      </c>
      <c r="Z29" s="78"/>
      <c r="AA29" s="79">
        <f>SUM(B29:Z29)</f>
        <v>124461.016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4674.72</v>
      </c>
      <c r="C31" s="62">
        <f t="shared" si="4"/>
        <v>4567.8950000000004</v>
      </c>
      <c r="D31" s="62">
        <f t="shared" si="4"/>
        <v>4464.3600000000006</v>
      </c>
      <c r="E31" s="62">
        <f t="shared" si="4"/>
        <v>4450.1849999999995</v>
      </c>
      <c r="F31" s="62">
        <f t="shared" si="4"/>
        <v>4587.3600000000006</v>
      </c>
      <c r="G31" s="62">
        <f t="shared" si="4"/>
        <v>4937.4539999999997</v>
      </c>
      <c r="H31" s="62">
        <f t="shared" si="4"/>
        <v>5687.152</v>
      </c>
      <c r="I31" s="62">
        <f t="shared" si="4"/>
        <v>6020.6279999999997</v>
      </c>
      <c r="J31" s="62">
        <f t="shared" si="4"/>
        <v>6669.9930000000004</v>
      </c>
      <c r="K31" s="62">
        <f t="shared" si="4"/>
        <v>6618.1180000000004</v>
      </c>
      <c r="L31" s="62">
        <f t="shared" si="4"/>
        <v>6664.21</v>
      </c>
      <c r="M31" s="62">
        <f t="shared" si="4"/>
        <v>6465.6589999999997</v>
      </c>
      <c r="N31" s="62">
        <f t="shared" si="4"/>
        <v>6357.2209999999995</v>
      </c>
      <c r="O31" s="62">
        <f t="shared" si="4"/>
        <v>6212.4809999999998</v>
      </c>
      <c r="P31" s="62">
        <f t="shared" si="4"/>
        <v>6098.6310000000003</v>
      </c>
      <c r="Q31" s="62">
        <f t="shared" si="4"/>
        <v>5921.8580000000002</v>
      </c>
      <c r="R31" s="62">
        <f t="shared" si="4"/>
        <v>5845.5339999999997</v>
      </c>
      <c r="S31" s="62">
        <f t="shared" si="4"/>
        <v>6313.826</v>
      </c>
      <c r="T31" s="62">
        <f t="shared" si="4"/>
        <v>6813.0280000000002</v>
      </c>
      <c r="U31" s="62">
        <f t="shared" si="4"/>
        <v>6806.1319999999996</v>
      </c>
      <c r="V31" s="62">
        <f t="shared" si="4"/>
        <v>6360.41</v>
      </c>
      <c r="W31" s="62">
        <f t="shared" si="4"/>
        <v>5854.8410000000003</v>
      </c>
      <c r="X31" s="62">
        <f t="shared" si="4"/>
        <v>5595.7780000000002</v>
      </c>
      <c r="Y31" s="62">
        <f t="shared" si="4"/>
        <v>5201.0420000000004</v>
      </c>
      <c r="Z31" s="63">
        <f t="shared" si="4"/>
        <v>0</v>
      </c>
      <c r="AA31" s="64">
        <f t="shared" si="4"/>
        <v>139188.516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73</v>
      </c>
      <c r="C34" s="95">
        <v>69</v>
      </c>
      <c r="D34" s="95">
        <v>106</v>
      </c>
      <c r="E34" s="95">
        <v>106</v>
      </c>
      <c r="F34" s="95">
        <v>111</v>
      </c>
      <c r="G34" s="95">
        <v>15</v>
      </c>
      <c r="H34" s="95">
        <v>15</v>
      </c>
      <c r="I34" s="95">
        <v>50</v>
      </c>
      <c r="J34" s="95">
        <v>139.40699999999998</v>
      </c>
      <c r="K34" s="95">
        <v>95</v>
      </c>
      <c r="L34" s="95">
        <v>174</v>
      </c>
      <c r="M34" s="95">
        <v>120</v>
      </c>
      <c r="N34" s="95">
        <v>119</v>
      </c>
      <c r="O34" s="95">
        <v>106</v>
      </c>
      <c r="P34" s="95">
        <v>80</v>
      </c>
      <c r="Q34" s="95">
        <v>83</v>
      </c>
      <c r="R34" s="95"/>
      <c r="S34" s="95"/>
      <c r="T34" s="95">
        <v>12</v>
      </c>
      <c r="U34" s="95">
        <v>35</v>
      </c>
      <c r="V34" s="95">
        <v>4</v>
      </c>
      <c r="W34" s="95"/>
      <c r="X34" s="95">
        <v>29</v>
      </c>
      <c r="Y34" s="95">
        <v>54</v>
      </c>
      <c r="Z34" s="96"/>
      <c r="AA34" s="74">
        <f t="shared" ref="AA34:AA39" si="5">SUM(B34:Z34)</f>
        <v>1595.4069999999999</v>
      </c>
    </row>
    <row r="35" spans="1:27" ht="24.95" customHeight="1" x14ac:dyDescent="0.2">
      <c r="A35" s="97" t="s">
        <v>41</v>
      </c>
      <c r="B35" s="98">
        <v>39</v>
      </c>
      <c r="C35" s="99">
        <v>36</v>
      </c>
      <c r="D35" s="99">
        <v>5</v>
      </c>
      <c r="E35" s="99">
        <v>18</v>
      </c>
      <c r="F35" s="99">
        <v>5</v>
      </c>
      <c r="G35" s="99"/>
      <c r="H35" s="99"/>
      <c r="I35" s="99">
        <v>50</v>
      </c>
      <c r="J35" s="99">
        <v>228</v>
      </c>
      <c r="K35" s="99">
        <v>218.99799999999999</v>
      </c>
      <c r="L35" s="99">
        <v>218</v>
      </c>
      <c r="M35" s="99">
        <v>93</v>
      </c>
      <c r="N35" s="99">
        <v>140</v>
      </c>
      <c r="O35" s="99">
        <v>154</v>
      </c>
      <c r="P35" s="99">
        <v>109</v>
      </c>
      <c r="Q35" s="99">
        <v>28</v>
      </c>
      <c r="R35" s="99">
        <v>36</v>
      </c>
      <c r="S35" s="99">
        <v>105</v>
      </c>
      <c r="T35" s="99">
        <v>132</v>
      </c>
      <c r="U35" s="99">
        <v>128</v>
      </c>
      <c r="V35" s="99">
        <v>110</v>
      </c>
      <c r="W35" s="99">
        <v>96</v>
      </c>
      <c r="X35" s="99">
        <v>150</v>
      </c>
      <c r="Y35" s="99">
        <v>143</v>
      </c>
      <c r="Z35" s="100"/>
      <c r="AA35" s="79">
        <f t="shared" si="5"/>
        <v>2241.998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647.20000000000005</v>
      </c>
      <c r="J36" s="99">
        <v>1211</v>
      </c>
      <c r="K36" s="99">
        <v>1236</v>
      </c>
      <c r="L36" s="99">
        <v>812.7</v>
      </c>
      <c r="M36" s="99">
        <v>1183.2</v>
      </c>
      <c r="N36" s="99">
        <v>1197.8</v>
      </c>
      <c r="O36" s="99">
        <v>879</v>
      </c>
      <c r="P36" s="99">
        <v>608.9</v>
      </c>
      <c r="Q36" s="99">
        <v>424.8</v>
      </c>
      <c r="R36" s="99">
        <v>1143.4000000000001</v>
      </c>
      <c r="S36" s="99">
        <v>335.9</v>
      </c>
      <c r="T36" s="99">
        <v>2.1</v>
      </c>
      <c r="U36" s="99"/>
      <c r="V36" s="99"/>
      <c r="W36" s="99"/>
      <c r="X36" s="99"/>
      <c r="Y36" s="99"/>
      <c r="Z36" s="100"/>
      <c r="AA36" s="79">
        <f t="shared" si="5"/>
        <v>9681.9999999999982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371.2</v>
      </c>
      <c r="U38" s="99">
        <v>500</v>
      </c>
      <c r="V38" s="99">
        <v>499.1</v>
      </c>
      <c r="W38" s="99">
        <v>500</v>
      </c>
      <c r="X38" s="99">
        <v>500</v>
      </c>
      <c r="Y38" s="99">
        <v>500</v>
      </c>
      <c r="Z38" s="100"/>
      <c r="AA38" s="79">
        <f t="shared" si="5"/>
        <v>7370.3</v>
      </c>
    </row>
    <row r="39" spans="1:27" ht="30" customHeight="1" thickBot="1" x14ac:dyDescent="0.25">
      <c r="A39" s="86" t="s">
        <v>45</v>
      </c>
      <c r="B39" s="87">
        <f t="shared" ref="B39:Z39" si="6">SUM(B34:B38)</f>
        <v>612</v>
      </c>
      <c r="C39" s="88">
        <f t="shared" si="6"/>
        <v>605</v>
      </c>
      <c r="D39" s="88">
        <f t="shared" si="6"/>
        <v>611</v>
      </c>
      <c r="E39" s="88">
        <f t="shared" si="6"/>
        <v>624</v>
      </c>
      <c r="F39" s="88">
        <f t="shared" si="6"/>
        <v>616</v>
      </c>
      <c r="G39" s="88">
        <f t="shared" si="6"/>
        <v>515</v>
      </c>
      <c r="H39" s="88">
        <f t="shared" si="6"/>
        <v>515</v>
      </c>
      <c r="I39" s="88">
        <f t="shared" si="6"/>
        <v>1247.2</v>
      </c>
      <c r="J39" s="88">
        <f t="shared" si="6"/>
        <v>1578.4069999999999</v>
      </c>
      <c r="K39" s="88">
        <f t="shared" si="6"/>
        <v>1549.998</v>
      </c>
      <c r="L39" s="88">
        <f t="shared" si="6"/>
        <v>1204.7</v>
      </c>
      <c r="M39" s="88">
        <f t="shared" si="6"/>
        <v>1396.2</v>
      </c>
      <c r="N39" s="88">
        <f t="shared" si="6"/>
        <v>1456.8</v>
      </c>
      <c r="O39" s="88">
        <f t="shared" si="6"/>
        <v>1139</v>
      </c>
      <c r="P39" s="88">
        <f t="shared" si="6"/>
        <v>797.9</v>
      </c>
      <c r="Q39" s="88">
        <f t="shared" si="6"/>
        <v>535.79999999999995</v>
      </c>
      <c r="R39" s="88">
        <f t="shared" si="6"/>
        <v>1179.4000000000001</v>
      </c>
      <c r="S39" s="88">
        <f t="shared" si="6"/>
        <v>940.9</v>
      </c>
      <c r="T39" s="88">
        <f t="shared" si="6"/>
        <v>517.29999999999995</v>
      </c>
      <c r="U39" s="88">
        <f t="shared" si="6"/>
        <v>663</v>
      </c>
      <c r="V39" s="88">
        <f t="shared" si="6"/>
        <v>613.1</v>
      </c>
      <c r="W39" s="88">
        <f t="shared" si="6"/>
        <v>596</v>
      </c>
      <c r="X39" s="88">
        <f t="shared" si="6"/>
        <v>679</v>
      </c>
      <c r="Y39" s="88">
        <f t="shared" si="6"/>
        <v>697</v>
      </c>
      <c r="Z39" s="89">
        <f t="shared" si="6"/>
        <v>0</v>
      </c>
      <c r="AA39" s="90">
        <f t="shared" si="5"/>
        <v>20889.704999999998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647.20000000000005</v>
      </c>
      <c r="J44" s="99">
        <v>1211</v>
      </c>
      <c r="K44" s="99">
        <v>1236</v>
      </c>
      <c r="L44" s="99">
        <v>812.7</v>
      </c>
      <c r="M44" s="99">
        <v>1183.2</v>
      </c>
      <c r="N44" s="99">
        <v>1197.8</v>
      </c>
      <c r="O44" s="99">
        <v>879</v>
      </c>
      <c r="P44" s="99">
        <v>608.9</v>
      </c>
      <c r="Q44" s="99">
        <v>424.8</v>
      </c>
      <c r="R44" s="99">
        <v>1143.4000000000001</v>
      </c>
      <c r="S44" s="99">
        <v>335.9</v>
      </c>
      <c r="T44" s="99">
        <v>2.1</v>
      </c>
      <c r="U44" s="99"/>
      <c r="V44" s="99"/>
      <c r="W44" s="99"/>
      <c r="X44" s="99"/>
      <c r="Y44" s="99"/>
      <c r="Z44" s="100"/>
      <c r="AA44" s="79">
        <f t="shared" si="7"/>
        <v>9681.9999999999982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371.2</v>
      </c>
      <c r="U46" s="99">
        <v>500</v>
      </c>
      <c r="V46" s="99">
        <v>499.1</v>
      </c>
      <c r="W46" s="99">
        <v>500</v>
      </c>
      <c r="X46" s="99">
        <v>500</v>
      </c>
      <c r="Y46" s="99">
        <v>500</v>
      </c>
      <c r="Z46" s="100"/>
      <c r="AA46" s="79">
        <f t="shared" si="7"/>
        <v>7370.3</v>
      </c>
    </row>
    <row r="47" spans="1:27" ht="24.95" customHeight="1" x14ac:dyDescent="0.2">
      <c r="A47" s="85" t="s">
        <v>47</v>
      </c>
      <c r="B47" s="98">
        <v>80.5</v>
      </c>
      <c r="C47" s="99">
        <v>73.5</v>
      </c>
      <c r="D47" s="99">
        <v>69.5</v>
      </c>
      <c r="E47" s="99">
        <v>69.5</v>
      </c>
      <c r="F47" s="99">
        <v>79.5</v>
      </c>
      <c r="G47" s="99">
        <v>99.5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1272</v>
      </c>
    </row>
    <row r="48" spans="1:27" ht="30" customHeight="1" thickBot="1" x14ac:dyDescent="0.25">
      <c r="A48" s="86" t="s">
        <v>48</v>
      </c>
      <c r="B48" s="87">
        <f>SUM(B42:B47)</f>
        <v>580.5</v>
      </c>
      <c r="C48" s="88">
        <f t="shared" ref="C48:Z48" si="8">SUM(C42:C47)</f>
        <v>573.5</v>
      </c>
      <c r="D48" s="88">
        <f t="shared" si="8"/>
        <v>569.5</v>
      </c>
      <c r="E48" s="88">
        <f t="shared" si="8"/>
        <v>569.5</v>
      </c>
      <c r="F48" s="88">
        <f t="shared" si="8"/>
        <v>579.5</v>
      </c>
      <c r="G48" s="88">
        <f t="shared" si="8"/>
        <v>599.5</v>
      </c>
      <c r="H48" s="88">
        <f t="shared" si="8"/>
        <v>500</v>
      </c>
      <c r="I48" s="88">
        <f t="shared" si="8"/>
        <v>1147.2</v>
      </c>
      <c r="J48" s="88">
        <f t="shared" si="8"/>
        <v>1211</v>
      </c>
      <c r="K48" s="88">
        <f t="shared" si="8"/>
        <v>1236</v>
      </c>
      <c r="L48" s="88">
        <f t="shared" si="8"/>
        <v>812.7</v>
      </c>
      <c r="M48" s="88">
        <f t="shared" si="8"/>
        <v>1183.2</v>
      </c>
      <c r="N48" s="88">
        <f t="shared" si="8"/>
        <v>1197.8</v>
      </c>
      <c r="O48" s="88">
        <f t="shared" si="8"/>
        <v>879</v>
      </c>
      <c r="P48" s="88">
        <f t="shared" si="8"/>
        <v>608.9</v>
      </c>
      <c r="Q48" s="88">
        <f t="shared" si="8"/>
        <v>424.8</v>
      </c>
      <c r="R48" s="88">
        <f t="shared" si="8"/>
        <v>1243.4000000000001</v>
      </c>
      <c r="S48" s="88">
        <f t="shared" si="8"/>
        <v>935.9</v>
      </c>
      <c r="T48" s="88">
        <f t="shared" si="8"/>
        <v>473.3</v>
      </c>
      <c r="U48" s="88">
        <f t="shared" si="8"/>
        <v>600</v>
      </c>
      <c r="V48" s="88">
        <f t="shared" si="8"/>
        <v>599.1</v>
      </c>
      <c r="W48" s="88">
        <f t="shared" si="8"/>
        <v>600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18324.299999999996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5174.7199999999993</v>
      </c>
      <c r="C51" s="88">
        <f t="shared" si="10"/>
        <v>5067.8950000000004</v>
      </c>
      <c r="D51" s="88">
        <f t="shared" si="10"/>
        <v>4964.3600000000006</v>
      </c>
      <c r="E51" s="88">
        <f t="shared" si="10"/>
        <v>4950.1849999999995</v>
      </c>
      <c r="F51" s="88">
        <f t="shared" si="10"/>
        <v>5087.3599999999997</v>
      </c>
      <c r="G51" s="88">
        <f t="shared" si="10"/>
        <v>5437.4540000000015</v>
      </c>
      <c r="H51" s="88">
        <f t="shared" si="10"/>
        <v>6187.152</v>
      </c>
      <c r="I51" s="88">
        <f t="shared" si="10"/>
        <v>7167.8279999999986</v>
      </c>
      <c r="J51" s="88">
        <f t="shared" si="10"/>
        <v>7880.9930000000004</v>
      </c>
      <c r="K51" s="88">
        <f t="shared" si="10"/>
        <v>7854.1180000000004</v>
      </c>
      <c r="L51" s="88">
        <f t="shared" si="10"/>
        <v>7476.9099999999989</v>
      </c>
      <c r="M51" s="88">
        <f t="shared" si="10"/>
        <v>7648.8589999999995</v>
      </c>
      <c r="N51" s="88">
        <f t="shared" si="10"/>
        <v>7555.0209999999988</v>
      </c>
      <c r="O51" s="88">
        <f t="shared" si="10"/>
        <v>7091.4809999999998</v>
      </c>
      <c r="P51" s="88">
        <f t="shared" si="10"/>
        <v>6707.530999999999</v>
      </c>
      <c r="Q51" s="88">
        <f t="shared" si="10"/>
        <v>6346.6580000000004</v>
      </c>
      <c r="R51" s="88">
        <f t="shared" si="10"/>
        <v>6988.9340000000011</v>
      </c>
      <c r="S51" s="88">
        <f t="shared" si="10"/>
        <v>7149.7259999999987</v>
      </c>
      <c r="T51" s="88">
        <f t="shared" si="10"/>
        <v>7186.3280000000004</v>
      </c>
      <c r="U51" s="88">
        <f t="shared" si="10"/>
        <v>7306.1319999999996</v>
      </c>
      <c r="V51" s="88">
        <f t="shared" si="10"/>
        <v>6859.5100000000011</v>
      </c>
      <c r="W51" s="88">
        <f t="shared" si="10"/>
        <v>6354.8410000000003</v>
      </c>
      <c r="X51" s="88">
        <f t="shared" si="10"/>
        <v>6095.7780000000002</v>
      </c>
      <c r="Y51" s="88">
        <f t="shared" si="10"/>
        <v>5701.0419999999995</v>
      </c>
      <c r="Z51" s="89">
        <f t="shared" si="10"/>
        <v>0</v>
      </c>
      <c r="AA51" s="104">
        <f>SUM(B51:Z51)</f>
        <v>156240.81599999996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-140.20000000000005</v>
      </c>
      <c r="C4" s="18">
        <v>-317.10000000000002</v>
      </c>
      <c r="D4" s="18">
        <v>-249.70000000000005</v>
      </c>
      <c r="E4" s="18">
        <v>-217.5</v>
      </c>
      <c r="F4" s="18">
        <v>-283.60000000000002</v>
      </c>
      <c r="G4" s="18">
        <v>-378.29999999999995</v>
      </c>
      <c r="H4" s="18">
        <v>244.5</v>
      </c>
      <c r="I4" s="18">
        <v>1147.2</v>
      </c>
      <c r="J4" s="18">
        <v>1211</v>
      </c>
      <c r="K4" s="18">
        <v>1236</v>
      </c>
      <c r="L4" s="18">
        <v>812.7</v>
      </c>
      <c r="M4" s="18">
        <v>1183.2</v>
      </c>
      <c r="N4" s="18">
        <v>1197.8</v>
      </c>
      <c r="O4" s="18">
        <v>879</v>
      </c>
      <c r="P4" s="18">
        <v>608.9</v>
      </c>
      <c r="Q4" s="18">
        <v>424.8</v>
      </c>
      <c r="R4" s="18">
        <v>1143.4000000000001</v>
      </c>
      <c r="S4" s="18">
        <v>835.9</v>
      </c>
      <c r="T4" s="18">
        <v>373.3</v>
      </c>
      <c r="U4" s="18">
        <v>226.39999999999998</v>
      </c>
      <c r="V4" s="18">
        <v>377.1</v>
      </c>
      <c r="W4" s="18">
        <v>-86.100000000000023</v>
      </c>
      <c r="X4" s="18">
        <v>-491.5</v>
      </c>
      <c r="Y4" s="18">
        <v>-329.9</v>
      </c>
      <c r="Z4" s="19"/>
      <c r="AA4" s="111">
        <f>SUM(B4:Z4)</f>
        <v>9407.2999999999993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71.510000000000005</v>
      </c>
      <c r="C7" s="117">
        <v>66.959999999999994</v>
      </c>
      <c r="D7" s="117">
        <v>67.010000000000005</v>
      </c>
      <c r="E7" s="117">
        <v>65.989999999999995</v>
      </c>
      <c r="F7" s="117">
        <v>70.28</v>
      </c>
      <c r="G7" s="117">
        <v>76.91</v>
      </c>
      <c r="H7" s="117">
        <v>89.87</v>
      </c>
      <c r="I7" s="117">
        <v>95.02</v>
      </c>
      <c r="J7" s="117">
        <v>71.010000000000005</v>
      </c>
      <c r="K7" s="117">
        <v>68.849999999999994</v>
      </c>
      <c r="L7" s="117">
        <v>57.89</v>
      </c>
      <c r="M7" s="117">
        <v>55.16</v>
      </c>
      <c r="N7" s="117">
        <v>60</v>
      </c>
      <c r="O7" s="117">
        <v>58.38</v>
      </c>
      <c r="P7" s="117">
        <v>61.5</v>
      </c>
      <c r="Q7" s="117">
        <v>57.76</v>
      </c>
      <c r="R7" s="117">
        <v>78.52</v>
      </c>
      <c r="S7" s="117">
        <v>101.49</v>
      </c>
      <c r="T7" s="117">
        <v>122.43</v>
      </c>
      <c r="U7" s="117">
        <v>122.01</v>
      </c>
      <c r="V7" s="117">
        <v>113.12</v>
      </c>
      <c r="W7" s="117">
        <v>83.3</v>
      </c>
      <c r="X7" s="117">
        <v>80.62</v>
      </c>
      <c r="Y7" s="117">
        <v>79.78</v>
      </c>
      <c r="Z7" s="118"/>
      <c r="AA7" s="119">
        <f>IF(SUM(B7:Z7)&lt;&gt;0,AVERAGEIF(B7:Z7,"&lt;&gt;"""),"")</f>
        <v>78.140416666666667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640.20000000000005</v>
      </c>
      <c r="C13" s="129">
        <v>817.1</v>
      </c>
      <c r="D13" s="129">
        <v>749.7</v>
      </c>
      <c r="E13" s="129">
        <v>717.5</v>
      </c>
      <c r="F13" s="129">
        <v>783.6</v>
      </c>
      <c r="G13" s="129">
        <v>878.3</v>
      </c>
      <c r="H13" s="129">
        <v>255.5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273.60000000000002</v>
      </c>
      <c r="V13" s="129">
        <v>122</v>
      </c>
      <c r="W13" s="129">
        <v>586.1</v>
      </c>
      <c r="X13" s="129">
        <v>991.5</v>
      </c>
      <c r="Y13" s="130">
        <v>829.9</v>
      </c>
      <c r="Z13" s="131"/>
      <c r="AA13" s="132">
        <f t="shared" si="0"/>
        <v>7645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640.20000000000005</v>
      </c>
      <c r="C16" s="135">
        <f t="shared" si="1"/>
        <v>817.1</v>
      </c>
      <c r="D16" s="135">
        <f t="shared" si="1"/>
        <v>749.7</v>
      </c>
      <c r="E16" s="135">
        <f t="shared" si="1"/>
        <v>717.5</v>
      </c>
      <c r="F16" s="135">
        <f t="shared" si="1"/>
        <v>783.6</v>
      </c>
      <c r="G16" s="135">
        <f t="shared" si="1"/>
        <v>878.3</v>
      </c>
      <c r="H16" s="135">
        <f t="shared" si="1"/>
        <v>255.5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273.60000000000002</v>
      </c>
      <c r="V16" s="135">
        <f t="shared" si="1"/>
        <v>122</v>
      </c>
      <c r="W16" s="135">
        <f t="shared" si="1"/>
        <v>586.1</v>
      </c>
      <c r="X16" s="135">
        <f t="shared" si="1"/>
        <v>991.5</v>
      </c>
      <c r="Y16" s="135">
        <f t="shared" si="1"/>
        <v>829.9</v>
      </c>
      <c r="Z16" s="136" t="str">
        <f t="shared" si="1"/>
        <v/>
      </c>
      <c r="AA16" s="90">
        <f t="shared" si="0"/>
        <v>7645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647.20000000000005</v>
      </c>
      <c r="J21" s="129">
        <v>1211</v>
      </c>
      <c r="K21" s="129">
        <v>1236</v>
      </c>
      <c r="L21" s="129">
        <v>812.7</v>
      </c>
      <c r="M21" s="129">
        <v>1183.2</v>
      </c>
      <c r="N21" s="129">
        <v>1197.8</v>
      </c>
      <c r="O21" s="129">
        <v>879</v>
      </c>
      <c r="P21" s="129">
        <v>608.9</v>
      </c>
      <c r="Q21" s="129">
        <v>424.8</v>
      </c>
      <c r="R21" s="129">
        <v>1143.4000000000001</v>
      </c>
      <c r="S21" s="129">
        <v>335.9</v>
      </c>
      <c r="T21" s="129">
        <v>2.1</v>
      </c>
      <c r="U21" s="129"/>
      <c r="V21" s="129"/>
      <c r="W21" s="129"/>
      <c r="X21" s="129"/>
      <c r="Y21" s="130"/>
      <c r="Z21" s="131"/>
      <c r="AA21" s="132">
        <f t="shared" si="2"/>
        <v>9681.9999999999982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371.2</v>
      </c>
      <c r="U23" s="133">
        <v>500</v>
      </c>
      <c r="V23" s="133">
        <v>499.1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7370.3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1147.2</v>
      </c>
      <c r="J24" s="135">
        <f t="shared" si="3"/>
        <v>1211</v>
      </c>
      <c r="K24" s="135">
        <f t="shared" si="3"/>
        <v>1236</v>
      </c>
      <c r="L24" s="135">
        <f t="shared" si="3"/>
        <v>812.7</v>
      </c>
      <c r="M24" s="135">
        <f t="shared" si="3"/>
        <v>1183.2</v>
      </c>
      <c r="N24" s="135">
        <f t="shared" si="3"/>
        <v>1197.8</v>
      </c>
      <c r="O24" s="135">
        <f t="shared" si="3"/>
        <v>879</v>
      </c>
      <c r="P24" s="135">
        <f t="shared" si="3"/>
        <v>608.9</v>
      </c>
      <c r="Q24" s="135">
        <f t="shared" si="3"/>
        <v>424.8</v>
      </c>
      <c r="R24" s="135">
        <f t="shared" si="3"/>
        <v>1143.4000000000001</v>
      </c>
      <c r="S24" s="135">
        <f t="shared" si="3"/>
        <v>835.9</v>
      </c>
      <c r="T24" s="135">
        <f t="shared" si="3"/>
        <v>373.3</v>
      </c>
      <c r="U24" s="135">
        <f t="shared" si="3"/>
        <v>500</v>
      </c>
      <c r="V24" s="135">
        <f t="shared" si="3"/>
        <v>499.1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17052.299999999996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2024-03-07T12:06:08Z</dcterms:created>
  <dcterms:modified xsi:type="dcterms:W3CDTF">2024-03-07T12:06:09Z</dcterms:modified>
</cp:coreProperties>
</file>