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<sst xmlns="http://schemas.openxmlformats.org/spreadsheetml/2006/main" count="117" uniqueCount="53">
  <si>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06/03/2024 14:06:29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</si>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</sst>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594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38-4182-97AB-E423FF1B386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139</c:v>
                </c:pt>
                <c:pt idx="6">
                  <c:v>262</c:v>
                </c:pt>
                <c:pt idx="7">
                  <c:v>263</c:v>
                </c:pt>
                <c:pt idx="8">
                  <c:v>262</c:v>
                </c:pt>
                <c:pt idx="9">
                  <c:v>262</c:v>
                </c:pt>
                <c:pt idx="10">
                  <c:v>260</c:v>
                </c:pt>
                <c:pt idx="11">
                  <c:v>268</c:v>
                </c:pt>
                <c:pt idx="12">
                  <c:v>268</c:v>
                </c:pt>
                <c:pt idx="13">
                  <c:v>267</c:v>
                </c:pt>
                <c:pt idx="14">
                  <c:v>267</c:v>
                </c:pt>
                <c:pt idx="15">
                  <c:v>287</c:v>
                </c:pt>
                <c:pt idx="16">
                  <c:v>211</c:v>
                </c:pt>
                <c:pt idx="17">
                  <c:v>249</c:v>
                </c:pt>
                <c:pt idx="18">
                  <c:v>271</c:v>
                </c:pt>
                <c:pt idx="19">
                  <c:v>264</c:v>
                </c:pt>
                <c:pt idx="20">
                  <c:v>247</c:v>
                </c:pt>
                <c:pt idx="21">
                  <c:v>195</c:v>
                </c:pt>
                <c:pt idx="22">
                  <c:v>154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38-4182-97AB-E423FF1B386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2294.3559999999998</c:v>
                </c:pt>
                <c:pt idx="1">
                  <c:v>2165</c:v>
                </c:pt>
                <c:pt idx="2">
                  <c:v>2165</c:v>
                </c:pt>
                <c:pt idx="3">
                  <c:v>2206.6590000000001</c:v>
                </c:pt>
                <c:pt idx="4">
                  <c:v>2215</c:v>
                </c:pt>
                <c:pt idx="5">
                  <c:v>2446.4389999999999</c:v>
                </c:pt>
                <c:pt idx="6">
                  <c:v>3005.3850000000002</c:v>
                </c:pt>
                <c:pt idx="7">
                  <c:v>3250.8</c:v>
                </c:pt>
                <c:pt idx="8">
                  <c:v>3093.4670000000001</c:v>
                </c:pt>
                <c:pt idx="9">
                  <c:v>2498.9290000000001</c:v>
                </c:pt>
                <c:pt idx="10">
                  <c:v>2030</c:v>
                </c:pt>
                <c:pt idx="11">
                  <c:v>2050</c:v>
                </c:pt>
                <c:pt idx="12">
                  <c:v>2087.3360000000002</c:v>
                </c:pt>
                <c:pt idx="13">
                  <c:v>2190.5129999999999</c:v>
                </c:pt>
                <c:pt idx="14">
                  <c:v>2235.529</c:v>
                </c:pt>
                <c:pt idx="15">
                  <c:v>2566.1819999999998</c:v>
                </c:pt>
                <c:pt idx="16">
                  <c:v>3008.1570000000002</c:v>
                </c:pt>
                <c:pt idx="17">
                  <c:v>3278.0250000000001</c:v>
                </c:pt>
                <c:pt idx="18">
                  <c:v>3283.1350000000002</c:v>
                </c:pt>
                <c:pt idx="19">
                  <c:v>3243.2739999999999</c:v>
                </c:pt>
                <c:pt idx="20">
                  <c:v>3209.0369999999998</c:v>
                </c:pt>
                <c:pt idx="21">
                  <c:v>2986.7220000000002</c:v>
                </c:pt>
                <c:pt idx="22">
                  <c:v>2544.0909999999999</c:v>
                </c:pt>
                <c:pt idx="23">
                  <c:v>2253.538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38-4182-97AB-E423FF1B386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939.5</c:v>
                </c:pt>
                <c:pt idx="1">
                  <c:v>1152.2</c:v>
                </c:pt>
                <c:pt idx="2">
                  <c:v>1095.2</c:v>
                </c:pt>
                <c:pt idx="3">
                  <c:v>1062.4000000000001</c:v>
                </c:pt>
                <c:pt idx="4">
                  <c:v>1216.7</c:v>
                </c:pt>
                <c:pt idx="5">
                  <c:v>1426.9</c:v>
                </c:pt>
                <c:pt idx="6">
                  <c:v>901.9</c:v>
                </c:pt>
                <c:pt idx="7">
                  <c:v>688</c:v>
                </c:pt>
                <c:pt idx="8">
                  <c:v>400</c:v>
                </c:pt>
                <c:pt idx="9">
                  <c:v>274</c:v>
                </c:pt>
                <c:pt idx="10">
                  <c:v>157</c:v>
                </c:pt>
                <c:pt idx="11">
                  <c:v>143</c:v>
                </c:pt>
                <c:pt idx="12">
                  <c:v>258</c:v>
                </c:pt>
                <c:pt idx="13">
                  <c:v>238</c:v>
                </c:pt>
                <c:pt idx="14">
                  <c:v>233</c:v>
                </c:pt>
                <c:pt idx="15">
                  <c:v>482</c:v>
                </c:pt>
                <c:pt idx="16">
                  <c:v>736</c:v>
                </c:pt>
                <c:pt idx="17">
                  <c:v>885</c:v>
                </c:pt>
                <c:pt idx="18">
                  <c:v>842</c:v>
                </c:pt>
                <c:pt idx="19">
                  <c:v>963.7</c:v>
                </c:pt>
                <c:pt idx="20">
                  <c:v>914.8</c:v>
                </c:pt>
                <c:pt idx="21">
                  <c:v>1126.4000000000001</c:v>
                </c:pt>
                <c:pt idx="22">
                  <c:v>1563.8</c:v>
                </c:pt>
                <c:pt idx="23">
                  <c:v>1407.4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38-4182-97AB-E423FF1B386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1087.7239999999999</c:v>
                </c:pt>
                <c:pt idx="1">
                  <c:v>1132.1709999999998</c:v>
                </c:pt>
                <c:pt idx="2">
                  <c:v>1102.6999999999998</c:v>
                </c:pt>
                <c:pt idx="3">
                  <c:v>1074.2760000000001</c:v>
                </c:pt>
                <c:pt idx="4">
                  <c:v>1033.7040000000002</c:v>
                </c:pt>
                <c:pt idx="5">
                  <c:v>994.673</c:v>
                </c:pt>
                <c:pt idx="6">
                  <c:v>1213.4829999999999</c:v>
                </c:pt>
                <c:pt idx="7">
                  <c:v>2135.2310000000002</c:v>
                </c:pt>
                <c:pt idx="8">
                  <c:v>3251.0389999999989</c:v>
                </c:pt>
                <c:pt idx="9">
                  <c:v>4129.7649999999994</c:v>
                </c:pt>
                <c:pt idx="10">
                  <c:v>4724.6069999999991</c:v>
                </c:pt>
                <c:pt idx="11">
                  <c:v>4937.67</c:v>
                </c:pt>
                <c:pt idx="12">
                  <c:v>4857.4229999999989</c:v>
                </c:pt>
                <c:pt idx="13">
                  <c:v>4478.0489999999982</c:v>
                </c:pt>
                <c:pt idx="14">
                  <c:v>3775.2099999999991</c:v>
                </c:pt>
                <c:pt idx="15">
                  <c:v>2792.7460000000005</c:v>
                </c:pt>
                <c:pt idx="16">
                  <c:v>1865.7640000000004</c:v>
                </c:pt>
                <c:pt idx="17">
                  <c:v>1399.6780000000001</c:v>
                </c:pt>
                <c:pt idx="18">
                  <c:v>1321.0889999999999</c:v>
                </c:pt>
                <c:pt idx="19">
                  <c:v>1313.3969999999999</c:v>
                </c:pt>
                <c:pt idx="20">
                  <c:v>1318.6410000000001</c:v>
                </c:pt>
                <c:pt idx="21">
                  <c:v>1319.703</c:v>
                </c:pt>
                <c:pt idx="22">
                  <c:v>1303.2979999999998</c:v>
                </c:pt>
                <c:pt idx="23">
                  <c:v>1297.748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38-4182-97AB-E423FF1B386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32</c:v>
                </c:pt>
                <c:pt idx="2">
                  <c:v>29</c:v>
                </c:pt>
                <c:pt idx="3">
                  <c:v>25</c:v>
                </c:pt>
                <c:pt idx="4">
                  <c:v>21</c:v>
                </c:pt>
                <c:pt idx="5">
                  <c:v>17</c:v>
                </c:pt>
                <c:pt idx="6">
                  <c:v>22</c:v>
                </c:pt>
                <c:pt idx="7">
                  <c:v>38</c:v>
                </c:pt>
                <c:pt idx="8">
                  <c:v>55</c:v>
                </c:pt>
                <c:pt idx="9">
                  <c:v>66</c:v>
                </c:pt>
                <c:pt idx="10">
                  <c:v>74</c:v>
                </c:pt>
                <c:pt idx="11">
                  <c:v>78</c:v>
                </c:pt>
                <c:pt idx="12">
                  <c:v>76</c:v>
                </c:pt>
                <c:pt idx="13">
                  <c:v>71</c:v>
                </c:pt>
                <c:pt idx="14">
                  <c:v>59</c:v>
                </c:pt>
                <c:pt idx="15">
                  <c:v>44</c:v>
                </c:pt>
                <c:pt idx="16">
                  <c:v>29</c:v>
                </c:pt>
                <c:pt idx="17">
                  <c:v>19</c:v>
                </c:pt>
                <c:pt idx="18">
                  <c:v>18</c:v>
                </c:pt>
                <c:pt idx="19">
                  <c:v>16</c:v>
                </c:pt>
                <c:pt idx="20">
                  <c:v>15</c:v>
                </c:pt>
                <c:pt idx="21">
                  <c:v>17</c:v>
                </c:pt>
                <c:pt idx="22">
                  <c:v>19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38-4182-97AB-E423FF1B386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65</c:v>
                </c:pt>
                <c:pt idx="6">
                  <c:v>311</c:v>
                </c:pt>
                <c:pt idx="7">
                  <c:v>311</c:v>
                </c:pt>
                <c:pt idx="8">
                  <c:v>274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91</c:v>
                </c:pt>
                <c:pt idx="13">
                  <c:v>65</c:v>
                </c:pt>
                <c:pt idx="14">
                  <c:v>65</c:v>
                </c:pt>
                <c:pt idx="15">
                  <c:v>141</c:v>
                </c:pt>
                <c:pt idx="16">
                  <c:v>724</c:v>
                </c:pt>
                <c:pt idx="17">
                  <c:v>866</c:v>
                </c:pt>
                <c:pt idx="18">
                  <c:v>1061</c:v>
                </c:pt>
                <c:pt idx="19">
                  <c:v>971</c:v>
                </c:pt>
                <c:pt idx="20">
                  <c:v>741</c:v>
                </c:pt>
                <c:pt idx="21">
                  <c:v>341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38-4182-97AB-E423FF1B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5117.0880000000006</c:v>
                </c:pt>
                <c:pt idx="1">
                  <c:v>4950.8629999999985</c:v>
                </c:pt>
                <c:pt idx="2">
                  <c:v>4861.3609999999999</c:v>
                </c:pt>
                <c:pt idx="3">
                  <c:v>4837.8380000000016</c:v>
                </c:pt>
                <c:pt idx="4">
                  <c:v>4955.9490000000023</c:v>
                </c:pt>
                <c:pt idx="5">
                  <c:v>5397.0460000000012</c:v>
                </c:pt>
                <c:pt idx="6">
                  <c:v>6099.808</c:v>
                </c:pt>
                <c:pt idx="7">
                  <c:v>7302.0380000000041</c:v>
                </c:pt>
                <c:pt idx="8">
                  <c:v>7951.4820000000009</c:v>
                </c:pt>
                <c:pt idx="9">
                  <c:v>7937.7079999999987</c:v>
                </c:pt>
                <c:pt idx="10">
                  <c:v>7952.5980000000018</c:v>
                </c:pt>
                <c:pt idx="11">
                  <c:v>8183.6520000000019</c:v>
                </c:pt>
                <c:pt idx="12">
                  <c:v>8137.7139999999999</c:v>
                </c:pt>
                <c:pt idx="13">
                  <c:v>7809.5690000000031</c:v>
                </c:pt>
                <c:pt idx="14">
                  <c:v>7134.7890000000007</c:v>
                </c:pt>
                <c:pt idx="15">
                  <c:v>6812.9340000000011</c:v>
                </c:pt>
                <c:pt idx="16">
                  <c:v>7073.89</c:v>
                </c:pt>
                <c:pt idx="17">
                  <c:v>7196.7520000000013</c:v>
                </c:pt>
                <c:pt idx="18">
                  <c:v>7296.2430000000013</c:v>
                </c:pt>
                <c:pt idx="19">
                  <c:v>7271.3249999999998</c:v>
                </c:pt>
                <c:pt idx="20">
                  <c:v>6945.4660000000013</c:v>
                </c:pt>
                <c:pt idx="21">
                  <c:v>6369.8089999999993</c:v>
                </c:pt>
                <c:pt idx="22">
                  <c:v>5983.1429999999991</c:v>
                </c:pt>
                <c:pt idx="23">
                  <c:v>5490.6399999999994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38-4182-97AB-E423FF1B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73.33</c:v>
                </c:pt>
                <c:pt idx="1">
                  <c:v>72.319999999999993</c:v>
                </c:pt>
                <c:pt idx="2">
                  <c:v>70.34</c:v>
                </c:pt>
                <c:pt idx="3">
                  <c:v>68.709999999999994</c:v>
                </c:pt>
                <c:pt idx="4">
                  <c:v>69.89</c:v>
                </c:pt>
                <c:pt idx="5">
                  <c:v>73.13</c:v>
                </c:pt>
                <c:pt idx="6">
                  <c:v>84.27</c:v>
                </c:pt>
                <c:pt idx="7">
                  <c:v>103.2</c:v>
                </c:pt>
                <c:pt idx="8">
                  <c:v>96.7</c:v>
                </c:pt>
                <c:pt idx="9">
                  <c:v>79.09</c:v>
                </c:pt>
                <c:pt idx="10">
                  <c:v>71.31</c:v>
                </c:pt>
                <c:pt idx="11">
                  <c:v>66.16</c:v>
                </c:pt>
                <c:pt idx="12">
                  <c:v>74.27</c:v>
                </c:pt>
                <c:pt idx="13">
                  <c:v>75.72</c:v>
                </c:pt>
                <c:pt idx="14">
                  <c:v>75.739999999999995</c:v>
                </c:pt>
                <c:pt idx="15">
                  <c:v>80.150000000000006</c:v>
                </c:pt>
                <c:pt idx="16">
                  <c:v>80.84</c:v>
                </c:pt>
                <c:pt idx="17">
                  <c:v>95</c:v>
                </c:pt>
                <c:pt idx="18">
                  <c:v>122</c:v>
                </c:pt>
                <c:pt idx="19">
                  <c:v>98.14</c:v>
                </c:pt>
                <c:pt idx="20">
                  <c:v>91.89</c:v>
                </c:pt>
                <c:pt idx="21">
                  <c:v>80.849999999999994</c:v>
                </c:pt>
                <c:pt idx="22">
                  <c:v>76.28</c:v>
                </c:pt>
                <c:pt idx="23">
                  <c:v>71.319999999999993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38-4182-97AB-E423FF1B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5117.0800000000008</v>
      </c>
      <c r="C4" s="18">
        <v>4950.8709999999992</v>
      </c>
      <c r="D4" s="18">
        <v>4861.4000000000015</v>
      </c>
      <c r="E4" s="18">
        <v>4837.8349999999991</v>
      </c>
      <c r="F4" s="18">
        <v>4955.9040000000014</v>
      </c>
      <c r="G4" s="18">
        <v>5397.0119999999997</v>
      </c>
      <c r="H4" s="18">
        <v>6099.768</v>
      </c>
      <c r="I4" s="18">
        <v>7302.0310000000009</v>
      </c>
      <c r="J4" s="18">
        <v>7951.5060000000012</v>
      </c>
      <c r="K4" s="18">
        <v>7937.6939999999986</v>
      </c>
      <c r="L4" s="18">
        <v>7952.6069999999991</v>
      </c>
      <c r="M4" s="18">
        <v>8183.6699999999992</v>
      </c>
      <c r="N4" s="18">
        <v>8137.7589999999991</v>
      </c>
      <c r="O4" s="18">
        <v>7809.5619999999972</v>
      </c>
      <c r="P4" s="18">
        <v>7134.7389999999968</v>
      </c>
      <c r="Q4" s="18">
        <v>6812.927999999999</v>
      </c>
      <c r="R4" s="18">
        <v>7073.921000000003</v>
      </c>
      <c r="S4" s="18">
        <v>7196.7030000000013</v>
      </c>
      <c r="T4" s="18">
        <v>7296.2240000000011</v>
      </c>
      <c r="U4" s="18">
        <v>7271.3709999999983</v>
      </c>
      <c r="V4" s="18">
        <v>6945.4780000000001</v>
      </c>
      <c r="W4" s="18">
        <v>6369.8250000000016</v>
      </c>
      <c r="X4" s="18">
        <v>5983.1890000000012</v>
      </c>
      <c r="Y4" s="18">
        <v>5490.6859999999997</v>
      </c>
      <c r="Z4" s="19"/>
      <c r="AA4" s="20">
        <f>SUM(B4:Z4)</f>
        <v>159069.76300000001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73.33</v>
      </c>
      <c r="C7" s="28">
        <v>72.319999999999993</v>
      </c>
      <c r="D7" s="28">
        <v>70.34</v>
      </c>
      <c r="E7" s="28">
        <v>68.709999999999994</v>
      </c>
      <c r="F7" s="28">
        <v>69.89</v>
      </c>
      <c r="G7" s="28">
        <v>73.13</v>
      </c>
      <c r="H7" s="28">
        <v>84.27</v>
      </c>
      <c r="I7" s="28">
        <v>103.2</v>
      </c>
      <c r="J7" s="28">
        <v>96.7</v>
      </c>
      <c r="K7" s="28">
        <v>79.09</v>
      </c>
      <c r="L7" s="28">
        <v>71.31</v>
      </c>
      <c r="M7" s="28">
        <v>66.16</v>
      </c>
      <c r="N7" s="28">
        <v>74.27</v>
      </c>
      <c r="O7" s="28">
        <v>75.72</v>
      </c>
      <c r="P7" s="28">
        <v>75.739999999999995</v>
      </c>
      <c r="Q7" s="28">
        <v>80.150000000000006</v>
      </c>
      <c r="R7" s="28">
        <v>80.84</v>
      </c>
      <c r="S7" s="28">
        <v>95</v>
      </c>
      <c r="T7" s="28">
        <v>122</v>
      </c>
      <c r="U7" s="28">
        <v>98.14</v>
      </c>
      <c r="V7" s="28">
        <v>91.89</v>
      </c>
      <c r="W7" s="28">
        <v>80.849999999999994</v>
      </c>
      <c r="X7" s="28">
        <v>76.28</v>
      </c>
      <c r="Y7" s="28">
        <v>71.319999999999993</v>
      </c>
      <c r="Z7" s="29"/>
      <c r="AA7" s="30">
        <f>IF(SUM(B7:Z7)&lt;&gt;0,AVERAGEIF(B7:Z7,"&lt;&gt;"""),"")</f>
        <v>81.277083333333323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594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500</v>
      </c>
      <c r="T10" s="42">
        <v>500</v>
      </c>
      <c r="U10" s="42">
        <v>500</v>
      </c>
      <c r="V10" s="42">
        <v>500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11098</v>
      </c>
    </row>
    <row r="11" spans="1:27" ht="24.95" customHeight="1" x14ac:dyDescent="0.2">
      <c r="A11" s="45" t="s">
        <v>7</v>
      </c>
      <c r="B11" s="46">
        <v>102.5</v>
      </c>
      <c r="C11" s="47">
        <v>96.5</v>
      </c>
      <c r="D11" s="47">
        <v>96.5</v>
      </c>
      <c r="E11" s="47">
        <v>96.5</v>
      </c>
      <c r="F11" s="47">
        <v>96.5</v>
      </c>
      <c r="G11" s="47">
        <v>139</v>
      </c>
      <c r="H11" s="47">
        <v>262</v>
      </c>
      <c r="I11" s="47">
        <v>263</v>
      </c>
      <c r="J11" s="47">
        <v>262</v>
      </c>
      <c r="K11" s="47">
        <v>262</v>
      </c>
      <c r="L11" s="47">
        <v>260</v>
      </c>
      <c r="M11" s="47">
        <v>268</v>
      </c>
      <c r="N11" s="47">
        <v>268</v>
      </c>
      <c r="O11" s="47">
        <v>267</v>
      </c>
      <c r="P11" s="47">
        <v>267</v>
      </c>
      <c r="Q11" s="47">
        <v>287</v>
      </c>
      <c r="R11" s="47">
        <v>211</v>
      </c>
      <c r="S11" s="47">
        <v>249</v>
      </c>
      <c r="T11" s="47">
        <v>271</v>
      </c>
      <c r="U11" s="47">
        <v>264</v>
      </c>
      <c r="V11" s="47">
        <v>247</v>
      </c>
      <c r="W11" s="47">
        <v>195</v>
      </c>
      <c r="X11" s="47">
        <v>154</v>
      </c>
      <c r="Y11" s="47">
        <v>137</v>
      </c>
      <c r="Z11" s="48"/>
      <c r="AA11" s="49">
        <f t="shared" si="0"/>
        <v>5021.5</v>
      </c>
    </row>
    <row r="12" spans="1:27" ht="24.95" customHeight="1" x14ac:dyDescent="0.2">
      <c r="A12" s="50" t="s">
        <v>8</v>
      </c>
      <c r="B12" s="51">
        <v>2294.3559999999998</v>
      </c>
      <c r="C12" s="52">
        <v>2165</v>
      </c>
      <c r="D12" s="52">
        <v>2165</v>
      </c>
      <c r="E12" s="52">
        <v>2206.6590000000001</v>
      </c>
      <c r="F12" s="52">
        <v>2215</v>
      </c>
      <c r="G12" s="52">
        <v>2446.4389999999999</v>
      </c>
      <c r="H12" s="52">
        <v>3005.3850000000002</v>
      </c>
      <c r="I12" s="52">
        <v>3250.8</v>
      </c>
      <c r="J12" s="52">
        <v>3093.4670000000001</v>
      </c>
      <c r="K12" s="52">
        <v>2498.9290000000001</v>
      </c>
      <c r="L12" s="52">
        <v>2030</v>
      </c>
      <c r="M12" s="52">
        <v>2050</v>
      </c>
      <c r="N12" s="52">
        <v>2087.3360000000002</v>
      </c>
      <c r="O12" s="52">
        <v>2190.5129999999999</v>
      </c>
      <c r="P12" s="52">
        <v>2235.529</v>
      </c>
      <c r="Q12" s="52">
        <v>2566.1819999999998</v>
      </c>
      <c r="R12" s="52">
        <v>3008.1570000000002</v>
      </c>
      <c r="S12" s="52">
        <v>3278.0250000000001</v>
      </c>
      <c r="T12" s="52">
        <v>3283.1350000000002</v>
      </c>
      <c r="U12" s="52">
        <v>3243.2739999999999</v>
      </c>
      <c r="V12" s="52">
        <v>3209.0369999999998</v>
      </c>
      <c r="W12" s="52">
        <v>2986.7220000000002</v>
      </c>
      <c r="X12" s="52">
        <v>2544.0909999999999</v>
      </c>
      <c r="Y12" s="52">
        <v>2253.538</v>
      </c>
      <c r="Z12" s="53"/>
      <c r="AA12" s="54">
        <f t="shared" si="0"/>
        <v>62306.574000000001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65</v>
      </c>
      <c r="H13" s="52">
        <v>311</v>
      </c>
      <c r="I13" s="52">
        <v>311</v>
      </c>
      <c r="J13" s="52">
        <v>274</v>
      </c>
      <c r="K13" s="52">
        <v>91</v>
      </c>
      <c r="L13" s="52">
        <v>91</v>
      </c>
      <c r="M13" s="52">
        <v>91</v>
      </c>
      <c r="N13" s="52">
        <v>91</v>
      </c>
      <c r="O13" s="52">
        <v>65</v>
      </c>
      <c r="P13" s="52">
        <v>65</v>
      </c>
      <c r="Q13" s="52">
        <v>141</v>
      </c>
      <c r="R13" s="52">
        <v>724</v>
      </c>
      <c r="S13" s="52">
        <v>866</v>
      </c>
      <c r="T13" s="52">
        <v>1061</v>
      </c>
      <c r="U13" s="52">
        <v>971</v>
      </c>
      <c r="V13" s="52">
        <v>741</v>
      </c>
      <c r="W13" s="52">
        <v>341</v>
      </c>
      <c r="X13" s="52">
        <v>91</v>
      </c>
      <c r="Y13" s="52">
        <v>65</v>
      </c>
      <c r="Z13" s="53"/>
      <c r="AA13" s="54">
        <f t="shared" si="0"/>
        <v>6781</v>
      </c>
    </row>
    <row r="14" spans="1:27" ht="24.95" customHeight="1" x14ac:dyDescent="0.2">
      <c r="A14" s="55" t="s">
        <v>10</v>
      </c>
      <c r="B14" s="56">
        <v>1087.7239999999999</v>
      </c>
      <c r="C14" s="57">
        <v>1132.1709999999998</v>
      </c>
      <c r="D14" s="57">
        <v>1102.6999999999998</v>
      </c>
      <c r="E14" s="57">
        <v>1074.2760000000001</v>
      </c>
      <c r="F14" s="57">
        <v>1033.7040000000002</v>
      </c>
      <c r="G14" s="57">
        <v>994.673</v>
      </c>
      <c r="H14" s="57">
        <v>1213.4829999999999</v>
      </c>
      <c r="I14" s="57">
        <v>2135.2310000000002</v>
      </c>
      <c r="J14" s="57">
        <v>3251.0389999999989</v>
      </c>
      <c r="K14" s="57">
        <v>4129.7649999999994</v>
      </c>
      <c r="L14" s="57">
        <v>4724.6069999999991</v>
      </c>
      <c r="M14" s="57">
        <v>4937.67</v>
      </c>
      <c r="N14" s="57">
        <v>4857.4229999999989</v>
      </c>
      <c r="O14" s="57">
        <v>4478.0489999999982</v>
      </c>
      <c r="P14" s="57">
        <v>3775.2099999999991</v>
      </c>
      <c r="Q14" s="57">
        <v>2792.7460000000005</v>
      </c>
      <c r="R14" s="57">
        <v>1865.7640000000004</v>
      </c>
      <c r="S14" s="57">
        <v>1399.6780000000001</v>
      </c>
      <c r="T14" s="57">
        <v>1321.0889999999999</v>
      </c>
      <c r="U14" s="57">
        <v>1313.3969999999999</v>
      </c>
      <c r="V14" s="57">
        <v>1318.6410000000001</v>
      </c>
      <c r="W14" s="57">
        <v>1319.703</v>
      </c>
      <c r="X14" s="57">
        <v>1303.2979999999998</v>
      </c>
      <c r="Y14" s="57">
        <v>1297.748</v>
      </c>
      <c r="Z14" s="58"/>
      <c r="AA14" s="59">
        <f t="shared" si="0"/>
        <v>53859.788999999997</v>
      </c>
    </row>
    <row r="15" spans="1:27" ht="24.95" customHeight="1" x14ac:dyDescent="0.2">
      <c r="A15" s="55" t="s">
        <v>11</v>
      </c>
      <c r="B15" s="56">
        <v>34</v>
      </c>
      <c r="C15" s="57">
        <v>32</v>
      </c>
      <c r="D15" s="57">
        <v>29</v>
      </c>
      <c r="E15" s="57">
        <v>25</v>
      </c>
      <c r="F15" s="57">
        <v>21</v>
      </c>
      <c r="G15" s="57">
        <v>17</v>
      </c>
      <c r="H15" s="57">
        <v>22</v>
      </c>
      <c r="I15" s="57">
        <v>38</v>
      </c>
      <c r="J15" s="57">
        <v>55</v>
      </c>
      <c r="K15" s="57">
        <v>66</v>
      </c>
      <c r="L15" s="57">
        <v>74</v>
      </c>
      <c r="M15" s="57">
        <v>78</v>
      </c>
      <c r="N15" s="57">
        <v>76</v>
      </c>
      <c r="O15" s="57">
        <v>71</v>
      </c>
      <c r="P15" s="57">
        <v>59</v>
      </c>
      <c r="Q15" s="57">
        <v>44</v>
      </c>
      <c r="R15" s="57">
        <v>29</v>
      </c>
      <c r="S15" s="57">
        <v>19</v>
      </c>
      <c r="T15" s="57">
        <v>18</v>
      </c>
      <c r="U15" s="57">
        <v>16</v>
      </c>
      <c r="V15" s="57">
        <v>15</v>
      </c>
      <c r="W15" s="57">
        <v>17</v>
      </c>
      <c r="X15" s="57">
        <v>19</v>
      </c>
      <c r="Y15" s="57">
        <v>22</v>
      </c>
      <c r="Z15" s="58"/>
      <c r="AA15" s="59">
        <f t="shared" si="0"/>
        <v>896</v>
      </c>
    </row>
    <row r="16" spans="1:27" ht="30" customHeight="1" thickBot="1" x14ac:dyDescent="0.25">
      <c r="A16" s="60" t="s">
        <v>12</v>
      </c>
      <c r="B16" s="61">
        <f>IF(LEN(B$2)&gt;0,SUM(B10:B15),"")</f>
        <v>4177.58</v>
      </c>
      <c r="C16" s="62">
        <f t="shared" ref="C16:Z16" si="1">IF(LEN(C$2)&gt;0,SUM(C10:C15),"")</f>
        <v>3798.6709999999998</v>
      </c>
      <c r="D16" s="62">
        <f t="shared" si="1"/>
        <v>3766.2</v>
      </c>
      <c r="E16" s="62">
        <f t="shared" si="1"/>
        <v>3775.4350000000004</v>
      </c>
      <c r="F16" s="62">
        <f t="shared" si="1"/>
        <v>3739.2040000000002</v>
      </c>
      <c r="G16" s="62">
        <f t="shared" si="1"/>
        <v>3970.1120000000001</v>
      </c>
      <c r="H16" s="62">
        <f t="shared" si="1"/>
        <v>5197.8680000000004</v>
      </c>
      <c r="I16" s="62">
        <f t="shared" si="1"/>
        <v>6614.0310000000009</v>
      </c>
      <c r="J16" s="62">
        <f t="shared" si="1"/>
        <v>7551.5059999999994</v>
      </c>
      <c r="K16" s="62">
        <f t="shared" si="1"/>
        <v>7663.6939999999995</v>
      </c>
      <c r="L16" s="62">
        <f t="shared" si="1"/>
        <v>7795.6069999999991</v>
      </c>
      <c r="M16" s="62">
        <f t="shared" si="1"/>
        <v>8040.67</v>
      </c>
      <c r="N16" s="62">
        <f t="shared" si="1"/>
        <v>7879.7589999999991</v>
      </c>
      <c r="O16" s="62">
        <f t="shared" si="1"/>
        <v>7571.5619999999981</v>
      </c>
      <c r="P16" s="62">
        <f t="shared" si="1"/>
        <v>6901.7389999999996</v>
      </c>
      <c r="Q16" s="62">
        <f t="shared" si="1"/>
        <v>6330.9279999999999</v>
      </c>
      <c r="R16" s="62">
        <f t="shared" si="1"/>
        <v>6337.9210000000003</v>
      </c>
      <c r="S16" s="62">
        <f t="shared" si="1"/>
        <v>6311.7029999999995</v>
      </c>
      <c r="T16" s="62">
        <f t="shared" si="1"/>
        <v>6454.2240000000002</v>
      </c>
      <c r="U16" s="62">
        <f t="shared" si="1"/>
        <v>6307.6709999999994</v>
      </c>
      <c r="V16" s="62">
        <f t="shared" si="1"/>
        <v>6030.6779999999999</v>
      </c>
      <c r="W16" s="62">
        <f t="shared" si="1"/>
        <v>5243.4250000000002</v>
      </c>
      <c r="X16" s="62">
        <f t="shared" si="1"/>
        <v>4419.3889999999992</v>
      </c>
      <c r="Y16" s="62">
        <f t="shared" si="1"/>
        <v>4083.2860000000001</v>
      </c>
      <c r="Z16" s="63" t="str">
        <f t="shared" si="1"/>
        <v/>
      </c>
      <c r="AA16" s="64">
        <f>SUM(AA10:AA15)</f>
        <v>139962.86299999998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2213.5</v>
      </c>
      <c r="C28" s="72">
        <v>2098.5</v>
      </c>
      <c r="D28" s="72">
        <v>2083.5</v>
      </c>
      <c r="E28" s="72">
        <v>2059.5</v>
      </c>
      <c r="F28" s="72">
        <v>2033.5</v>
      </c>
      <c r="G28" s="72">
        <v>2152</v>
      </c>
      <c r="H28" s="72">
        <v>2702</v>
      </c>
      <c r="I28" s="72">
        <v>3463</v>
      </c>
      <c r="J28" s="72">
        <v>3652</v>
      </c>
      <c r="K28" s="72">
        <v>3870</v>
      </c>
      <c r="L28" s="72">
        <v>3988</v>
      </c>
      <c r="M28" s="72">
        <v>4141</v>
      </c>
      <c r="N28" s="72">
        <v>4006</v>
      </c>
      <c r="O28" s="72">
        <v>3819</v>
      </c>
      <c r="P28" s="72">
        <v>3588</v>
      </c>
      <c r="Q28" s="72">
        <v>3380</v>
      </c>
      <c r="R28" s="72">
        <v>3200</v>
      </c>
      <c r="S28" s="72">
        <v>3202</v>
      </c>
      <c r="T28" s="72">
        <v>3523</v>
      </c>
      <c r="U28" s="72">
        <v>3363</v>
      </c>
      <c r="V28" s="72">
        <v>3027</v>
      </c>
      <c r="W28" s="72">
        <v>2768</v>
      </c>
      <c r="X28" s="72">
        <v>2638</v>
      </c>
      <c r="Y28" s="72">
        <v>2489</v>
      </c>
      <c r="Z28" s="73"/>
      <c r="AA28" s="74">
        <f>SUM(B28:Z28)</f>
        <v>73459.5</v>
      </c>
    </row>
    <row r="29" spans="1:27" ht="24.95" customHeight="1" x14ac:dyDescent="0.2">
      <c r="A29" s="75" t="s">
        <v>23</v>
      </c>
      <c r="B29" s="76">
        <v>1261.08</v>
      </c>
      <c r="C29" s="77">
        <v>1306.171</v>
      </c>
      <c r="D29" s="77">
        <v>1317.7</v>
      </c>
      <c r="E29" s="77">
        <v>1257.9349999999999</v>
      </c>
      <c r="F29" s="77">
        <v>1247.704</v>
      </c>
      <c r="G29" s="77">
        <v>1243.1120000000001</v>
      </c>
      <c r="H29" s="77">
        <v>1685.8679999999999</v>
      </c>
      <c r="I29" s="77">
        <v>2190.0309999999999</v>
      </c>
      <c r="J29" s="77">
        <v>2650.5059999999999</v>
      </c>
      <c r="K29" s="77">
        <v>2588.694</v>
      </c>
      <c r="L29" s="77">
        <v>2742.607</v>
      </c>
      <c r="M29" s="77">
        <v>2820.67</v>
      </c>
      <c r="N29" s="77">
        <v>2909.759</v>
      </c>
      <c r="O29" s="77">
        <v>2768.5619999999999</v>
      </c>
      <c r="P29" s="77">
        <v>2344.739</v>
      </c>
      <c r="Q29" s="77">
        <v>2063.9279999999999</v>
      </c>
      <c r="R29" s="77">
        <v>2354.9209999999998</v>
      </c>
      <c r="S29" s="77">
        <v>2395.703</v>
      </c>
      <c r="T29" s="77">
        <v>1976.2239999999999</v>
      </c>
      <c r="U29" s="77">
        <v>1995.671</v>
      </c>
      <c r="V29" s="77">
        <v>2289.6779999999999</v>
      </c>
      <c r="W29" s="77">
        <v>1841.425</v>
      </c>
      <c r="X29" s="77">
        <v>1456.3889999999999</v>
      </c>
      <c r="Y29" s="77">
        <v>1184.2860000000001</v>
      </c>
      <c r="Z29" s="78"/>
      <c r="AA29" s="79">
        <f>SUM(B29:Z29)</f>
        <v>47893.363000000012</v>
      </c>
    </row>
    <row r="30" spans="1:27" ht="24.95" customHeight="1" x14ac:dyDescent="0.2">
      <c r="A30" s="82" t="s">
        <v>24</v>
      </c>
      <c r="B30" s="80">
        <v>1428</v>
      </c>
      <c r="C30" s="81">
        <v>1142</v>
      </c>
      <c r="D30" s="81">
        <v>1142</v>
      </c>
      <c r="E30" s="81">
        <v>1242</v>
      </c>
      <c r="F30" s="81">
        <v>1242</v>
      </c>
      <c r="G30" s="81">
        <v>1382</v>
      </c>
      <c r="H30" s="81">
        <v>1649</v>
      </c>
      <c r="I30" s="81">
        <v>1649</v>
      </c>
      <c r="J30" s="81">
        <v>1649</v>
      </c>
      <c r="K30" s="81">
        <v>1479</v>
      </c>
      <c r="L30" s="81">
        <v>1222</v>
      </c>
      <c r="M30" s="81">
        <v>1222</v>
      </c>
      <c r="N30" s="81">
        <v>1222</v>
      </c>
      <c r="O30" s="81">
        <v>1222</v>
      </c>
      <c r="P30" s="81">
        <v>1202</v>
      </c>
      <c r="Q30" s="81">
        <v>1369</v>
      </c>
      <c r="R30" s="81">
        <v>1519</v>
      </c>
      <c r="S30" s="81">
        <v>1599</v>
      </c>
      <c r="T30" s="81">
        <v>1797</v>
      </c>
      <c r="U30" s="81">
        <v>1797</v>
      </c>
      <c r="V30" s="81">
        <v>1599</v>
      </c>
      <c r="W30" s="81">
        <v>1519</v>
      </c>
      <c r="X30" s="81">
        <v>1142</v>
      </c>
      <c r="Y30" s="81">
        <v>1122</v>
      </c>
      <c r="Z30" s="83"/>
      <c r="AA30" s="84">
        <f>SUM(B30:Z30)</f>
        <v>33557</v>
      </c>
    </row>
    <row r="31" spans="1:27" ht="30" customHeight="1" thickBot="1" x14ac:dyDescent="0.25">
      <c r="A31" s="60" t="s">
        <v>25</v>
      </c>
      <c r="B31" s="61">
        <f>IF(LEN(B$2)&gt;0,SUM(B28:B30),"")</f>
        <v>4902.58</v>
      </c>
      <c r="C31" s="62">
        <f t="shared" ref="C31:Z31" si="4">IF(LEN(C$2)&gt;0,SUM(C28:C30),"")</f>
        <v>4546.6710000000003</v>
      </c>
      <c r="D31" s="62">
        <f t="shared" si="4"/>
        <v>4543.2</v>
      </c>
      <c r="E31" s="62">
        <f t="shared" si="4"/>
        <v>4559.4349999999995</v>
      </c>
      <c r="F31" s="62">
        <f t="shared" si="4"/>
        <v>4523.2039999999997</v>
      </c>
      <c r="G31" s="62">
        <f t="shared" si="4"/>
        <v>4777.1120000000001</v>
      </c>
      <c r="H31" s="62">
        <f t="shared" si="4"/>
        <v>6036.8680000000004</v>
      </c>
      <c r="I31" s="62">
        <f t="shared" si="4"/>
        <v>7302.0309999999999</v>
      </c>
      <c r="J31" s="62">
        <f t="shared" si="4"/>
        <v>7951.5059999999994</v>
      </c>
      <c r="K31" s="62">
        <f t="shared" si="4"/>
        <v>7937.6939999999995</v>
      </c>
      <c r="L31" s="62">
        <f t="shared" si="4"/>
        <v>7952.607</v>
      </c>
      <c r="M31" s="62">
        <f t="shared" si="4"/>
        <v>8183.67</v>
      </c>
      <c r="N31" s="62">
        <f t="shared" si="4"/>
        <v>8137.759</v>
      </c>
      <c r="O31" s="62">
        <f t="shared" si="4"/>
        <v>7809.5619999999999</v>
      </c>
      <c r="P31" s="62">
        <f t="shared" si="4"/>
        <v>7134.7389999999996</v>
      </c>
      <c r="Q31" s="62">
        <f t="shared" si="4"/>
        <v>6812.9279999999999</v>
      </c>
      <c r="R31" s="62">
        <f t="shared" si="4"/>
        <v>7073.9210000000003</v>
      </c>
      <c r="S31" s="62">
        <f t="shared" si="4"/>
        <v>7196.7029999999995</v>
      </c>
      <c r="T31" s="62">
        <f t="shared" si="4"/>
        <v>7296.2240000000002</v>
      </c>
      <c r="U31" s="62">
        <f t="shared" si="4"/>
        <v>7155.6710000000003</v>
      </c>
      <c r="V31" s="62">
        <f t="shared" si="4"/>
        <v>6915.6779999999999</v>
      </c>
      <c r="W31" s="62">
        <f t="shared" si="4"/>
        <v>6128.4250000000002</v>
      </c>
      <c r="X31" s="62">
        <f t="shared" si="4"/>
        <v>5236.3890000000001</v>
      </c>
      <c r="Y31" s="62">
        <f t="shared" si="4"/>
        <v>4795.2860000000001</v>
      </c>
      <c r="Z31" s="63" t="str">
        <f t="shared" si="4"/>
        <v/>
      </c>
      <c r="AA31" s="64">
        <f>SUM(AA28:AA30)</f>
        <v>154909.86300000001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290</v>
      </c>
      <c r="C34" s="95">
        <v>304</v>
      </c>
      <c r="D34" s="95">
        <v>321</v>
      </c>
      <c r="E34" s="95">
        <v>324</v>
      </c>
      <c r="F34" s="95">
        <v>324</v>
      </c>
      <c r="G34" s="95">
        <v>344</v>
      </c>
      <c r="H34" s="95">
        <v>392</v>
      </c>
      <c r="I34" s="95">
        <v>289</v>
      </c>
      <c r="J34" s="95">
        <v>176</v>
      </c>
      <c r="K34" s="95">
        <v>158</v>
      </c>
      <c r="L34" s="95">
        <v>53</v>
      </c>
      <c r="M34" s="95">
        <v>40</v>
      </c>
      <c r="N34" s="95">
        <v>65</v>
      </c>
      <c r="O34" s="95">
        <v>65</v>
      </c>
      <c r="P34" s="95">
        <v>65</v>
      </c>
      <c r="Q34" s="95">
        <v>210</v>
      </c>
      <c r="R34" s="95">
        <v>338</v>
      </c>
      <c r="S34" s="95">
        <v>400</v>
      </c>
      <c r="T34" s="95">
        <v>385</v>
      </c>
      <c r="U34" s="95">
        <v>400</v>
      </c>
      <c r="V34" s="95">
        <v>400</v>
      </c>
      <c r="W34" s="95">
        <v>415</v>
      </c>
      <c r="X34" s="95">
        <v>362</v>
      </c>
      <c r="Y34" s="95">
        <v>261</v>
      </c>
      <c r="Z34" s="96"/>
      <c r="AA34" s="74">
        <f t="shared" ref="AA34:AA39" si="5">SUM(B34:Z34)</f>
        <v>6381</v>
      </c>
    </row>
    <row r="35" spans="1:27" ht="24.95" customHeight="1" x14ac:dyDescent="0.2">
      <c r="A35" s="97" t="s">
        <v>28</v>
      </c>
      <c r="B35" s="98">
        <v>430</v>
      </c>
      <c r="C35" s="99">
        <v>439</v>
      </c>
      <c r="D35" s="99">
        <v>451</v>
      </c>
      <c r="E35" s="99">
        <v>455</v>
      </c>
      <c r="F35" s="99">
        <v>455</v>
      </c>
      <c r="G35" s="99">
        <v>458</v>
      </c>
      <c r="H35" s="99">
        <v>442</v>
      </c>
      <c r="I35" s="99">
        <v>394</v>
      </c>
      <c r="J35" s="99">
        <v>219</v>
      </c>
      <c r="K35" s="99">
        <v>111</v>
      </c>
      <c r="L35" s="99">
        <v>99</v>
      </c>
      <c r="M35" s="99">
        <v>98</v>
      </c>
      <c r="N35" s="99">
        <v>188</v>
      </c>
      <c r="O35" s="99">
        <v>168</v>
      </c>
      <c r="P35" s="99">
        <v>163</v>
      </c>
      <c r="Q35" s="99">
        <v>267</v>
      </c>
      <c r="R35" s="99">
        <v>393</v>
      </c>
      <c r="S35" s="99">
        <v>480</v>
      </c>
      <c r="T35" s="99">
        <v>452</v>
      </c>
      <c r="U35" s="99">
        <v>443</v>
      </c>
      <c r="V35" s="99">
        <v>480</v>
      </c>
      <c r="W35" s="99">
        <v>465</v>
      </c>
      <c r="X35" s="99">
        <v>450</v>
      </c>
      <c r="Y35" s="99">
        <v>446</v>
      </c>
      <c r="Z35" s="100"/>
      <c r="AA35" s="79">
        <f t="shared" si="5"/>
        <v>8446</v>
      </c>
    </row>
    <row r="36" spans="1:27" ht="24.95" customHeight="1" x14ac:dyDescent="0.2">
      <c r="A36" s="97" t="s">
        <v>29</v>
      </c>
      <c r="B36" s="98">
        <v>219.5</v>
      </c>
      <c r="C36" s="99">
        <v>409.2</v>
      </c>
      <c r="D36" s="99">
        <v>323.2</v>
      </c>
      <c r="E36" s="99">
        <v>283.39999999999998</v>
      </c>
      <c r="F36" s="99">
        <v>437.7</v>
      </c>
      <c r="G36" s="99">
        <v>624.9</v>
      </c>
      <c r="H36" s="99">
        <v>67.900000000000006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120.7</v>
      </c>
      <c r="V36" s="99">
        <v>34.799999999999997</v>
      </c>
      <c r="W36" s="99">
        <v>246.4</v>
      </c>
      <c r="X36" s="99">
        <v>751.8</v>
      </c>
      <c r="Y36" s="99">
        <v>700.4</v>
      </c>
      <c r="Z36" s="100"/>
      <c r="AA36" s="79">
        <f t="shared" si="5"/>
        <v>4279.8999999999996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939.5</v>
      </c>
      <c r="C39" s="88">
        <f t="shared" si="6"/>
        <v>1152.2</v>
      </c>
      <c r="D39" s="88">
        <f t="shared" si="6"/>
        <v>1095.2</v>
      </c>
      <c r="E39" s="88">
        <f t="shared" si="6"/>
        <v>1062.4000000000001</v>
      </c>
      <c r="F39" s="88">
        <f t="shared" si="6"/>
        <v>1216.7</v>
      </c>
      <c r="G39" s="88">
        <f t="shared" si="6"/>
        <v>1426.9</v>
      </c>
      <c r="H39" s="88">
        <f t="shared" si="6"/>
        <v>901.9</v>
      </c>
      <c r="I39" s="88">
        <f t="shared" si="6"/>
        <v>688</v>
      </c>
      <c r="J39" s="88">
        <f t="shared" si="6"/>
        <v>400</v>
      </c>
      <c r="K39" s="88">
        <f t="shared" si="6"/>
        <v>274</v>
      </c>
      <c r="L39" s="88">
        <f t="shared" si="6"/>
        <v>157</v>
      </c>
      <c r="M39" s="88">
        <f t="shared" si="6"/>
        <v>143</v>
      </c>
      <c r="N39" s="88">
        <f t="shared" si="6"/>
        <v>258</v>
      </c>
      <c r="O39" s="88">
        <f t="shared" si="6"/>
        <v>238</v>
      </c>
      <c r="P39" s="88">
        <f t="shared" si="6"/>
        <v>233</v>
      </c>
      <c r="Q39" s="88">
        <f t="shared" si="6"/>
        <v>482</v>
      </c>
      <c r="R39" s="88">
        <f t="shared" si="6"/>
        <v>736</v>
      </c>
      <c r="S39" s="88">
        <f t="shared" si="6"/>
        <v>885</v>
      </c>
      <c r="T39" s="88">
        <f t="shared" si="6"/>
        <v>842</v>
      </c>
      <c r="U39" s="88">
        <f t="shared" si="6"/>
        <v>963.7</v>
      </c>
      <c r="V39" s="88">
        <f t="shared" si="6"/>
        <v>914.8</v>
      </c>
      <c r="W39" s="88">
        <f t="shared" si="6"/>
        <v>1126.4000000000001</v>
      </c>
      <c r="X39" s="88">
        <f t="shared" si="6"/>
        <v>1563.8</v>
      </c>
      <c r="Y39" s="88">
        <f t="shared" si="6"/>
        <v>1407.4</v>
      </c>
      <c r="Z39" s="89" t="str">
        <f t="shared" si="6"/>
        <v/>
      </c>
      <c r="AA39" s="90">
        <f t="shared" si="5"/>
        <v>19106.900000000001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214.5</v>
      </c>
      <c r="C44" s="99">
        <v>404.2</v>
      </c>
      <c r="D44" s="99">
        <v>318.2</v>
      </c>
      <c r="E44" s="99">
        <v>278.39999999999998</v>
      </c>
      <c r="F44" s="99">
        <v>432.7</v>
      </c>
      <c r="G44" s="99">
        <v>619.9</v>
      </c>
      <c r="H44" s="99">
        <v>62.9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115.7</v>
      </c>
      <c r="V44" s="99">
        <v>29.8</v>
      </c>
      <c r="W44" s="99">
        <v>241.4</v>
      </c>
      <c r="X44" s="99">
        <v>746.8</v>
      </c>
      <c r="Y44" s="99">
        <v>695.4</v>
      </c>
      <c r="Z44" s="100"/>
      <c r="AA44" s="79">
        <f t="shared" si="7"/>
        <v>4159.8999999999996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214.5</v>
      </c>
      <c r="C48" s="88">
        <f t="shared" ref="C48:Z48" si="8">IF(LEN(C$2)&gt;0,SUM(C42:C47),"")</f>
        <v>404.2</v>
      </c>
      <c r="D48" s="88">
        <f t="shared" si="8"/>
        <v>318.2</v>
      </c>
      <c r="E48" s="88">
        <f t="shared" si="8"/>
        <v>278.39999999999998</v>
      </c>
      <c r="F48" s="88">
        <f t="shared" si="8"/>
        <v>432.7</v>
      </c>
      <c r="G48" s="88">
        <f t="shared" si="8"/>
        <v>619.9</v>
      </c>
      <c r="H48" s="88">
        <f t="shared" si="8"/>
        <v>62.9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115.7</v>
      </c>
      <c r="V48" s="88">
        <f t="shared" si="8"/>
        <v>29.8</v>
      </c>
      <c r="W48" s="88">
        <f t="shared" si="8"/>
        <v>241.4</v>
      </c>
      <c r="X48" s="88">
        <f t="shared" si="8"/>
        <v>746.8</v>
      </c>
      <c r="Y48" s="88">
        <f t="shared" si="8"/>
        <v>695.4</v>
      </c>
      <c r="Z48" s="89" t="str">
        <f t="shared" si="8"/>
        <v/>
      </c>
      <c r="AA48" s="90">
        <f t="shared" si="7"/>
        <v>4159.8999999999996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5117.08</v>
      </c>
      <c r="C51" s="88">
        <f t="shared" si="10"/>
        <v>4950.8710000000001</v>
      </c>
      <c r="D51" s="88">
        <f t="shared" si="10"/>
        <v>4861.3999999999996</v>
      </c>
      <c r="E51" s="88">
        <f t="shared" si="10"/>
        <v>4837.8350000000009</v>
      </c>
      <c r="F51" s="88">
        <f t="shared" si="10"/>
        <v>4955.9040000000005</v>
      </c>
      <c r="G51" s="88">
        <f t="shared" si="10"/>
        <v>5397.0120000000006</v>
      </c>
      <c r="H51" s="88">
        <f t="shared" si="10"/>
        <v>6099.768</v>
      </c>
      <c r="I51" s="88">
        <f t="shared" si="10"/>
        <v>7302.0310000000009</v>
      </c>
      <c r="J51" s="88">
        <f t="shared" si="10"/>
        <v>7951.5059999999994</v>
      </c>
      <c r="K51" s="88">
        <f t="shared" si="10"/>
        <v>7937.6939999999995</v>
      </c>
      <c r="L51" s="88">
        <f t="shared" si="10"/>
        <v>7952.6069999999991</v>
      </c>
      <c r="M51" s="88">
        <f t="shared" si="10"/>
        <v>8183.67</v>
      </c>
      <c r="N51" s="88">
        <f t="shared" si="10"/>
        <v>8137.7589999999991</v>
      </c>
      <c r="O51" s="88">
        <f t="shared" si="10"/>
        <v>7809.5619999999981</v>
      </c>
      <c r="P51" s="88">
        <f t="shared" si="10"/>
        <v>7134.7389999999996</v>
      </c>
      <c r="Q51" s="88">
        <f t="shared" si="10"/>
        <v>6812.9279999999999</v>
      </c>
      <c r="R51" s="88">
        <f t="shared" si="10"/>
        <v>7073.9210000000003</v>
      </c>
      <c r="S51" s="88">
        <f t="shared" si="10"/>
        <v>7196.7029999999995</v>
      </c>
      <c r="T51" s="88">
        <f t="shared" si="10"/>
        <v>7296.2240000000002</v>
      </c>
      <c r="U51" s="88">
        <f t="shared" si="10"/>
        <v>7271.3709999999992</v>
      </c>
      <c r="V51" s="88">
        <f t="shared" si="10"/>
        <v>6945.4780000000001</v>
      </c>
      <c r="W51" s="88">
        <f t="shared" si="10"/>
        <v>6369.8250000000007</v>
      </c>
      <c r="X51" s="88">
        <f t="shared" si="10"/>
        <v>5983.1889999999994</v>
      </c>
      <c r="Y51" s="88">
        <f t="shared" si="10"/>
        <v>5490.6859999999997</v>
      </c>
      <c r="Z51" s="89" t="str">
        <f t="shared" si="10"/>
        <v/>
      </c>
      <c r="AA51" s="104">
        <f>SUM(B51:Z51)</f>
        <v>159069.76300000004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5117.0880000000006</v>
      </c>
      <c r="C4" s="18">
        <v>4950.8629999999985</v>
      </c>
      <c r="D4" s="18">
        <v>4861.3609999999999</v>
      </c>
      <c r="E4" s="18">
        <v>4837.8380000000016</v>
      </c>
      <c r="F4" s="18">
        <v>4955.9490000000023</v>
      </c>
      <c r="G4" s="18">
        <v>5397.0460000000012</v>
      </c>
      <c r="H4" s="18">
        <v>6099.808</v>
      </c>
      <c r="I4" s="18">
        <v>7302.0380000000041</v>
      </c>
      <c r="J4" s="18">
        <v>7951.4820000000009</v>
      </c>
      <c r="K4" s="18">
        <v>7937.7079999999987</v>
      </c>
      <c r="L4" s="18">
        <v>7952.5980000000018</v>
      </c>
      <c r="M4" s="18">
        <v>8183.6520000000019</v>
      </c>
      <c r="N4" s="18">
        <v>8137.7139999999999</v>
      </c>
      <c r="O4" s="18">
        <v>7809.5690000000031</v>
      </c>
      <c r="P4" s="18">
        <v>7134.7890000000007</v>
      </c>
      <c r="Q4" s="18">
        <v>6812.9340000000011</v>
      </c>
      <c r="R4" s="18">
        <v>7073.89</v>
      </c>
      <c r="S4" s="18">
        <v>7196.7520000000013</v>
      </c>
      <c r="T4" s="18">
        <v>7296.2430000000013</v>
      </c>
      <c r="U4" s="18">
        <v>7271.3249999999998</v>
      </c>
      <c r="V4" s="18">
        <v>6945.4660000000013</v>
      </c>
      <c r="W4" s="18">
        <v>6369.8089999999993</v>
      </c>
      <c r="X4" s="18">
        <v>5983.1429999999991</v>
      </c>
      <c r="Y4" s="18">
        <v>5490.6399999999994</v>
      </c>
      <c r="Z4" s="19"/>
      <c r="AA4" s="20">
        <f>SUM(B4:Z4)</f>
        <v>159069.70500000007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73.33</v>
      </c>
      <c r="C7" s="28">
        <v>72.319999999999993</v>
      </c>
      <c r="D7" s="28">
        <v>70.34</v>
      </c>
      <c r="E7" s="28">
        <v>68.709999999999994</v>
      </c>
      <c r="F7" s="28">
        <v>69.89</v>
      </c>
      <c r="G7" s="28">
        <v>73.13</v>
      </c>
      <c r="H7" s="28">
        <v>84.27</v>
      </c>
      <c r="I7" s="28">
        <v>103.2</v>
      </c>
      <c r="J7" s="28">
        <v>96.7</v>
      </c>
      <c r="K7" s="28">
        <v>79.09</v>
      </c>
      <c r="L7" s="28">
        <v>71.31</v>
      </c>
      <c r="M7" s="28">
        <v>66.16</v>
      </c>
      <c r="N7" s="28">
        <v>74.27</v>
      </c>
      <c r="O7" s="28">
        <v>75.72</v>
      </c>
      <c r="P7" s="28">
        <v>75.739999999999995</v>
      </c>
      <c r="Q7" s="28">
        <v>80.150000000000006</v>
      </c>
      <c r="R7" s="28">
        <v>80.84</v>
      </c>
      <c r="S7" s="28">
        <v>95</v>
      </c>
      <c r="T7" s="28">
        <v>122</v>
      </c>
      <c r="U7" s="28">
        <v>98.14</v>
      </c>
      <c r="V7" s="28">
        <v>91.89</v>
      </c>
      <c r="W7" s="28">
        <v>80.849999999999994</v>
      </c>
      <c r="X7" s="28">
        <v>76.28</v>
      </c>
      <c r="Y7" s="28">
        <v>71.319999999999993</v>
      </c>
      <c r="Z7" s="29"/>
      <c r="AA7" s="30">
        <f>IF(SUM(B7:Z7)&lt;&gt;0,AVERAGEIF(B7:Z7,"&lt;&gt;"""),"")</f>
        <v>81.277083333333323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974.60299999999995</v>
      </c>
      <c r="C19" s="72">
        <v>962.33500000000004</v>
      </c>
      <c r="D19" s="72">
        <v>960.24400000000014</v>
      </c>
      <c r="E19" s="72">
        <v>961.14</v>
      </c>
      <c r="F19" s="72">
        <v>948.61699999999996</v>
      </c>
      <c r="G19" s="72">
        <v>933.37700000000007</v>
      </c>
      <c r="H19" s="72">
        <v>922.82100000000003</v>
      </c>
      <c r="I19" s="72">
        <v>908.23900000000003</v>
      </c>
      <c r="J19" s="72">
        <v>894.70799999999997</v>
      </c>
      <c r="K19" s="72">
        <v>931.18100000000004</v>
      </c>
      <c r="L19" s="72">
        <v>855.87300000000005</v>
      </c>
      <c r="M19" s="72">
        <v>852.77</v>
      </c>
      <c r="N19" s="72">
        <v>783.57799999999997</v>
      </c>
      <c r="O19" s="72">
        <v>764.40099999999995</v>
      </c>
      <c r="P19" s="72">
        <v>722.77699999999993</v>
      </c>
      <c r="Q19" s="72">
        <v>730.84500000000003</v>
      </c>
      <c r="R19" s="72">
        <v>745.2600000000001</v>
      </c>
      <c r="S19" s="72">
        <v>732.92900000000009</v>
      </c>
      <c r="T19" s="72">
        <v>741.24199999999996</v>
      </c>
      <c r="U19" s="72">
        <v>743.05700000000002</v>
      </c>
      <c r="V19" s="72">
        <v>758.976</v>
      </c>
      <c r="W19" s="72">
        <v>849.63900000000001</v>
      </c>
      <c r="X19" s="72">
        <v>951.38700000000006</v>
      </c>
      <c r="Y19" s="72">
        <v>973.60199999999998</v>
      </c>
      <c r="Z19" s="73"/>
      <c r="AA19" s="74">
        <f t="shared" ref="AA19:AA24" si="2">SUM(B19:Z19)</f>
        <v>20603.600999999995</v>
      </c>
    </row>
    <row r="20" spans="1:27" ht="24.95" customHeight="1" x14ac:dyDescent="0.2">
      <c r="A20" s="75" t="s">
        <v>15</v>
      </c>
      <c r="B20" s="76">
        <v>965.58699999999999</v>
      </c>
      <c r="C20" s="77">
        <v>953.53100000000006</v>
      </c>
      <c r="D20" s="77">
        <v>951.97299999999996</v>
      </c>
      <c r="E20" s="77">
        <v>962.23700000000008</v>
      </c>
      <c r="F20" s="77">
        <v>1001.7690000000001</v>
      </c>
      <c r="G20" s="77">
        <v>1142.4280000000001</v>
      </c>
      <c r="H20" s="77">
        <v>1356.5120000000002</v>
      </c>
      <c r="I20" s="77">
        <v>1487.8959999999997</v>
      </c>
      <c r="J20" s="77">
        <v>1543.3310000000001</v>
      </c>
      <c r="K20" s="77">
        <v>1518.2860000000001</v>
      </c>
      <c r="L20" s="77">
        <v>1491.6539999999998</v>
      </c>
      <c r="M20" s="77">
        <v>1459.7329999999999</v>
      </c>
      <c r="N20" s="77">
        <v>1443.0569999999998</v>
      </c>
      <c r="O20" s="77">
        <v>1407.7670000000001</v>
      </c>
      <c r="P20" s="77">
        <v>1401.6</v>
      </c>
      <c r="Q20" s="77">
        <v>1363.1230000000003</v>
      </c>
      <c r="R20" s="77">
        <v>1327.8980000000001</v>
      </c>
      <c r="S20" s="77">
        <v>1348.761</v>
      </c>
      <c r="T20" s="77">
        <v>1338.729</v>
      </c>
      <c r="U20" s="77">
        <v>1319.4510000000002</v>
      </c>
      <c r="V20" s="77">
        <v>1203.3810000000001</v>
      </c>
      <c r="W20" s="77">
        <v>1061.5219999999999</v>
      </c>
      <c r="X20" s="77">
        <v>991.13700000000006</v>
      </c>
      <c r="Y20" s="77">
        <v>949.87499999999977</v>
      </c>
      <c r="Z20" s="78"/>
      <c r="AA20" s="79">
        <f t="shared" si="2"/>
        <v>29991.238000000001</v>
      </c>
    </row>
    <row r="21" spans="1:27" ht="24.95" customHeight="1" x14ac:dyDescent="0.2">
      <c r="A21" s="75" t="s">
        <v>16</v>
      </c>
      <c r="B21" s="80">
        <v>2269.3980000000001</v>
      </c>
      <c r="C21" s="81">
        <v>2199.4969999999998</v>
      </c>
      <c r="D21" s="81">
        <v>2112.6439999999998</v>
      </c>
      <c r="E21" s="81">
        <v>2078.9609999999998</v>
      </c>
      <c r="F21" s="81">
        <v>2160.0629999999996</v>
      </c>
      <c r="G21" s="81">
        <v>2435.2410000000004</v>
      </c>
      <c r="H21" s="81">
        <v>2917.9749999999999</v>
      </c>
      <c r="I21" s="81">
        <v>3249.3029999999999</v>
      </c>
      <c r="J21" s="81">
        <v>3502.2429999999995</v>
      </c>
      <c r="K21" s="81">
        <v>3528.9409999999998</v>
      </c>
      <c r="L21" s="81">
        <v>3556.7709999999993</v>
      </c>
      <c r="M21" s="81">
        <v>3598.049</v>
      </c>
      <c r="N21" s="81">
        <v>3556.9790000000003</v>
      </c>
      <c r="O21" s="81">
        <v>3426.1009999999992</v>
      </c>
      <c r="P21" s="81">
        <v>3368.7889999999998</v>
      </c>
      <c r="Q21" s="81">
        <v>3327.8659999999995</v>
      </c>
      <c r="R21" s="81">
        <v>3346.4319999999998</v>
      </c>
      <c r="S21" s="81">
        <v>3694.0619999999999</v>
      </c>
      <c r="T21" s="81">
        <v>4083.7719999999999</v>
      </c>
      <c r="U21" s="81">
        <v>4117.317</v>
      </c>
      <c r="V21" s="81">
        <v>3881.1089999999999</v>
      </c>
      <c r="W21" s="81">
        <v>3410.1479999999997</v>
      </c>
      <c r="X21" s="81">
        <v>3014.6190000000001</v>
      </c>
      <c r="Y21" s="81">
        <v>2630.6629999999996</v>
      </c>
      <c r="Z21" s="78"/>
      <c r="AA21" s="79">
        <f t="shared" si="2"/>
        <v>75466.943000000014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68.5</v>
      </c>
      <c r="D23" s="77">
        <v>68.5</v>
      </c>
      <c r="E23" s="77">
        <v>68.5</v>
      </c>
      <c r="F23" s="77">
        <v>70.5</v>
      </c>
      <c r="G23" s="77">
        <v>82</v>
      </c>
      <c r="H23" s="77">
        <v>88.5</v>
      </c>
      <c r="I23" s="77">
        <v>83.5</v>
      </c>
      <c r="J23" s="77">
        <v>83.5</v>
      </c>
      <c r="K23" s="77">
        <v>87</v>
      </c>
      <c r="L23" s="77">
        <v>88.5</v>
      </c>
      <c r="M23" s="77">
        <v>84.5</v>
      </c>
      <c r="N23" s="77">
        <v>83</v>
      </c>
      <c r="O23" s="77">
        <v>83</v>
      </c>
      <c r="P23" s="77">
        <v>85</v>
      </c>
      <c r="Q23" s="77">
        <v>83.5</v>
      </c>
      <c r="R23" s="77">
        <v>106.5</v>
      </c>
      <c r="S23" s="77">
        <v>125</v>
      </c>
      <c r="T23" s="77">
        <v>137</v>
      </c>
      <c r="U23" s="77">
        <v>128.5</v>
      </c>
      <c r="V23" s="77">
        <v>111</v>
      </c>
      <c r="W23" s="77">
        <v>95.5</v>
      </c>
      <c r="X23" s="77">
        <v>86</v>
      </c>
      <c r="Y23" s="77">
        <v>77.5</v>
      </c>
      <c r="Z23" s="77"/>
      <c r="AA23" s="79">
        <f t="shared" si="2"/>
        <v>2149.5</v>
      </c>
    </row>
    <row r="24" spans="1:27" ht="24.95" customHeight="1" x14ac:dyDescent="0.2">
      <c r="A24" s="85" t="s">
        <v>19</v>
      </c>
      <c r="B24" s="77">
        <v>222.00000000000003</v>
      </c>
      <c r="C24" s="77">
        <v>210</v>
      </c>
      <c r="D24" s="77">
        <v>205</v>
      </c>
      <c r="E24" s="77">
        <v>204.00000000000003</v>
      </c>
      <c r="F24" s="77">
        <v>212</v>
      </c>
      <c r="G24" s="77">
        <v>239.00000000000003</v>
      </c>
      <c r="H24" s="77">
        <v>284</v>
      </c>
      <c r="I24" s="77">
        <v>301</v>
      </c>
      <c r="J24" s="77">
        <v>317</v>
      </c>
      <c r="K24" s="77">
        <v>327.99999999999994</v>
      </c>
      <c r="L24" s="77">
        <v>333.99999999999994</v>
      </c>
      <c r="M24" s="77">
        <v>346</v>
      </c>
      <c r="N24" s="77">
        <v>343.99999999999994</v>
      </c>
      <c r="O24" s="77">
        <v>337.99999999999989</v>
      </c>
      <c r="P24" s="77">
        <v>326</v>
      </c>
      <c r="Q24" s="77">
        <v>331.00000000000006</v>
      </c>
      <c r="R24" s="77">
        <v>340</v>
      </c>
      <c r="S24" s="77">
        <v>367.99999999999994</v>
      </c>
      <c r="T24" s="77">
        <v>389</v>
      </c>
      <c r="U24" s="77">
        <v>380</v>
      </c>
      <c r="V24" s="77">
        <v>362</v>
      </c>
      <c r="W24" s="77">
        <v>312</v>
      </c>
      <c r="X24" s="77">
        <v>273</v>
      </c>
      <c r="Y24" s="77">
        <v>242</v>
      </c>
      <c r="Z24" s="77"/>
      <c r="AA24" s="79">
        <f t="shared" si="2"/>
        <v>7207</v>
      </c>
    </row>
    <row r="25" spans="1:27" ht="30" customHeight="1" thickBot="1" x14ac:dyDescent="0.25">
      <c r="A25" s="86" t="s">
        <v>20</v>
      </c>
      <c r="B25" s="87">
        <f t="shared" ref="B25:AA25" si="3">SUM(B19:B24)</f>
        <v>4506.0879999999997</v>
      </c>
      <c r="C25" s="88">
        <f t="shared" si="3"/>
        <v>4393.8629999999994</v>
      </c>
      <c r="D25" s="88">
        <f t="shared" si="3"/>
        <v>4298.3609999999999</v>
      </c>
      <c r="E25" s="88">
        <f t="shared" si="3"/>
        <v>4274.8379999999997</v>
      </c>
      <c r="F25" s="88">
        <f t="shared" si="3"/>
        <v>4392.9489999999996</v>
      </c>
      <c r="G25" s="88">
        <f t="shared" si="3"/>
        <v>4832.0460000000003</v>
      </c>
      <c r="H25" s="88">
        <f t="shared" si="3"/>
        <v>5569.808</v>
      </c>
      <c r="I25" s="88">
        <f t="shared" si="3"/>
        <v>6029.9380000000001</v>
      </c>
      <c r="J25" s="88">
        <f t="shared" si="3"/>
        <v>6340.7819999999992</v>
      </c>
      <c r="K25" s="88">
        <f t="shared" si="3"/>
        <v>6393.4079999999994</v>
      </c>
      <c r="L25" s="88">
        <f t="shared" si="3"/>
        <v>6326.7979999999989</v>
      </c>
      <c r="M25" s="88">
        <f t="shared" si="3"/>
        <v>6341.0519999999997</v>
      </c>
      <c r="N25" s="88">
        <f t="shared" si="3"/>
        <v>6210.6139999999996</v>
      </c>
      <c r="O25" s="88">
        <f t="shared" si="3"/>
        <v>6019.2689999999993</v>
      </c>
      <c r="P25" s="88">
        <f t="shared" si="3"/>
        <v>5904.1659999999993</v>
      </c>
      <c r="Q25" s="88">
        <f t="shared" si="3"/>
        <v>5836.3339999999998</v>
      </c>
      <c r="R25" s="88">
        <f t="shared" si="3"/>
        <v>5866.09</v>
      </c>
      <c r="S25" s="88">
        <f t="shared" si="3"/>
        <v>6268.7520000000004</v>
      </c>
      <c r="T25" s="88">
        <f t="shared" si="3"/>
        <v>6689.7430000000004</v>
      </c>
      <c r="U25" s="88">
        <f t="shared" si="3"/>
        <v>6688.3250000000007</v>
      </c>
      <c r="V25" s="88">
        <f t="shared" si="3"/>
        <v>6316.4660000000003</v>
      </c>
      <c r="W25" s="88">
        <f t="shared" si="3"/>
        <v>5728.8089999999993</v>
      </c>
      <c r="X25" s="88">
        <f t="shared" si="3"/>
        <v>5316.143</v>
      </c>
      <c r="Y25" s="88">
        <f t="shared" si="3"/>
        <v>4873.6399999999994</v>
      </c>
      <c r="Z25" s="89">
        <f t="shared" si="3"/>
        <v>0</v>
      </c>
      <c r="AA25" s="90">
        <f t="shared" si="3"/>
        <v>135418.28200000001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542.5</v>
      </c>
      <c r="C28" s="72">
        <v>524.5</v>
      </c>
      <c r="D28" s="72">
        <v>519.5</v>
      </c>
      <c r="E28" s="72">
        <v>518.5</v>
      </c>
      <c r="F28" s="72">
        <v>528.5</v>
      </c>
      <c r="G28" s="72">
        <v>569</v>
      </c>
      <c r="H28" s="72">
        <v>585.5</v>
      </c>
      <c r="I28" s="72">
        <v>597.5</v>
      </c>
      <c r="J28" s="72">
        <v>687.5</v>
      </c>
      <c r="K28" s="72">
        <v>702</v>
      </c>
      <c r="L28" s="72">
        <v>709.5</v>
      </c>
      <c r="M28" s="72">
        <v>767.5</v>
      </c>
      <c r="N28" s="72">
        <v>764</v>
      </c>
      <c r="O28" s="72">
        <v>754</v>
      </c>
      <c r="P28" s="72">
        <v>692</v>
      </c>
      <c r="Q28" s="72">
        <v>649.5</v>
      </c>
      <c r="R28" s="72">
        <v>681.5</v>
      </c>
      <c r="S28" s="72">
        <v>691</v>
      </c>
      <c r="T28" s="72">
        <v>724</v>
      </c>
      <c r="U28" s="72">
        <v>706.5</v>
      </c>
      <c r="V28" s="72">
        <v>671</v>
      </c>
      <c r="W28" s="72">
        <v>620.5</v>
      </c>
      <c r="X28" s="72">
        <v>572</v>
      </c>
      <c r="Y28" s="72">
        <v>517.5</v>
      </c>
      <c r="Z28" s="73"/>
      <c r="AA28" s="74">
        <f>SUM(B28:Z28)</f>
        <v>15295.5</v>
      </c>
    </row>
    <row r="29" spans="1:27" ht="24.95" customHeight="1" x14ac:dyDescent="0.2">
      <c r="A29" s="75" t="s">
        <v>23</v>
      </c>
      <c r="B29" s="76">
        <v>4074.5880000000002</v>
      </c>
      <c r="C29" s="77">
        <v>3926.3629999999998</v>
      </c>
      <c r="D29" s="77">
        <v>3841.8609999999999</v>
      </c>
      <c r="E29" s="77">
        <v>3819.3380000000002</v>
      </c>
      <c r="F29" s="77">
        <v>3927.4490000000001</v>
      </c>
      <c r="G29" s="77">
        <v>4328.0460000000003</v>
      </c>
      <c r="H29" s="77">
        <v>5014.308</v>
      </c>
      <c r="I29" s="77">
        <v>5565.4380000000001</v>
      </c>
      <c r="J29" s="77">
        <v>6292.2820000000002</v>
      </c>
      <c r="K29" s="77">
        <v>6379.4080000000004</v>
      </c>
      <c r="L29" s="77">
        <v>6378.2979999999998</v>
      </c>
      <c r="M29" s="77">
        <v>6435.5519999999997</v>
      </c>
      <c r="N29" s="77">
        <v>6308.6139999999996</v>
      </c>
      <c r="O29" s="77">
        <v>6125.2690000000002</v>
      </c>
      <c r="P29" s="77">
        <v>5921.1890000000003</v>
      </c>
      <c r="Q29" s="77">
        <v>5723.8339999999998</v>
      </c>
      <c r="R29" s="77">
        <v>5504.59</v>
      </c>
      <c r="S29" s="77">
        <v>5678.7520000000004</v>
      </c>
      <c r="T29" s="77">
        <v>6057.7430000000004</v>
      </c>
      <c r="U29" s="77">
        <v>6064.8249999999998</v>
      </c>
      <c r="V29" s="77">
        <v>5774.4660000000003</v>
      </c>
      <c r="W29" s="77">
        <v>5249.3090000000002</v>
      </c>
      <c r="X29" s="77">
        <v>4911.143</v>
      </c>
      <c r="Y29" s="77">
        <v>4473.1400000000003</v>
      </c>
      <c r="Z29" s="78"/>
      <c r="AA29" s="79">
        <f>SUM(B29:Z29)</f>
        <v>127775.80499999999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4617.0879999999997</v>
      </c>
      <c r="C31" s="62">
        <f t="shared" si="4"/>
        <v>4450.8629999999994</v>
      </c>
      <c r="D31" s="62">
        <f t="shared" si="4"/>
        <v>4361.3609999999999</v>
      </c>
      <c r="E31" s="62">
        <f t="shared" si="4"/>
        <v>4337.8379999999997</v>
      </c>
      <c r="F31" s="62">
        <f t="shared" si="4"/>
        <v>4455.9490000000005</v>
      </c>
      <c r="G31" s="62">
        <f t="shared" si="4"/>
        <v>4897.0460000000003</v>
      </c>
      <c r="H31" s="62">
        <f t="shared" si="4"/>
        <v>5599.808</v>
      </c>
      <c r="I31" s="62">
        <f t="shared" si="4"/>
        <v>6162.9380000000001</v>
      </c>
      <c r="J31" s="62">
        <f t="shared" si="4"/>
        <v>6979.7820000000002</v>
      </c>
      <c r="K31" s="62">
        <f t="shared" si="4"/>
        <v>7081.4080000000004</v>
      </c>
      <c r="L31" s="62">
        <f t="shared" si="4"/>
        <v>7087.7979999999998</v>
      </c>
      <c r="M31" s="62">
        <f t="shared" si="4"/>
        <v>7203.0519999999997</v>
      </c>
      <c r="N31" s="62">
        <f t="shared" si="4"/>
        <v>7072.6139999999996</v>
      </c>
      <c r="O31" s="62">
        <f t="shared" si="4"/>
        <v>6879.2690000000002</v>
      </c>
      <c r="P31" s="62">
        <f t="shared" si="4"/>
        <v>6613.1890000000003</v>
      </c>
      <c r="Q31" s="62">
        <f t="shared" si="4"/>
        <v>6373.3339999999998</v>
      </c>
      <c r="R31" s="62">
        <f t="shared" si="4"/>
        <v>6186.09</v>
      </c>
      <c r="S31" s="62">
        <f t="shared" si="4"/>
        <v>6369.7520000000004</v>
      </c>
      <c r="T31" s="62">
        <f t="shared" si="4"/>
        <v>6781.7430000000004</v>
      </c>
      <c r="U31" s="62">
        <f t="shared" si="4"/>
        <v>6771.3249999999998</v>
      </c>
      <c r="V31" s="62">
        <f t="shared" si="4"/>
        <v>6445.4660000000003</v>
      </c>
      <c r="W31" s="62">
        <f t="shared" si="4"/>
        <v>5869.8090000000002</v>
      </c>
      <c r="X31" s="62">
        <f t="shared" si="4"/>
        <v>5483.143</v>
      </c>
      <c r="Y31" s="62">
        <f t="shared" si="4"/>
        <v>4990.6400000000003</v>
      </c>
      <c r="Z31" s="63">
        <f t="shared" si="4"/>
        <v>0</v>
      </c>
      <c r="AA31" s="64">
        <f t="shared" si="4"/>
        <v>143071.30499999999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57</v>
      </c>
      <c r="C34" s="95">
        <v>57</v>
      </c>
      <c r="D34" s="95">
        <v>63</v>
      </c>
      <c r="E34" s="95">
        <v>63</v>
      </c>
      <c r="F34" s="95">
        <v>63</v>
      </c>
      <c r="G34" s="95">
        <v>65</v>
      </c>
      <c r="H34" s="95">
        <v>30</v>
      </c>
      <c r="I34" s="95">
        <v>15</v>
      </c>
      <c r="J34" s="95">
        <v>147</v>
      </c>
      <c r="K34" s="95">
        <v>186</v>
      </c>
      <c r="L34" s="95">
        <v>239</v>
      </c>
      <c r="M34" s="95">
        <v>340</v>
      </c>
      <c r="N34" s="95">
        <v>340</v>
      </c>
      <c r="O34" s="95">
        <v>338</v>
      </c>
      <c r="P34" s="95">
        <v>240</v>
      </c>
      <c r="Q34" s="95">
        <v>149</v>
      </c>
      <c r="R34" s="95">
        <v>77</v>
      </c>
      <c r="S34" s="95">
        <v>16</v>
      </c>
      <c r="T34" s="95">
        <v>44</v>
      </c>
      <c r="U34" s="95">
        <v>37</v>
      </c>
      <c r="V34" s="95">
        <v>45</v>
      </c>
      <c r="W34" s="95">
        <v>45</v>
      </c>
      <c r="X34" s="95">
        <v>60</v>
      </c>
      <c r="Y34" s="95">
        <v>36</v>
      </c>
      <c r="Z34" s="96"/>
      <c r="AA34" s="74">
        <f t="shared" ref="AA34:AA39" si="5">SUM(B34:Z34)</f>
        <v>2752</v>
      </c>
    </row>
    <row r="35" spans="1:27" ht="24.95" customHeight="1" x14ac:dyDescent="0.2">
      <c r="A35" s="97" t="s">
        <v>41</v>
      </c>
      <c r="B35" s="98">
        <v>54</v>
      </c>
      <c r="C35" s="99"/>
      <c r="D35" s="99"/>
      <c r="E35" s="99"/>
      <c r="F35" s="99"/>
      <c r="G35" s="99"/>
      <c r="H35" s="99"/>
      <c r="I35" s="99">
        <v>118</v>
      </c>
      <c r="J35" s="99">
        <v>492</v>
      </c>
      <c r="K35" s="99">
        <v>502</v>
      </c>
      <c r="L35" s="99">
        <v>522</v>
      </c>
      <c r="M35" s="99">
        <v>522</v>
      </c>
      <c r="N35" s="99">
        <v>522</v>
      </c>
      <c r="O35" s="99">
        <v>522</v>
      </c>
      <c r="P35" s="99">
        <v>469.02300000000002</v>
      </c>
      <c r="Q35" s="99">
        <v>388</v>
      </c>
      <c r="R35" s="99">
        <v>243</v>
      </c>
      <c r="S35" s="99">
        <v>85</v>
      </c>
      <c r="T35" s="99">
        <v>48</v>
      </c>
      <c r="U35" s="99">
        <v>46</v>
      </c>
      <c r="V35" s="99">
        <v>84</v>
      </c>
      <c r="W35" s="99">
        <v>96</v>
      </c>
      <c r="X35" s="99">
        <v>107</v>
      </c>
      <c r="Y35" s="99">
        <v>81</v>
      </c>
      <c r="Z35" s="100"/>
      <c r="AA35" s="79">
        <f t="shared" si="5"/>
        <v>4901.0230000000001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639.1</v>
      </c>
      <c r="J36" s="99">
        <v>971.7</v>
      </c>
      <c r="K36" s="99">
        <v>856.3</v>
      </c>
      <c r="L36" s="99">
        <v>864.8</v>
      </c>
      <c r="M36" s="99">
        <v>980.6</v>
      </c>
      <c r="N36" s="99">
        <v>1065.0999999999999</v>
      </c>
      <c r="O36" s="99">
        <v>930.3</v>
      </c>
      <c r="P36" s="99">
        <v>521.6</v>
      </c>
      <c r="Q36" s="99">
        <v>439.6</v>
      </c>
      <c r="R36" s="99">
        <v>887.8</v>
      </c>
      <c r="S36" s="99">
        <v>327</v>
      </c>
      <c r="T36" s="99">
        <v>14.5</v>
      </c>
      <c r="U36" s="99"/>
      <c r="V36" s="99"/>
      <c r="W36" s="99"/>
      <c r="X36" s="99"/>
      <c r="Y36" s="99"/>
      <c r="Z36" s="100"/>
      <c r="AA36" s="79">
        <f t="shared" si="5"/>
        <v>8498.4000000000015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7500</v>
      </c>
    </row>
    <row r="39" spans="1:27" ht="30" customHeight="1" thickBot="1" x14ac:dyDescent="0.25">
      <c r="A39" s="86" t="s">
        <v>45</v>
      </c>
      <c r="B39" s="87">
        <f t="shared" ref="B39:Z39" si="6">SUM(B34:B38)</f>
        <v>611</v>
      </c>
      <c r="C39" s="88">
        <f t="shared" si="6"/>
        <v>557</v>
      </c>
      <c r="D39" s="88">
        <f t="shared" si="6"/>
        <v>563</v>
      </c>
      <c r="E39" s="88">
        <f t="shared" si="6"/>
        <v>563</v>
      </c>
      <c r="F39" s="88">
        <f t="shared" si="6"/>
        <v>563</v>
      </c>
      <c r="G39" s="88">
        <f t="shared" si="6"/>
        <v>565</v>
      </c>
      <c r="H39" s="88">
        <f t="shared" si="6"/>
        <v>530</v>
      </c>
      <c r="I39" s="88">
        <f t="shared" si="6"/>
        <v>1272.0999999999999</v>
      </c>
      <c r="J39" s="88">
        <f t="shared" si="6"/>
        <v>1610.7</v>
      </c>
      <c r="K39" s="88">
        <f t="shared" si="6"/>
        <v>1544.3</v>
      </c>
      <c r="L39" s="88">
        <f t="shared" si="6"/>
        <v>1625.8</v>
      </c>
      <c r="M39" s="88">
        <f t="shared" si="6"/>
        <v>1842.6</v>
      </c>
      <c r="N39" s="88">
        <f t="shared" si="6"/>
        <v>1927.1</v>
      </c>
      <c r="O39" s="88">
        <f t="shared" si="6"/>
        <v>1790.3</v>
      </c>
      <c r="P39" s="88">
        <f t="shared" si="6"/>
        <v>1230.623</v>
      </c>
      <c r="Q39" s="88">
        <f t="shared" si="6"/>
        <v>976.6</v>
      </c>
      <c r="R39" s="88">
        <f t="shared" si="6"/>
        <v>1207.8</v>
      </c>
      <c r="S39" s="88">
        <f t="shared" si="6"/>
        <v>928</v>
      </c>
      <c r="T39" s="88">
        <f t="shared" si="6"/>
        <v>606.5</v>
      </c>
      <c r="U39" s="88">
        <f t="shared" si="6"/>
        <v>583</v>
      </c>
      <c r="V39" s="88">
        <f t="shared" si="6"/>
        <v>629</v>
      </c>
      <c r="W39" s="88">
        <f t="shared" si="6"/>
        <v>641</v>
      </c>
      <c r="X39" s="88">
        <f t="shared" si="6"/>
        <v>667</v>
      </c>
      <c r="Y39" s="88">
        <f t="shared" si="6"/>
        <v>617</v>
      </c>
      <c r="Z39" s="89">
        <f t="shared" si="6"/>
        <v>0</v>
      </c>
      <c r="AA39" s="90">
        <f t="shared" si="5"/>
        <v>23651.422999999999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639.1</v>
      </c>
      <c r="J44" s="99">
        <v>971.7</v>
      </c>
      <c r="K44" s="99">
        <v>856.3</v>
      </c>
      <c r="L44" s="99">
        <v>864.8</v>
      </c>
      <c r="M44" s="99">
        <v>980.6</v>
      </c>
      <c r="N44" s="99">
        <v>1065.0999999999999</v>
      </c>
      <c r="O44" s="99">
        <v>930.3</v>
      </c>
      <c r="P44" s="99">
        <v>521.6</v>
      </c>
      <c r="Q44" s="99">
        <v>439.6</v>
      </c>
      <c r="R44" s="99">
        <v>887.8</v>
      </c>
      <c r="S44" s="99">
        <v>327</v>
      </c>
      <c r="T44" s="99">
        <v>14.5</v>
      </c>
      <c r="U44" s="99"/>
      <c r="V44" s="99"/>
      <c r="W44" s="99"/>
      <c r="X44" s="99"/>
      <c r="Y44" s="99"/>
      <c r="Z44" s="100"/>
      <c r="AA44" s="79">
        <f t="shared" si="7"/>
        <v>8498.4000000000015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7500</v>
      </c>
    </row>
    <row r="47" spans="1:27" ht="24.95" customHeight="1" x14ac:dyDescent="0.2">
      <c r="A47" s="85" t="s">
        <v>47</v>
      </c>
      <c r="B47" s="98">
        <v>85.5</v>
      </c>
      <c r="C47" s="99">
        <v>81.5</v>
      </c>
      <c r="D47" s="99">
        <v>79.5</v>
      </c>
      <c r="E47" s="99">
        <v>82.5</v>
      </c>
      <c r="F47" s="99">
        <v>94.5</v>
      </c>
      <c r="G47" s="99">
        <v>83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83</v>
      </c>
      <c r="Z47" s="100"/>
      <c r="AA47" s="79">
        <f t="shared" si="7"/>
        <v>1289.5</v>
      </c>
    </row>
    <row r="48" spans="1:27" ht="30" customHeight="1" thickBot="1" x14ac:dyDescent="0.25">
      <c r="A48" s="86" t="s">
        <v>48</v>
      </c>
      <c r="B48" s="87">
        <f>SUM(B42:B47)</f>
        <v>585.5</v>
      </c>
      <c r="C48" s="88">
        <f t="shared" ref="C48:Z48" si="8">SUM(C42:C47)</f>
        <v>581.5</v>
      </c>
      <c r="D48" s="88">
        <f t="shared" si="8"/>
        <v>579.5</v>
      </c>
      <c r="E48" s="88">
        <f t="shared" si="8"/>
        <v>582.5</v>
      </c>
      <c r="F48" s="88">
        <f t="shared" si="8"/>
        <v>594.5</v>
      </c>
      <c r="G48" s="88">
        <f t="shared" si="8"/>
        <v>583</v>
      </c>
      <c r="H48" s="88">
        <f t="shared" si="8"/>
        <v>500</v>
      </c>
      <c r="I48" s="88">
        <f t="shared" si="8"/>
        <v>1139.0999999999999</v>
      </c>
      <c r="J48" s="88">
        <f t="shared" si="8"/>
        <v>971.7</v>
      </c>
      <c r="K48" s="88">
        <f t="shared" si="8"/>
        <v>856.3</v>
      </c>
      <c r="L48" s="88">
        <f t="shared" si="8"/>
        <v>864.8</v>
      </c>
      <c r="M48" s="88">
        <f t="shared" si="8"/>
        <v>980.6</v>
      </c>
      <c r="N48" s="88">
        <f t="shared" si="8"/>
        <v>1065.0999999999999</v>
      </c>
      <c r="O48" s="88">
        <f t="shared" si="8"/>
        <v>930.3</v>
      </c>
      <c r="P48" s="88">
        <f t="shared" si="8"/>
        <v>521.6</v>
      </c>
      <c r="Q48" s="88">
        <f t="shared" si="8"/>
        <v>439.6</v>
      </c>
      <c r="R48" s="88">
        <f t="shared" si="8"/>
        <v>987.8</v>
      </c>
      <c r="S48" s="88">
        <f t="shared" si="8"/>
        <v>927</v>
      </c>
      <c r="T48" s="88">
        <f t="shared" si="8"/>
        <v>614.5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583</v>
      </c>
      <c r="Z48" s="89">
        <f t="shared" si="8"/>
        <v>0</v>
      </c>
      <c r="AA48" s="90">
        <f t="shared" si="7"/>
        <v>17287.900000000001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5117.0879999999997</v>
      </c>
      <c r="C51" s="88">
        <f t="shared" si="10"/>
        <v>4950.8629999999994</v>
      </c>
      <c r="D51" s="88">
        <f t="shared" si="10"/>
        <v>4861.3609999999999</v>
      </c>
      <c r="E51" s="88">
        <f t="shared" si="10"/>
        <v>4837.8379999999997</v>
      </c>
      <c r="F51" s="88">
        <f t="shared" si="10"/>
        <v>4955.9489999999996</v>
      </c>
      <c r="G51" s="88">
        <f t="shared" si="10"/>
        <v>5397.0460000000003</v>
      </c>
      <c r="H51" s="88">
        <f t="shared" si="10"/>
        <v>6099.808</v>
      </c>
      <c r="I51" s="88">
        <f t="shared" si="10"/>
        <v>7302.0380000000005</v>
      </c>
      <c r="J51" s="88">
        <f t="shared" si="10"/>
        <v>7951.4819999999991</v>
      </c>
      <c r="K51" s="88">
        <f t="shared" si="10"/>
        <v>7937.7079999999996</v>
      </c>
      <c r="L51" s="88">
        <f t="shared" si="10"/>
        <v>7952.597999999999</v>
      </c>
      <c r="M51" s="88">
        <f t="shared" si="10"/>
        <v>8183.652</v>
      </c>
      <c r="N51" s="88">
        <f t="shared" si="10"/>
        <v>8137.7139999999999</v>
      </c>
      <c r="O51" s="88">
        <f t="shared" si="10"/>
        <v>7809.5689999999995</v>
      </c>
      <c r="P51" s="88">
        <f t="shared" si="10"/>
        <v>7134.7889999999989</v>
      </c>
      <c r="Q51" s="88">
        <f t="shared" si="10"/>
        <v>6812.9340000000002</v>
      </c>
      <c r="R51" s="88">
        <f t="shared" si="10"/>
        <v>7073.89</v>
      </c>
      <c r="S51" s="88">
        <f t="shared" si="10"/>
        <v>7196.7520000000004</v>
      </c>
      <c r="T51" s="88">
        <f t="shared" si="10"/>
        <v>7296.2430000000004</v>
      </c>
      <c r="U51" s="88">
        <f t="shared" si="10"/>
        <v>7271.3250000000007</v>
      </c>
      <c r="V51" s="88">
        <f t="shared" si="10"/>
        <v>6945.4660000000003</v>
      </c>
      <c r="W51" s="88">
        <f t="shared" si="10"/>
        <v>6369.8089999999993</v>
      </c>
      <c r="X51" s="88">
        <f t="shared" si="10"/>
        <v>5983.143</v>
      </c>
      <c r="Y51" s="88">
        <f t="shared" si="10"/>
        <v>5490.6399999999994</v>
      </c>
      <c r="Z51" s="89">
        <f t="shared" si="10"/>
        <v>0</v>
      </c>
      <c r="AA51" s="104">
        <f>SUM(B51:Z51)</f>
        <v>159069.70500000002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285.5</v>
      </c>
      <c r="C4" s="18">
        <v>95.800000000000011</v>
      </c>
      <c r="D4" s="18">
        <v>181.8</v>
      </c>
      <c r="E4" s="18">
        <v>221.60000000000002</v>
      </c>
      <c r="F4" s="18">
        <v>67.300000000000011</v>
      </c>
      <c r="G4" s="18">
        <v>-119.89999999999998</v>
      </c>
      <c r="H4" s="18">
        <v>437.1</v>
      </c>
      <c r="I4" s="18">
        <v>1139.0999999999999</v>
      </c>
      <c r="J4" s="18">
        <v>971.7</v>
      </c>
      <c r="K4" s="18">
        <v>856.3</v>
      </c>
      <c r="L4" s="18">
        <v>864.8</v>
      </c>
      <c r="M4" s="18">
        <v>980.6</v>
      </c>
      <c r="N4" s="18">
        <v>1065.0999999999999</v>
      </c>
      <c r="O4" s="18">
        <v>930.3</v>
      </c>
      <c r="P4" s="18">
        <v>521.6</v>
      </c>
      <c r="Q4" s="18">
        <v>439.6</v>
      </c>
      <c r="R4" s="18">
        <v>887.8</v>
      </c>
      <c r="S4" s="18">
        <v>827</v>
      </c>
      <c r="T4" s="18">
        <v>514.5</v>
      </c>
      <c r="U4" s="18">
        <v>384.3</v>
      </c>
      <c r="V4" s="18">
        <v>470.2</v>
      </c>
      <c r="W4" s="18">
        <v>258.60000000000002</v>
      </c>
      <c r="X4" s="18">
        <v>-246.79999999999995</v>
      </c>
      <c r="Y4" s="18">
        <v>-195.39999999999998</v>
      </c>
      <c r="Z4" s="19"/>
      <c r="AA4" s="111">
        <f>SUM(B4:Z4)</f>
        <v>11838.500000000002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73.33</v>
      </c>
      <c r="C7" s="117">
        <v>72.319999999999993</v>
      </c>
      <c r="D7" s="117">
        <v>70.34</v>
      </c>
      <c r="E7" s="117">
        <v>68.709999999999994</v>
      </c>
      <c r="F7" s="117">
        <v>69.89</v>
      </c>
      <c r="G7" s="117">
        <v>73.13</v>
      </c>
      <c r="H7" s="117">
        <v>84.27</v>
      </c>
      <c r="I7" s="117">
        <v>103.2</v>
      </c>
      <c r="J7" s="117">
        <v>96.7</v>
      </c>
      <c r="K7" s="117">
        <v>79.09</v>
      </c>
      <c r="L7" s="117">
        <v>71.31</v>
      </c>
      <c r="M7" s="117">
        <v>66.16</v>
      </c>
      <c r="N7" s="117">
        <v>74.27</v>
      </c>
      <c r="O7" s="117">
        <v>75.72</v>
      </c>
      <c r="P7" s="117">
        <v>75.739999999999995</v>
      </c>
      <c r="Q7" s="117">
        <v>80.150000000000006</v>
      </c>
      <c r="R7" s="117">
        <v>80.84</v>
      </c>
      <c r="S7" s="117">
        <v>95</v>
      </c>
      <c r="T7" s="117">
        <v>122</v>
      </c>
      <c r="U7" s="117">
        <v>98.14</v>
      </c>
      <c r="V7" s="117">
        <v>91.89</v>
      </c>
      <c r="W7" s="117">
        <v>80.849999999999994</v>
      </c>
      <c r="X7" s="117">
        <v>76.28</v>
      </c>
      <c r="Y7" s="117">
        <v>71.319999999999993</v>
      </c>
      <c r="Z7" s="118"/>
      <c r="AA7" s="119">
        <f>IF(SUM(B7:Z7)&lt;&gt;0,AVERAGEIF(B7:Z7,"&lt;&gt;"""),"")</f>
        <v>81.277083333333323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214.5</v>
      </c>
      <c r="C13" s="129">
        <v>404.2</v>
      </c>
      <c r="D13" s="129">
        <v>318.2</v>
      </c>
      <c r="E13" s="129">
        <v>278.39999999999998</v>
      </c>
      <c r="F13" s="129">
        <v>432.7</v>
      </c>
      <c r="G13" s="129">
        <v>619.9</v>
      </c>
      <c r="H13" s="129">
        <v>62.9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115.7</v>
      </c>
      <c r="V13" s="129">
        <v>29.8</v>
      </c>
      <c r="W13" s="129">
        <v>241.4</v>
      </c>
      <c r="X13" s="129">
        <v>746.8</v>
      </c>
      <c r="Y13" s="130">
        <v>695.4</v>
      </c>
      <c r="Z13" s="131"/>
      <c r="AA13" s="132">
        <f t="shared" si="0"/>
        <v>4159.8999999999996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214.5</v>
      </c>
      <c r="C16" s="135">
        <f t="shared" si="1"/>
        <v>404.2</v>
      </c>
      <c r="D16" s="135">
        <f t="shared" si="1"/>
        <v>318.2</v>
      </c>
      <c r="E16" s="135">
        <f t="shared" si="1"/>
        <v>278.39999999999998</v>
      </c>
      <c r="F16" s="135">
        <f t="shared" si="1"/>
        <v>432.7</v>
      </c>
      <c r="G16" s="135">
        <f t="shared" si="1"/>
        <v>619.9</v>
      </c>
      <c r="H16" s="135">
        <f t="shared" si="1"/>
        <v>62.9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115.7</v>
      </c>
      <c r="V16" s="135">
        <f t="shared" si="1"/>
        <v>29.8</v>
      </c>
      <c r="W16" s="135">
        <f t="shared" si="1"/>
        <v>241.4</v>
      </c>
      <c r="X16" s="135">
        <f t="shared" si="1"/>
        <v>746.8</v>
      </c>
      <c r="Y16" s="135">
        <f t="shared" si="1"/>
        <v>695.4</v>
      </c>
      <c r="Z16" s="136" t="str">
        <f t="shared" si="1"/>
        <v/>
      </c>
      <c r="AA16" s="90">
        <f t="shared" si="0"/>
        <v>4159.8999999999996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639.1</v>
      </c>
      <c r="J21" s="129">
        <v>971.7</v>
      </c>
      <c r="K21" s="129">
        <v>856.3</v>
      </c>
      <c r="L21" s="129">
        <v>864.8</v>
      </c>
      <c r="M21" s="129">
        <v>980.6</v>
      </c>
      <c r="N21" s="129">
        <v>1065.0999999999999</v>
      </c>
      <c r="O21" s="129">
        <v>930.3</v>
      </c>
      <c r="P21" s="129">
        <v>521.6</v>
      </c>
      <c r="Q21" s="129">
        <v>439.6</v>
      </c>
      <c r="R21" s="129">
        <v>887.8</v>
      </c>
      <c r="S21" s="129">
        <v>327</v>
      </c>
      <c r="T21" s="129">
        <v>14.5</v>
      </c>
      <c r="U21" s="129"/>
      <c r="V21" s="129"/>
      <c r="W21" s="129"/>
      <c r="X21" s="129"/>
      <c r="Y21" s="130"/>
      <c r="Z21" s="131"/>
      <c r="AA21" s="132">
        <f t="shared" si="2"/>
        <v>8498.4000000000015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1139.0999999999999</v>
      </c>
      <c r="J24" s="135">
        <f t="shared" si="3"/>
        <v>971.7</v>
      </c>
      <c r="K24" s="135">
        <f t="shared" si="3"/>
        <v>856.3</v>
      </c>
      <c r="L24" s="135">
        <f t="shared" si="3"/>
        <v>864.8</v>
      </c>
      <c r="M24" s="135">
        <f t="shared" si="3"/>
        <v>980.6</v>
      </c>
      <c r="N24" s="135">
        <f t="shared" si="3"/>
        <v>1065.0999999999999</v>
      </c>
      <c r="O24" s="135">
        <f t="shared" si="3"/>
        <v>930.3</v>
      </c>
      <c r="P24" s="135">
        <f t="shared" si="3"/>
        <v>521.6</v>
      </c>
      <c r="Q24" s="135">
        <f t="shared" si="3"/>
        <v>439.6</v>
      </c>
      <c r="R24" s="135">
        <f t="shared" si="3"/>
        <v>887.8</v>
      </c>
      <c r="S24" s="135">
        <f t="shared" si="3"/>
        <v>827</v>
      </c>
      <c r="T24" s="135">
        <f t="shared" si="3"/>
        <v>514.5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15998.4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2024-03-06T12:06:29Z</dcterms:created>
  <dcterms:modified xsi:type="dcterms:W3CDTF">2024-03-06T12:06:30Z</dcterms:modified>
</cp:coreProperties>
</file>