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<sst xmlns="http://schemas.openxmlformats.org/spreadsheetml/2006/main" count="117" uniqueCount="53">
  <si>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05/03/2024 14:06:49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</si>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</sst>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460</c:v>
                </c:pt>
                <c:pt idx="8">
                  <c:v>460</c:v>
                </c:pt>
                <c:pt idx="9">
                  <c:v>460</c:v>
                </c:pt>
                <c:pt idx="10">
                  <c:v>460</c:v>
                </c:pt>
                <c:pt idx="11">
                  <c:v>460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538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B0E-9D4F-100BDDF65C7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96.5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139</c:v>
                </c:pt>
                <c:pt idx="6">
                  <c:v>224</c:v>
                </c:pt>
                <c:pt idx="7">
                  <c:v>240</c:v>
                </c:pt>
                <c:pt idx="8">
                  <c:v>226</c:v>
                </c:pt>
                <c:pt idx="9">
                  <c:v>206</c:v>
                </c:pt>
                <c:pt idx="10">
                  <c:v>199</c:v>
                </c:pt>
                <c:pt idx="11">
                  <c:v>200</c:v>
                </c:pt>
                <c:pt idx="12">
                  <c:v>201</c:v>
                </c:pt>
                <c:pt idx="13">
                  <c:v>203</c:v>
                </c:pt>
                <c:pt idx="14">
                  <c:v>201</c:v>
                </c:pt>
                <c:pt idx="15">
                  <c:v>199</c:v>
                </c:pt>
                <c:pt idx="16">
                  <c:v>162</c:v>
                </c:pt>
                <c:pt idx="17">
                  <c:v>185</c:v>
                </c:pt>
                <c:pt idx="18">
                  <c:v>223</c:v>
                </c:pt>
                <c:pt idx="19">
                  <c:v>229</c:v>
                </c:pt>
                <c:pt idx="20">
                  <c:v>212</c:v>
                </c:pt>
                <c:pt idx="21">
                  <c:v>177</c:v>
                </c:pt>
                <c:pt idx="22">
                  <c:v>138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B0E-9D4F-100BDDF65C7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2178.6799999999998</c:v>
                </c:pt>
                <c:pt idx="1">
                  <c:v>2171.4</c:v>
                </c:pt>
                <c:pt idx="2">
                  <c:v>2165.828</c:v>
                </c:pt>
                <c:pt idx="3">
                  <c:v>2205</c:v>
                </c:pt>
                <c:pt idx="4">
                  <c:v>2205</c:v>
                </c:pt>
                <c:pt idx="5">
                  <c:v>2552.9870000000001</c:v>
                </c:pt>
                <c:pt idx="6">
                  <c:v>2847.4839999999999</c:v>
                </c:pt>
                <c:pt idx="7">
                  <c:v>3062.05</c:v>
                </c:pt>
                <c:pt idx="8">
                  <c:v>2997.9340000000002</c:v>
                </c:pt>
                <c:pt idx="9">
                  <c:v>2657.393</c:v>
                </c:pt>
                <c:pt idx="10">
                  <c:v>1956.01</c:v>
                </c:pt>
                <c:pt idx="11">
                  <c:v>1921.886</c:v>
                </c:pt>
                <c:pt idx="12">
                  <c:v>1919.3510000000001</c:v>
                </c:pt>
                <c:pt idx="13">
                  <c:v>1948.934</c:v>
                </c:pt>
                <c:pt idx="14">
                  <c:v>2208.2240000000002</c:v>
                </c:pt>
                <c:pt idx="15">
                  <c:v>2714.413</c:v>
                </c:pt>
                <c:pt idx="16">
                  <c:v>3124.2049999999999</c:v>
                </c:pt>
                <c:pt idx="17">
                  <c:v>3289.11</c:v>
                </c:pt>
                <c:pt idx="18">
                  <c:v>3291.1959999999999</c:v>
                </c:pt>
                <c:pt idx="19">
                  <c:v>3292.1970000000001</c:v>
                </c:pt>
                <c:pt idx="20">
                  <c:v>3290.1059999999998</c:v>
                </c:pt>
                <c:pt idx="21">
                  <c:v>2755.0740000000001</c:v>
                </c:pt>
                <c:pt idx="22">
                  <c:v>2419.7449999999999</c:v>
                </c:pt>
                <c:pt idx="23">
                  <c:v>2295.0010000000002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7-4B0E-9D4F-100BDDF65C7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733</c:v>
                </c:pt>
                <c:pt idx="1">
                  <c:v>758</c:v>
                </c:pt>
                <c:pt idx="2">
                  <c:v>776</c:v>
                </c:pt>
                <c:pt idx="3">
                  <c:v>791</c:v>
                </c:pt>
                <c:pt idx="4">
                  <c:v>891.2</c:v>
                </c:pt>
                <c:pt idx="5">
                  <c:v>1012.1</c:v>
                </c:pt>
                <c:pt idx="6">
                  <c:v>830</c:v>
                </c:pt>
                <c:pt idx="7">
                  <c:v>690</c:v>
                </c:pt>
                <c:pt idx="8">
                  <c:v>501</c:v>
                </c:pt>
                <c:pt idx="9">
                  <c:v>289</c:v>
                </c:pt>
                <c:pt idx="10">
                  <c:v>176</c:v>
                </c:pt>
                <c:pt idx="11">
                  <c:v>148</c:v>
                </c:pt>
                <c:pt idx="12">
                  <c:v>441</c:v>
                </c:pt>
                <c:pt idx="13">
                  <c:v>665</c:v>
                </c:pt>
                <c:pt idx="14">
                  <c:v>670</c:v>
                </c:pt>
                <c:pt idx="15">
                  <c:v>584</c:v>
                </c:pt>
                <c:pt idx="16">
                  <c:v>647</c:v>
                </c:pt>
                <c:pt idx="17">
                  <c:v>872.7</c:v>
                </c:pt>
                <c:pt idx="18">
                  <c:v>729</c:v>
                </c:pt>
                <c:pt idx="19">
                  <c:v>938.6</c:v>
                </c:pt>
                <c:pt idx="20">
                  <c:v>956</c:v>
                </c:pt>
                <c:pt idx="21">
                  <c:v>1390.5</c:v>
                </c:pt>
                <c:pt idx="22">
                  <c:v>1768</c:v>
                </c:pt>
                <c:pt idx="23">
                  <c:v>1486.1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7-4B0E-9D4F-100BDDF65C7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1555.3779999999997</c:v>
                </c:pt>
                <c:pt idx="1">
                  <c:v>1547.9859999999996</c:v>
                </c:pt>
                <c:pt idx="2">
                  <c:v>1484.999</c:v>
                </c:pt>
                <c:pt idx="3">
                  <c:v>1439.1949999999997</c:v>
                </c:pt>
                <c:pt idx="4">
                  <c:v>1397.912</c:v>
                </c:pt>
                <c:pt idx="5">
                  <c:v>1350.6039999999996</c:v>
                </c:pt>
                <c:pt idx="6">
                  <c:v>1562.1940000000004</c:v>
                </c:pt>
                <c:pt idx="7">
                  <c:v>2519.4219999999996</c:v>
                </c:pt>
                <c:pt idx="8">
                  <c:v>3661.5830000000005</c:v>
                </c:pt>
                <c:pt idx="9">
                  <c:v>4376.38</c:v>
                </c:pt>
                <c:pt idx="10">
                  <c:v>4673.0830000000005</c:v>
                </c:pt>
                <c:pt idx="11">
                  <c:v>4642.628999999999</c:v>
                </c:pt>
                <c:pt idx="12">
                  <c:v>4390.2960000000003</c:v>
                </c:pt>
                <c:pt idx="13">
                  <c:v>3899.4760000000001</c:v>
                </c:pt>
                <c:pt idx="14">
                  <c:v>3208.9940000000006</c:v>
                </c:pt>
                <c:pt idx="15">
                  <c:v>2272.0330000000004</c:v>
                </c:pt>
                <c:pt idx="16">
                  <c:v>1271.1329999999998</c:v>
                </c:pt>
                <c:pt idx="17">
                  <c:v>809.56899999999985</c:v>
                </c:pt>
                <c:pt idx="18">
                  <c:v>829.34099999999989</c:v>
                </c:pt>
                <c:pt idx="19">
                  <c:v>878.7679999999998</c:v>
                </c:pt>
                <c:pt idx="20">
                  <c:v>955.73799999999983</c:v>
                </c:pt>
                <c:pt idx="21">
                  <c:v>1007.516</c:v>
                </c:pt>
                <c:pt idx="22">
                  <c:v>1082.0750000000003</c:v>
                </c:pt>
                <c:pt idx="23">
                  <c:v>1082.413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27-4B0E-9D4F-100BDDF65C7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68</c:v>
                </c:pt>
                <c:pt idx="2">
                  <c:v>78</c:v>
                </c:pt>
                <c:pt idx="3">
                  <c:v>85</c:v>
                </c:pt>
                <c:pt idx="4">
                  <c:v>87</c:v>
                </c:pt>
                <c:pt idx="5">
                  <c:v>83</c:v>
                </c:pt>
                <c:pt idx="6">
                  <c:v>84</c:v>
                </c:pt>
                <c:pt idx="7">
                  <c:v>97</c:v>
                </c:pt>
                <c:pt idx="8">
                  <c:v>116</c:v>
                </c:pt>
                <c:pt idx="9">
                  <c:v>129</c:v>
                </c:pt>
                <c:pt idx="10">
                  <c:v>134</c:v>
                </c:pt>
                <c:pt idx="11">
                  <c:v>135</c:v>
                </c:pt>
                <c:pt idx="12">
                  <c:v>132</c:v>
                </c:pt>
                <c:pt idx="13">
                  <c:v>124</c:v>
                </c:pt>
                <c:pt idx="14">
                  <c:v>113</c:v>
                </c:pt>
                <c:pt idx="15">
                  <c:v>94</c:v>
                </c:pt>
                <c:pt idx="16">
                  <c:v>71</c:v>
                </c:pt>
                <c:pt idx="17">
                  <c:v>55</c:v>
                </c:pt>
                <c:pt idx="18">
                  <c:v>48</c:v>
                </c:pt>
                <c:pt idx="19">
                  <c:v>42</c:v>
                </c:pt>
                <c:pt idx="20">
                  <c:v>38</c:v>
                </c:pt>
                <c:pt idx="21">
                  <c:v>36</c:v>
                </c:pt>
                <c:pt idx="22">
                  <c:v>35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7-4B0E-9D4F-100BDDF65C7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311</c:v>
                </c:pt>
                <c:pt idx="7">
                  <c:v>311</c:v>
                </c:pt>
                <c:pt idx="8">
                  <c:v>274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65</c:v>
                </c:pt>
                <c:pt idx="14">
                  <c:v>65</c:v>
                </c:pt>
                <c:pt idx="15">
                  <c:v>141</c:v>
                </c:pt>
                <c:pt idx="16">
                  <c:v>724</c:v>
                </c:pt>
                <c:pt idx="17">
                  <c:v>866</c:v>
                </c:pt>
                <c:pt idx="18">
                  <c:v>1061</c:v>
                </c:pt>
                <c:pt idx="19">
                  <c:v>971</c:v>
                </c:pt>
                <c:pt idx="20">
                  <c:v>741</c:v>
                </c:pt>
                <c:pt idx="21">
                  <c:v>341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27-4B0E-9D4F-100BDDF65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5279.5619999999981</c:v>
                </c:pt>
                <c:pt idx="1">
                  <c:v>5014.93</c:v>
                </c:pt>
                <c:pt idx="2">
                  <c:v>4974.3039999999992</c:v>
                </c:pt>
                <c:pt idx="3">
                  <c:v>4989.7259999999997</c:v>
                </c:pt>
                <c:pt idx="4">
                  <c:v>5050.6060000000007</c:v>
                </c:pt>
                <c:pt idx="5">
                  <c:v>5510.6630000000005</c:v>
                </c:pt>
                <c:pt idx="6">
                  <c:v>6242.643</c:v>
                </c:pt>
                <c:pt idx="7">
                  <c:v>7379.4360000000015</c:v>
                </c:pt>
                <c:pt idx="8">
                  <c:v>8236.5169999999998</c:v>
                </c:pt>
                <c:pt idx="9">
                  <c:v>8208.8160000000007</c:v>
                </c:pt>
                <c:pt idx="10">
                  <c:v>7689.1179999999995</c:v>
                </c:pt>
                <c:pt idx="11">
                  <c:v>7598.5190000000002</c:v>
                </c:pt>
                <c:pt idx="12">
                  <c:v>7482.588999999999</c:v>
                </c:pt>
                <c:pt idx="13">
                  <c:v>7213.4390000000021</c:v>
                </c:pt>
                <c:pt idx="14">
                  <c:v>6774.2510000000002</c:v>
                </c:pt>
                <c:pt idx="15">
                  <c:v>6388.4889999999987</c:v>
                </c:pt>
                <c:pt idx="16">
                  <c:v>6615.32</c:v>
                </c:pt>
                <c:pt idx="17">
                  <c:v>6693.3920000000035</c:v>
                </c:pt>
                <c:pt idx="18">
                  <c:v>6797.5400000000018</c:v>
                </c:pt>
                <c:pt idx="19">
                  <c:v>6967.5300000000007</c:v>
                </c:pt>
                <c:pt idx="20">
                  <c:v>6808.862000000001</c:v>
                </c:pt>
                <c:pt idx="21">
                  <c:v>6245.0900000000011</c:v>
                </c:pt>
                <c:pt idx="22">
                  <c:v>5841.82</c:v>
                </c:pt>
                <c:pt idx="23">
                  <c:v>5378.5430000000015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27-4B0E-9D4F-100BDDF65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</c:v>
                </c:pt>
                <c:pt idx="1">
                  <c:v>70.7</c:v>
                </c:pt>
                <c:pt idx="2">
                  <c:v>70.47</c:v>
                </c:pt>
                <c:pt idx="3">
                  <c:v>69.739999999999995</c:v>
                </c:pt>
                <c:pt idx="4">
                  <c:v>70.459999999999994</c:v>
                </c:pt>
                <c:pt idx="5">
                  <c:v>73.91</c:v>
                </c:pt>
                <c:pt idx="6">
                  <c:v>83.98</c:v>
                </c:pt>
                <c:pt idx="7">
                  <c:v>106.64</c:v>
                </c:pt>
                <c:pt idx="8">
                  <c:v>92.34</c:v>
                </c:pt>
                <c:pt idx="9">
                  <c:v>81.97</c:v>
                </c:pt>
                <c:pt idx="10">
                  <c:v>70.040000000000006</c:v>
                </c:pt>
                <c:pt idx="11">
                  <c:v>62.76</c:v>
                </c:pt>
                <c:pt idx="12">
                  <c:v>62</c:v>
                </c:pt>
                <c:pt idx="13">
                  <c:v>65.92</c:v>
                </c:pt>
                <c:pt idx="14">
                  <c:v>70.64</c:v>
                </c:pt>
                <c:pt idx="15">
                  <c:v>73.7</c:v>
                </c:pt>
                <c:pt idx="16">
                  <c:v>81.91</c:v>
                </c:pt>
                <c:pt idx="17">
                  <c:v>100.98</c:v>
                </c:pt>
                <c:pt idx="18">
                  <c:v>122.02</c:v>
                </c:pt>
                <c:pt idx="19">
                  <c:v>122.46</c:v>
                </c:pt>
                <c:pt idx="20">
                  <c:v>100</c:v>
                </c:pt>
                <c:pt idx="21">
                  <c:v>80.489999999999995</c:v>
                </c:pt>
                <c:pt idx="22">
                  <c:v>79.37</c:v>
                </c:pt>
                <c:pt idx="23">
                  <c:v>74.34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27-4B0E-9D4F-100BDDF65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5279.5580000000018</v>
      </c>
      <c r="C4" s="18">
        <v>5014.8860000000004</v>
      </c>
      <c r="D4" s="18">
        <v>4974.3269999999993</v>
      </c>
      <c r="E4" s="18">
        <v>4989.6949999999997</v>
      </c>
      <c r="F4" s="18">
        <v>5050.6120000000001</v>
      </c>
      <c r="G4" s="18">
        <v>5510.6910000000016</v>
      </c>
      <c r="H4" s="18">
        <v>6242.677999999999</v>
      </c>
      <c r="I4" s="18">
        <v>7379.4719999999998</v>
      </c>
      <c r="J4" s="18">
        <v>8236.5169999999998</v>
      </c>
      <c r="K4" s="18">
        <v>8208.773000000001</v>
      </c>
      <c r="L4" s="18">
        <v>7689.0930000000008</v>
      </c>
      <c r="M4" s="18">
        <v>7598.5149999999985</v>
      </c>
      <c r="N4" s="18">
        <v>7482.6469999999999</v>
      </c>
      <c r="O4" s="18">
        <v>7213.409999999998</v>
      </c>
      <c r="P4" s="18">
        <v>6774.2179999999989</v>
      </c>
      <c r="Q4" s="18">
        <v>6388.4459999999999</v>
      </c>
      <c r="R4" s="18">
        <v>6615.3379999999988</v>
      </c>
      <c r="S4" s="18">
        <v>6693.3790000000026</v>
      </c>
      <c r="T4" s="18">
        <v>6797.5370000000003</v>
      </c>
      <c r="U4" s="18">
        <v>6967.5649999999996</v>
      </c>
      <c r="V4" s="18">
        <v>6808.8440000000001</v>
      </c>
      <c r="W4" s="18">
        <v>6245.09</v>
      </c>
      <c r="X4" s="18">
        <v>5841.82</v>
      </c>
      <c r="Y4" s="18">
        <v>5378.5139999999992</v>
      </c>
      <c r="Z4" s="19"/>
      <c r="AA4" s="20">
        <f>SUM(B4:Z4)</f>
        <v>155381.625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70.7</v>
      </c>
      <c r="D7" s="28">
        <v>70.47</v>
      </c>
      <c r="E7" s="28">
        <v>69.739999999999995</v>
      </c>
      <c r="F7" s="28">
        <v>70.459999999999994</v>
      </c>
      <c r="G7" s="28">
        <v>73.91</v>
      </c>
      <c r="H7" s="28">
        <v>83.98</v>
      </c>
      <c r="I7" s="28">
        <v>106.64</v>
      </c>
      <c r="J7" s="28">
        <v>92.34</v>
      </c>
      <c r="K7" s="28">
        <v>81.97</v>
      </c>
      <c r="L7" s="28">
        <v>70.040000000000006</v>
      </c>
      <c r="M7" s="28">
        <v>62.76</v>
      </c>
      <c r="N7" s="28">
        <v>62</v>
      </c>
      <c r="O7" s="28">
        <v>65.92</v>
      </c>
      <c r="P7" s="28">
        <v>70.64</v>
      </c>
      <c r="Q7" s="28">
        <v>73.7</v>
      </c>
      <c r="R7" s="28">
        <v>81.91</v>
      </c>
      <c r="S7" s="28">
        <v>100.98</v>
      </c>
      <c r="T7" s="28">
        <v>122.02</v>
      </c>
      <c r="U7" s="28">
        <v>122.46</v>
      </c>
      <c r="V7" s="28">
        <v>100</v>
      </c>
      <c r="W7" s="28">
        <v>80.489999999999995</v>
      </c>
      <c r="X7" s="28">
        <v>79.37</v>
      </c>
      <c r="Y7" s="28">
        <v>74.34</v>
      </c>
      <c r="Z7" s="29"/>
      <c r="AA7" s="30">
        <f>IF(SUM(B7:Z7)&lt;&gt;0,AVERAGEIF(B7:Z7,"&lt;&gt;"""),"")</f>
        <v>81.576666666666682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460</v>
      </c>
      <c r="J10" s="42">
        <v>460</v>
      </c>
      <c r="K10" s="42">
        <v>460</v>
      </c>
      <c r="L10" s="42">
        <v>460</v>
      </c>
      <c r="M10" s="42">
        <v>460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538</v>
      </c>
      <c r="X10" s="42">
        <v>308</v>
      </c>
      <c r="Y10" s="42">
        <v>308</v>
      </c>
      <c r="Z10" s="43"/>
      <c r="AA10" s="44">
        <f t="shared" ref="AA10:AA15" si="0">SUM(B10:Z10)</f>
        <v>10360</v>
      </c>
    </row>
    <row r="11" spans="1:27" ht="24.95" customHeight="1" x14ac:dyDescent="0.2">
      <c r="A11" s="45" t="s">
        <v>7</v>
      </c>
      <c r="B11" s="46">
        <v>96.5</v>
      </c>
      <c r="C11" s="47">
        <v>96.5</v>
      </c>
      <c r="D11" s="47">
        <v>96.5</v>
      </c>
      <c r="E11" s="47">
        <v>96.5</v>
      </c>
      <c r="F11" s="47">
        <v>96.5</v>
      </c>
      <c r="G11" s="47">
        <v>139</v>
      </c>
      <c r="H11" s="47">
        <v>224</v>
      </c>
      <c r="I11" s="47">
        <v>240</v>
      </c>
      <c r="J11" s="47">
        <v>226</v>
      </c>
      <c r="K11" s="47">
        <v>206</v>
      </c>
      <c r="L11" s="47">
        <v>199</v>
      </c>
      <c r="M11" s="47">
        <v>200</v>
      </c>
      <c r="N11" s="47">
        <v>201</v>
      </c>
      <c r="O11" s="47">
        <v>203</v>
      </c>
      <c r="P11" s="47">
        <v>201</v>
      </c>
      <c r="Q11" s="47">
        <v>199</v>
      </c>
      <c r="R11" s="47">
        <v>162</v>
      </c>
      <c r="S11" s="47">
        <v>185</v>
      </c>
      <c r="T11" s="47">
        <v>223</v>
      </c>
      <c r="U11" s="47">
        <v>229</v>
      </c>
      <c r="V11" s="47">
        <v>212</v>
      </c>
      <c r="W11" s="47">
        <v>177</v>
      </c>
      <c r="X11" s="47">
        <v>138</v>
      </c>
      <c r="Y11" s="47">
        <v>108</v>
      </c>
      <c r="Z11" s="48"/>
      <c r="AA11" s="49">
        <f t="shared" si="0"/>
        <v>4154.5</v>
      </c>
    </row>
    <row r="12" spans="1:27" ht="24.95" customHeight="1" x14ac:dyDescent="0.2">
      <c r="A12" s="50" t="s">
        <v>8</v>
      </c>
      <c r="B12" s="51">
        <v>2178.6799999999998</v>
      </c>
      <c r="C12" s="52">
        <v>2171.4</v>
      </c>
      <c r="D12" s="52">
        <v>2165.828</v>
      </c>
      <c r="E12" s="52">
        <v>2205</v>
      </c>
      <c r="F12" s="52">
        <v>2205</v>
      </c>
      <c r="G12" s="52">
        <v>2552.9870000000001</v>
      </c>
      <c r="H12" s="52">
        <v>2847.4839999999999</v>
      </c>
      <c r="I12" s="52">
        <v>3062.05</v>
      </c>
      <c r="J12" s="52">
        <v>2997.9340000000002</v>
      </c>
      <c r="K12" s="52">
        <v>2657.393</v>
      </c>
      <c r="L12" s="52">
        <v>1956.01</v>
      </c>
      <c r="M12" s="52">
        <v>1921.886</v>
      </c>
      <c r="N12" s="52">
        <v>1919.3510000000001</v>
      </c>
      <c r="O12" s="52">
        <v>1948.934</v>
      </c>
      <c r="P12" s="52">
        <v>2208.2240000000002</v>
      </c>
      <c r="Q12" s="52">
        <v>2714.413</v>
      </c>
      <c r="R12" s="52">
        <v>3124.2049999999999</v>
      </c>
      <c r="S12" s="52">
        <v>3289.11</v>
      </c>
      <c r="T12" s="52">
        <v>3291.1959999999999</v>
      </c>
      <c r="U12" s="52">
        <v>3292.1970000000001</v>
      </c>
      <c r="V12" s="52">
        <v>3290.1059999999998</v>
      </c>
      <c r="W12" s="52">
        <v>2755.0740000000001</v>
      </c>
      <c r="X12" s="52">
        <v>2419.7449999999999</v>
      </c>
      <c r="Y12" s="52">
        <v>2295.0010000000002</v>
      </c>
      <c r="Z12" s="53"/>
      <c r="AA12" s="54">
        <f t="shared" si="0"/>
        <v>61469.208000000013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311</v>
      </c>
      <c r="I13" s="52">
        <v>311</v>
      </c>
      <c r="J13" s="52">
        <v>274</v>
      </c>
      <c r="K13" s="52">
        <v>91</v>
      </c>
      <c r="L13" s="52">
        <v>91</v>
      </c>
      <c r="M13" s="52">
        <v>91</v>
      </c>
      <c r="N13" s="52">
        <v>91</v>
      </c>
      <c r="O13" s="52">
        <v>65</v>
      </c>
      <c r="P13" s="52">
        <v>65</v>
      </c>
      <c r="Q13" s="52">
        <v>141</v>
      </c>
      <c r="R13" s="52">
        <v>724</v>
      </c>
      <c r="S13" s="52">
        <v>866</v>
      </c>
      <c r="T13" s="52">
        <v>1061</v>
      </c>
      <c r="U13" s="52">
        <v>971</v>
      </c>
      <c r="V13" s="52">
        <v>741</v>
      </c>
      <c r="W13" s="52">
        <v>341</v>
      </c>
      <c r="X13" s="52">
        <v>91</v>
      </c>
      <c r="Y13" s="52">
        <v>65</v>
      </c>
      <c r="Z13" s="53"/>
      <c r="AA13" s="54">
        <f t="shared" si="0"/>
        <v>6781</v>
      </c>
    </row>
    <row r="14" spans="1:27" ht="24.95" customHeight="1" x14ac:dyDescent="0.2">
      <c r="A14" s="55" t="s">
        <v>10</v>
      </c>
      <c r="B14" s="56">
        <v>1555.3779999999997</v>
      </c>
      <c r="C14" s="57">
        <v>1547.9859999999996</v>
      </c>
      <c r="D14" s="57">
        <v>1484.999</v>
      </c>
      <c r="E14" s="57">
        <v>1439.1949999999997</v>
      </c>
      <c r="F14" s="57">
        <v>1397.912</v>
      </c>
      <c r="G14" s="57">
        <v>1350.6039999999996</v>
      </c>
      <c r="H14" s="57">
        <v>1562.1940000000004</v>
      </c>
      <c r="I14" s="57">
        <v>2519.4219999999996</v>
      </c>
      <c r="J14" s="57">
        <v>3661.5830000000005</v>
      </c>
      <c r="K14" s="57">
        <v>4376.38</v>
      </c>
      <c r="L14" s="57">
        <v>4673.0830000000005</v>
      </c>
      <c r="M14" s="57">
        <v>4642.628999999999</v>
      </c>
      <c r="N14" s="57">
        <v>4390.2960000000003</v>
      </c>
      <c r="O14" s="57">
        <v>3899.4760000000001</v>
      </c>
      <c r="P14" s="57">
        <v>3208.9940000000006</v>
      </c>
      <c r="Q14" s="57">
        <v>2272.0330000000004</v>
      </c>
      <c r="R14" s="57">
        <v>1271.1329999999998</v>
      </c>
      <c r="S14" s="57">
        <v>809.56899999999985</v>
      </c>
      <c r="T14" s="57">
        <v>829.34099999999989</v>
      </c>
      <c r="U14" s="57">
        <v>878.7679999999998</v>
      </c>
      <c r="V14" s="57">
        <v>955.73799999999983</v>
      </c>
      <c r="W14" s="57">
        <v>1007.516</v>
      </c>
      <c r="X14" s="57">
        <v>1082.0750000000003</v>
      </c>
      <c r="Y14" s="57">
        <v>1082.413</v>
      </c>
      <c r="Z14" s="58"/>
      <c r="AA14" s="59">
        <f t="shared" si="0"/>
        <v>51898.717000000011</v>
      </c>
    </row>
    <row r="15" spans="1:27" ht="24.95" customHeight="1" x14ac:dyDescent="0.2">
      <c r="A15" s="55" t="s">
        <v>11</v>
      </c>
      <c r="B15" s="56">
        <v>57</v>
      </c>
      <c r="C15" s="57">
        <v>68</v>
      </c>
      <c r="D15" s="57">
        <v>78</v>
      </c>
      <c r="E15" s="57">
        <v>85</v>
      </c>
      <c r="F15" s="57">
        <v>87</v>
      </c>
      <c r="G15" s="57">
        <v>83</v>
      </c>
      <c r="H15" s="57">
        <v>84</v>
      </c>
      <c r="I15" s="57">
        <v>97</v>
      </c>
      <c r="J15" s="57">
        <v>116</v>
      </c>
      <c r="K15" s="57">
        <v>129</v>
      </c>
      <c r="L15" s="57">
        <v>134</v>
      </c>
      <c r="M15" s="57">
        <v>135</v>
      </c>
      <c r="N15" s="57">
        <v>132</v>
      </c>
      <c r="O15" s="57">
        <v>124</v>
      </c>
      <c r="P15" s="57">
        <v>113</v>
      </c>
      <c r="Q15" s="57">
        <v>94</v>
      </c>
      <c r="R15" s="57">
        <v>71</v>
      </c>
      <c r="S15" s="57">
        <v>55</v>
      </c>
      <c r="T15" s="57">
        <v>48</v>
      </c>
      <c r="U15" s="57">
        <v>42</v>
      </c>
      <c r="V15" s="57">
        <v>38</v>
      </c>
      <c r="W15" s="57">
        <v>36</v>
      </c>
      <c r="X15" s="57">
        <v>35</v>
      </c>
      <c r="Y15" s="57">
        <v>34</v>
      </c>
      <c r="Z15" s="58"/>
      <c r="AA15" s="59">
        <f t="shared" si="0"/>
        <v>1975</v>
      </c>
    </row>
    <row r="16" spans="1:27" ht="30" customHeight="1" thickBot="1" x14ac:dyDescent="0.25">
      <c r="A16" s="60" t="s">
        <v>12</v>
      </c>
      <c r="B16" s="61">
        <f>IF(LEN(B$2)&gt;0,SUM(B10:B15),"")</f>
        <v>4546.5579999999991</v>
      </c>
      <c r="C16" s="62">
        <f t="shared" ref="C16:Z16" si="1">IF(LEN(C$2)&gt;0,SUM(C10:C15),"")</f>
        <v>4256.8859999999995</v>
      </c>
      <c r="D16" s="62">
        <f t="shared" si="1"/>
        <v>4198.3270000000002</v>
      </c>
      <c r="E16" s="62">
        <f t="shared" si="1"/>
        <v>4198.6949999999997</v>
      </c>
      <c r="F16" s="62">
        <f t="shared" si="1"/>
        <v>4159.4120000000003</v>
      </c>
      <c r="G16" s="62">
        <f t="shared" si="1"/>
        <v>4498.5909999999994</v>
      </c>
      <c r="H16" s="62">
        <f t="shared" si="1"/>
        <v>5412.6779999999999</v>
      </c>
      <c r="I16" s="62">
        <f t="shared" si="1"/>
        <v>6689.4719999999998</v>
      </c>
      <c r="J16" s="62">
        <f t="shared" si="1"/>
        <v>7735.5170000000007</v>
      </c>
      <c r="K16" s="62">
        <f t="shared" si="1"/>
        <v>7919.7730000000001</v>
      </c>
      <c r="L16" s="62">
        <f t="shared" si="1"/>
        <v>7513.0930000000008</v>
      </c>
      <c r="M16" s="62">
        <f t="shared" si="1"/>
        <v>7450.5149999999994</v>
      </c>
      <c r="N16" s="62">
        <f t="shared" si="1"/>
        <v>7041.6470000000008</v>
      </c>
      <c r="O16" s="62">
        <f t="shared" si="1"/>
        <v>6548.41</v>
      </c>
      <c r="P16" s="62">
        <f t="shared" si="1"/>
        <v>6104.2180000000008</v>
      </c>
      <c r="Q16" s="62">
        <f t="shared" si="1"/>
        <v>5804.4459999999999</v>
      </c>
      <c r="R16" s="62">
        <f t="shared" si="1"/>
        <v>5968.3379999999997</v>
      </c>
      <c r="S16" s="62">
        <f t="shared" si="1"/>
        <v>5820.6790000000001</v>
      </c>
      <c r="T16" s="62">
        <f t="shared" si="1"/>
        <v>6068.5370000000003</v>
      </c>
      <c r="U16" s="62">
        <f t="shared" si="1"/>
        <v>6028.9650000000001</v>
      </c>
      <c r="V16" s="62">
        <f t="shared" si="1"/>
        <v>5852.8439999999991</v>
      </c>
      <c r="W16" s="62">
        <f t="shared" si="1"/>
        <v>4854.59</v>
      </c>
      <c r="X16" s="62">
        <f t="shared" si="1"/>
        <v>4073.82</v>
      </c>
      <c r="Y16" s="62">
        <f t="shared" si="1"/>
        <v>3892.4140000000002</v>
      </c>
      <c r="Z16" s="63" t="str">
        <f t="shared" si="1"/>
        <v/>
      </c>
      <c r="AA16" s="64">
        <f>SUM(AA10:AA15)</f>
        <v>136638.42500000002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2449.5</v>
      </c>
      <c r="C28" s="72">
        <v>2428.5</v>
      </c>
      <c r="D28" s="72">
        <v>2403.5</v>
      </c>
      <c r="E28" s="72">
        <v>2367.5</v>
      </c>
      <c r="F28" s="72">
        <v>2316.5</v>
      </c>
      <c r="G28" s="72">
        <v>2393</v>
      </c>
      <c r="H28" s="72">
        <v>2853</v>
      </c>
      <c r="I28" s="72">
        <v>3437</v>
      </c>
      <c r="J28" s="72">
        <v>3768</v>
      </c>
      <c r="K28" s="72">
        <v>3878</v>
      </c>
      <c r="L28" s="72">
        <v>3856</v>
      </c>
      <c r="M28" s="72">
        <v>3825</v>
      </c>
      <c r="N28" s="72">
        <v>3571</v>
      </c>
      <c r="O28" s="72">
        <v>3344</v>
      </c>
      <c r="P28" s="72">
        <v>3280</v>
      </c>
      <c r="Q28" s="72">
        <v>3106</v>
      </c>
      <c r="R28" s="72">
        <v>3025</v>
      </c>
      <c r="S28" s="72">
        <v>2960</v>
      </c>
      <c r="T28" s="72">
        <v>3339</v>
      </c>
      <c r="U28" s="72">
        <v>3196</v>
      </c>
      <c r="V28" s="72">
        <v>2883</v>
      </c>
      <c r="W28" s="72">
        <v>2698</v>
      </c>
      <c r="X28" s="72">
        <v>2419</v>
      </c>
      <c r="Y28" s="72">
        <v>2222</v>
      </c>
      <c r="Z28" s="73"/>
      <c r="AA28" s="74">
        <f>SUM(B28:Z28)</f>
        <v>72018.5</v>
      </c>
    </row>
    <row r="29" spans="1:27" ht="24.95" customHeight="1" x14ac:dyDescent="0.2">
      <c r="A29" s="75" t="s">
        <v>23</v>
      </c>
      <c r="B29" s="76">
        <v>1422.058</v>
      </c>
      <c r="C29" s="77">
        <v>1464.386</v>
      </c>
      <c r="D29" s="77">
        <v>1448.827</v>
      </c>
      <c r="E29" s="77">
        <v>1400.1949999999999</v>
      </c>
      <c r="F29" s="77">
        <v>1416.912</v>
      </c>
      <c r="G29" s="77">
        <v>1546.5909999999999</v>
      </c>
      <c r="H29" s="77">
        <v>1970.6780000000001</v>
      </c>
      <c r="I29" s="77">
        <v>2558.4720000000002</v>
      </c>
      <c r="J29" s="77">
        <v>3083.5169999999998</v>
      </c>
      <c r="K29" s="77">
        <v>3061.7730000000001</v>
      </c>
      <c r="L29" s="77">
        <v>2861.0929999999998</v>
      </c>
      <c r="M29" s="77">
        <v>2801.5149999999999</v>
      </c>
      <c r="N29" s="77">
        <v>2653.6469999999999</v>
      </c>
      <c r="O29" s="77">
        <v>2397.41</v>
      </c>
      <c r="P29" s="77">
        <v>1962.2180000000001</v>
      </c>
      <c r="Q29" s="77">
        <v>1705.4459999999999</v>
      </c>
      <c r="R29" s="77">
        <v>2011.338</v>
      </c>
      <c r="S29" s="77">
        <v>1712.6790000000001</v>
      </c>
      <c r="T29" s="77">
        <v>1611.537</v>
      </c>
      <c r="U29" s="77">
        <v>1810.9649999999999</v>
      </c>
      <c r="V29" s="77">
        <v>2078.8440000000001</v>
      </c>
      <c r="W29" s="77">
        <v>1480.59</v>
      </c>
      <c r="X29" s="77">
        <v>1290.82</v>
      </c>
      <c r="Y29" s="77">
        <v>1297.414</v>
      </c>
      <c r="Z29" s="78"/>
      <c r="AA29" s="79">
        <f>SUM(B29:Z29)</f>
        <v>47048.924999999988</v>
      </c>
    </row>
    <row r="30" spans="1:27" ht="24.95" customHeight="1" x14ac:dyDescent="0.2">
      <c r="A30" s="82" t="s">
        <v>24</v>
      </c>
      <c r="B30" s="80">
        <v>1408</v>
      </c>
      <c r="C30" s="81">
        <v>1122</v>
      </c>
      <c r="D30" s="81">
        <v>1122</v>
      </c>
      <c r="E30" s="81">
        <v>1222</v>
      </c>
      <c r="F30" s="81">
        <v>1222</v>
      </c>
      <c r="G30" s="81">
        <v>1344</v>
      </c>
      <c r="H30" s="81">
        <v>1384</v>
      </c>
      <c r="I30" s="81">
        <v>1384</v>
      </c>
      <c r="J30" s="81">
        <v>1385</v>
      </c>
      <c r="K30" s="81">
        <v>1269</v>
      </c>
      <c r="L30" s="81">
        <v>972</v>
      </c>
      <c r="M30" s="81">
        <v>972</v>
      </c>
      <c r="N30" s="81">
        <v>972</v>
      </c>
      <c r="O30" s="81">
        <v>972</v>
      </c>
      <c r="P30" s="81">
        <v>1032</v>
      </c>
      <c r="Q30" s="81">
        <v>1419</v>
      </c>
      <c r="R30" s="81">
        <v>1579</v>
      </c>
      <c r="S30" s="81">
        <v>1847</v>
      </c>
      <c r="T30" s="81">
        <v>1847</v>
      </c>
      <c r="U30" s="81">
        <v>1847</v>
      </c>
      <c r="V30" s="81">
        <v>1649</v>
      </c>
      <c r="W30" s="81">
        <v>1469</v>
      </c>
      <c r="X30" s="81">
        <v>1137</v>
      </c>
      <c r="Y30" s="81">
        <v>1137</v>
      </c>
      <c r="Z30" s="83"/>
      <c r="AA30" s="84">
        <f>SUM(B30:Z30)</f>
        <v>31713</v>
      </c>
    </row>
    <row r="31" spans="1:27" ht="30" customHeight="1" thickBot="1" x14ac:dyDescent="0.25">
      <c r="A31" s="60" t="s">
        <v>25</v>
      </c>
      <c r="B31" s="61">
        <f>IF(LEN(B$2)&gt;0,SUM(B28:B30),"")</f>
        <v>5279.558</v>
      </c>
      <c r="C31" s="62">
        <f t="shared" ref="C31:Z31" si="4">IF(LEN(C$2)&gt;0,SUM(C28:C30),"")</f>
        <v>5014.8860000000004</v>
      </c>
      <c r="D31" s="62">
        <f t="shared" si="4"/>
        <v>4974.3270000000002</v>
      </c>
      <c r="E31" s="62">
        <f t="shared" si="4"/>
        <v>4989.6949999999997</v>
      </c>
      <c r="F31" s="62">
        <f t="shared" si="4"/>
        <v>4955.4120000000003</v>
      </c>
      <c r="G31" s="62">
        <f t="shared" si="4"/>
        <v>5283.5910000000003</v>
      </c>
      <c r="H31" s="62">
        <f t="shared" si="4"/>
        <v>6207.6779999999999</v>
      </c>
      <c r="I31" s="62">
        <f t="shared" si="4"/>
        <v>7379.4719999999998</v>
      </c>
      <c r="J31" s="62">
        <f t="shared" si="4"/>
        <v>8236.5169999999998</v>
      </c>
      <c r="K31" s="62">
        <f t="shared" si="4"/>
        <v>8208.773000000001</v>
      </c>
      <c r="L31" s="62">
        <f t="shared" si="4"/>
        <v>7689.0929999999998</v>
      </c>
      <c r="M31" s="62">
        <f t="shared" si="4"/>
        <v>7598.5149999999994</v>
      </c>
      <c r="N31" s="62">
        <f t="shared" si="4"/>
        <v>7196.6469999999999</v>
      </c>
      <c r="O31" s="62">
        <f t="shared" si="4"/>
        <v>6713.41</v>
      </c>
      <c r="P31" s="62">
        <f t="shared" si="4"/>
        <v>6274.2179999999998</v>
      </c>
      <c r="Q31" s="62">
        <f t="shared" si="4"/>
        <v>6230.4459999999999</v>
      </c>
      <c r="R31" s="62">
        <f t="shared" si="4"/>
        <v>6615.3379999999997</v>
      </c>
      <c r="S31" s="62">
        <f t="shared" si="4"/>
        <v>6519.6790000000001</v>
      </c>
      <c r="T31" s="62">
        <f t="shared" si="4"/>
        <v>6797.5370000000003</v>
      </c>
      <c r="U31" s="62">
        <f t="shared" si="4"/>
        <v>6853.9650000000001</v>
      </c>
      <c r="V31" s="62">
        <f t="shared" si="4"/>
        <v>6610.8440000000001</v>
      </c>
      <c r="W31" s="62">
        <f t="shared" si="4"/>
        <v>5647.59</v>
      </c>
      <c r="X31" s="62">
        <f t="shared" si="4"/>
        <v>4846.82</v>
      </c>
      <c r="Y31" s="62">
        <f t="shared" si="4"/>
        <v>4656.4139999999998</v>
      </c>
      <c r="Z31" s="63" t="str">
        <f t="shared" si="4"/>
        <v/>
      </c>
      <c r="AA31" s="64">
        <f>SUM(AA28:AA30)</f>
        <v>150780.42499999999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315</v>
      </c>
      <c r="C34" s="95">
        <v>336</v>
      </c>
      <c r="D34" s="95">
        <v>351</v>
      </c>
      <c r="E34" s="95">
        <v>348</v>
      </c>
      <c r="F34" s="95">
        <v>357</v>
      </c>
      <c r="G34" s="95">
        <v>351</v>
      </c>
      <c r="H34" s="95">
        <v>360</v>
      </c>
      <c r="I34" s="95">
        <v>335</v>
      </c>
      <c r="J34" s="95">
        <v>340</v>
      </c>
      <c r="K34" s="95">
        <v>184</v>
      </c>
      <c r="L34" s="95">
        <v>71</v>
      </c>
      <c r="M34" s="95">
        <v>43</v>
      </c>
      <c r="N34" s="95">
        <v>53</v>
      </c>
      <c r="O34" s="95">
        <v>53</v>
      </c>
      <c r="P34" s="95">
        <v>53</v>
      </c>
      <c r="Q34" s="95">
        <v>172</v>
      </c>
      <c r="R34" s="95">
        <v>311</v>
      </c>
      <c r="S34" s="95">
        <v>345</v>
      </c>
      <c r="T34" s="95">
        <v>345</v>
      </c>
      <c r="U34" s="95">
        <v>345</v>
      </c>
      <c r="V34" s="95">
        <v>345</v>
      </c>
      <c r="W34" s="95">
        <v>345</v>
      </c>
      <c r="X34" s="95">
        <v>345</v>
      </c>
      <c r="Y34" s="95">
        <v>336</v>
      </c>
      <c r="Z34" s="96"/>
      <c r="AA34" s="74">
        <f t="shared" ref="AA34:AA39" si="5">SUM(B34:Z34)</f>
        <v>6439</v>
      </c>
    </row>
    <row r="35" spans="1:27" ht="24.95" customHeight="1" x14ac:dyDescent="0.2">
      <c r="A35" s="97" t="s">
        <v>28</v>
      </c>
      <c r="B35" s="98">
        <v>413</v>
      </c>
      <c r="C35" s="99">
        <v>417</v>
      </c>
      <c r="D35" s="99">
        <v>420</v>
      </c>
      <c r="E35" s="99">
        <v>438</v>
      </c>
      <c r="F35" s="99">
        <v>434</v>
      </c>
      <c r="G35" s="99">
        <v>429</v>
      </c>
      <c r="H35" s="99">
        <v>430</v>
      </c>
      <c r="I35" s="99">
        <v>350</v>
      </c>
      <c r="J35" s="99">
        <v>156</v>
      </c>
      <c r="K35" s="99">
        <v>100</v>
      </c>
      <c r="L35" s="99">
        <v>100</v>
      </c>
      <c r="M35" s="99">
        <v>100</v>
      </c>
      <c r="N35" s="99">
        <v>97</v>
      </c>
      <c r="O35" s="99">
        <v>107</v>
      </c>
      <c r="P35" s="99">
        <v>112</v>
      </c>
      <c r="Q35" s="99">
        <v>249</v>
      </c>
      <c r="R35" s="99">
        <v>331</v>
      </c>
      <c r="S35" s="99">
        <v>349</v>
      </c>
      <c r="T35" s="99">
        <v>379</v>
      </c>
      <c r="U35" s="99">
        <v>475</v>
      </c>
      <c r="V35" s="99">
        <v>408</v>
      </c>
      <c r="W35" s="99">
        <v>443</v>
      </c>
      <c r="X35" s="99">
        <v>423</v>
      </c>
      <c r="Y35" s="99">
        <v>423</v>
      </c>
      <c r="Z35" s="100"/>
      <c r="AA35" s="79">
        <f t="shared" si="5"/>
        <v>7583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100.2</v>
      </c>
      <c r="G36" s="99">
        <v>232.1</v>
      </c>
      <c r="H36" s="99">
        <v>40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178.7</v>
      </c>
      <c r="T36" s="99">
        <v>5</v>
      </c>
      <c r="U36" s="99">
        <v>118.6</v>
      </c>
      <c r="V36" s="99">
        <v>203</v>
      </c>
      <c r="W36" s="99">
        <v>602.5</v>
      </c>
      <c r="X36" s="99">
        <v>1000</v>
      </c>
      <c r="Y36" s="99">
        <v>727.1</v>
      </c>
      <c r="Z36" s="100"/>
      <c r="AA36" s="79">
        <f t="shared" si="5"/>
        <v>3277.2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286</v>
      </c>
      <c r="O38" s="99">
        <v>500</v>
      </c>
      <c r="P38" s="99">
        <v>500</v>
      </c>
      <c r="Q38" s="99">
        <v>158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1444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733</v>
      </c>
      <c r="C39" s="88">
        <f t="shared" si="6"/>
        <v>758</v>
      </c>
      <c r="D39" s="88">
        <f t="shared" si="6"/>
        <v>776</v>
      </c>
      <c r="E39" s="88">
        <f t="shared" si="6"/>
        <v>791</v>
      </c>
      <c r="F39" s="88">
        <f t="shared" si="6"/>
        <v>891.2</v>
      </c>
      <c r="G39" s="88">
        <f t="shared" si="6"/>
        <v>1012.1</v>
      </c>
      <c r="H39" s="88">
        <f t="shared" si="6"/>
        <v>830</v>
      </c>
      <c r="I39" s="88">
        <f t="shared" si="6"/>
        <v>690</v>
      </c>
      <c r="J39" s="88">
        <f t="shared" si="6"/>
        <v>501</v>
      </c>
      <c r="K39" s="88">
        <f t="shared" si="6"/>
        <v>289</v>
      </c>
      <c r="L39" s="88">
        <f t="shared" si="6"/>
        <v>176</v>
      </c>
      <c r="M39" s="88">
        <f t="shared" si="6"/>
        <v>148</v>
      </c>
      <c r="N39" s="88">
        <f t="shared" si="6"/>
        <v>441</v>
      </c>
      <c r="O39" s="88">
        <f t="shared" si="6"/>
        <v>665</v>
      </c>
      <c r="P39" s="88">
        <f t="shared" si="6"/>
        <v>670</v>
      </c>
      <c r="Q39" s="88">
        <f t="shared" si="6"/>
        <v>584</v>
      </c>
      <c r="R39" s="88">
        <f t="shared" si="6"/>
        <v>647</v>
      </c>
      <c r="S39" s="88">
        <f t="shared" si="6"/>
        <v>872.7</v>
      </c>
      <c r="T39" s="88">
        <f t="shared" si="6"/>
        <v>729</v>
      </c>
      <c r="U39" s="88">
        <f t="shared" si="6"/>
        <v>938.6</v>
      </c>
      <c r="V39" s="88">
        <f t="shared" si="6"/>
        <v>956</v>
      </c>
      <c r="W39" s="88">
        <f t="shared" si="6"/>
        <v>1390.5</v>
      </c>
      <c r="X39" s="88">
        <f t="shared" si="6"/>
        <v>1768</v>
      </c>
      <c r="Y39" s="88">
        <f t="shared" si="6"/>
        <v>1486.1</v>
      </c>
      <c r="Z39" s="89" t="str">
        <f t="shared" si="6"/>
        <v/>
      </c>
      <c r="AA39" s="90">
        <f t="shared" si="5"/>
        <v>18743.199999999997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95.2</v>
      </c>
      <c r="G44" s="99">
        <v>227.1</v>
      </c>
      <c r="H44" s="99">
        <v>35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173.7</v>
      </c>
      <c r="T44" s="99"/>
      <c r="U44" s="99">
        <v>113.6</v>
      </c>
      <c r="V44" s="99">
        <v>198</v>
      </c>
      <c r="W44" s="99">
        <v>597.5</v>
      </c>
      <c r="X44" s="99">
        <v>995</v>
      </c>
      <c r="Y44" s="99">
        <v>722.1</v>
      </c>
      <c r="Z44" s="100"/>
      <c r="AA44" s="79">
        <f t="shared" si="7"/>
        <v>3157.2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286</v>
      </c>
      <c r="O46" s="99">
        <v>500</v>
      </c>
      <c r="P46" s="99">
        <v>500</v>
      </c>
      <c r="Q46" s="99">
        <v>158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1444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95.2</v>
      </c>
      <c r="G48" s="88">
        <f t="shared" si="8"/>
        <v>227.1</v>
      </c>
      <c r="H48" s="88">
        <f t="shared" si="8"/>
        <v>35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286</v>
      </c>
      <c r="O48" s="88">
        <f t="shared" si="8"/>
        <v>500</v>
      </c>
      <c r="P48" s="88">
        <f t="shared" si="8"/>
        <v>500</v>
      </c>
      <c r="Q48" s="88">
        <f t="shared" si="8"/>
        <v>158</v>
      </c>
      <c r="R48" s="88">
        <f t="shared" si="8"/>
        <v>0</v>
      </c>
      <c r="S48" s="88">
        <f t="shared" si="8"/>
        <v>173.7</v>
      </c>
      <c r="T48" s="88">
        <f t="shared" si="8"/>
        <v>0</v>
      </c>
      <c r="U48" s="88">
        <f t="shared" si="8"/>
        <v>113.6</v>
      </c>
      <c r="V48" s="88">
        <f t="shared" si="8"/>
        <v>198</v>
      </c>
      <c r="W48" s="88">
        <f t="shared" si="8"/>
        <v>597.5</v>
      </c>
      <c r="X48" s="88">
        <f t="shared" si="8"/>
        <v>995</v>
      </c>
      <c r="Y48" s="88">
        <f t="shared" si="8"/>
        <v>722.1</v>
      </c>
      <c r="Z48" s="89" t="str">
        <f t="shared" si="8"/>
        <v/>
      </c>
      <c r="AA48" s="90">
        <f t="shared" si="7"/>
        <v>4601.2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5279.5579999999991</v>
      </c>
      <c r="C51" s="88">
        <f t="shared" si="10"/>
        <v>5014.8859999999995</v>
      </c>
      <c r="D51" s="88">
        <f t="shared" si="10"/>
        <v>4974.3270000000002</v>
      </c>
      <c r="E51" s="88">
        <f t="shared" si="10"/>
        <v>4989.6949999999997</v>
      </c>
      <c r="F51" s="88">
        <f t="shared" si="10"/>
        <v>5050.6120000000001</v>
      </c>
      <c r="G51" s="88">
        <f t="shared" si="10"/>
        <v>5510.6909999999998</v>
      </c>
      <c r="H51" s="88">
        <f t="shared" si="10"/>
        <v>6242.6779999999999</v>
      </c>
      <c r="I51" s="88">
        <f t="shared" si="10"/>
        <v>7379.4719999999998</v>
      </c>
      <c r="J51" s="88">
        <f t="shared" si="10"/>
        <v>8236.5169999999998</v>
      </c>
      <c r="K51" s="88">
        <f t="shared" si="10"/>
        <v>8208.773000000001</v>
      </c>
      <c r="L51" s="88">
        <f t="shared" si="10"/>
        <v>7689.0930000000008</v>
      </c>
      <c r="M51" s="88">
        <f t="shared" si="10"/>
        <v>7598.5149999999994</v>
      </c>
      <c r="N51" s="88">
        <f t="shared" si="10"/>
        <v>7482.6470000000008</v>
      </c>
      <c r="O51" s="88">
        <f t="shared" si="10"/>
        <v>7213.41</v>
      </c>
      <c r="P51" s="88">
        <f t="shared" si="10"/>
        <v>6774.2180000000008</v>
      </c>
      <c r="Q51" s="88">
        <f t="shared" si="10"/>
        <v>6388.4459999999999</v>
      </c>
      <c r="R51" s="88">
        <f t="shared" si="10"/>
        <v>6615.3379999999997</v>
      </c>
      <c r="S51" s="88">
        <f t="shared" si="10"/>
        <v>6693.3789999999999</v>
      </c>
      <c r="T51" s="88">
        <f t="shared" si="10"/>
        <v>6797.5370000000003</v>
      </c>
      <c r="U51" s="88">
        <f t="shared" si="10"/>
        <v>6967.5650000000005</v>
      </c>
      <c r="V51" s="88">
        <f t="shared" si="10"/>
        <v>6808.8439999999991</v>
      </c>
      <c r="W51" s="88">
        <f t="shared" si="10"/>
        <v>6245.09</v>
      </c>
      <c r="X51" s="88">
        <f t="shared" si="10"/>
        <v>5841.82</v>
      </c>
      <c r="Y51" s="88">
        <f t="shared" si="10"/>
        <v>5378.5140000000001</v>
      </c>
      <c r="Z51" s="89" t="str">
        <f t="shared" si="10"/>
        <v/>
      </c>
      <c r="AA51" s="104">
        <f>SUM(B51:Z51)</f>
        <v>155381.625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5279.5619999999981</v>
      </c>
      <c r="C4" s="18">
        <v>5014.93</v>
      </c>
      <c r="D4" s="18">
        <v>4974.3039999999992</v>
      </c>
      <c r="E4" s="18">
        <v>4989.7259999999997</v>
      </c>
      <c r="F4" s="18">
        <v>5050.6060000000007</v>
      </c>
      <c r="G4" s="18">
        <v>5510.6630000000005</v>
      </c>
      <c r="H4" s="18">
        <v>6242.643</v>
      </c>
      <c r="I4" s="18">
        <v>7379.4360000000015</v>
      </c>
      <c r="J4" s="18">
        <v>8236.5169999999998</v>
      </c>
      <c r="K4" s="18">
        <v>8208.8160000000007</v>
      </c>
      <c r="L4" s="18">
        <v>7689.1179999999995</v>
      </c>
      <c r="M4" s="18">
        <v>7598.5190000000002</v>
      </c>
      <c r="N4" s="18">
        <v>7482.588999999999</v>
      </c>
      <c r="O4" s="18">
        <v>7213.4390000000021</v>
      </c>
      <c r="P4" s="18">
        <v>6774.2510000000002</v>
      </c>
      <c r="Q4" s="18">
        <v>6388.4889999999987</v>
      </c>
      <c r="R4" s="18">
        <v>6615.32</v>
      </c>
      <c r="S4" s="18">
        <v>6693.3920000000035</v>
      </c>
      <c r="T4" s="18">
        <v>6797.5400000000018</v>
      </c>
      <c r="U4" s="18">
        <v>6967.5300000000007</v>
      </c>
      <c r="V4" s="18">
        <v>6808.862000000001</v>
      </c>
      <c r="W4" s="18">
        <v>6245.0900000000011</v>
      </c>
      <c r="X4" s="18">
        <v>5841.82</v>
      </c>
      <c r="Y4" s="18">
        <v>5378.5430000000015</v>
      </c>
      <c r="Z4" s="19"/>
      <c r="AA4" s="20">
        <f>SUM(B4:Z4)</f>
        <v>155381.70500000002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70.7</v>
      </c>
      <c r="D7" s="28">
        <v>70.47</v>
      </c>
      <c r="E7" s="28">
        <v>69.739999999999995</v>
      </c>
      <c r="F7" s="28">
        <v>70.459999999999994</v>
      </c>
      <c r="G7" s="28">
        <v>73.91</v>
      </c>
      <c r="H7" s="28">
        <v>83.98</v>
      </c>
      <c r="I7" s="28">
        <v>106.64</v>
      </c>
      <c r="J7" s="28">
        <v>92.34</v>
      </c>
      <c r="K7" s="28">
        <v>81.97</v>
      </c>
      <c r="L7" s="28">
        <v>70.040000000000006</v>
      </c>
      <c r="M7" s="28">
        <v>62.76</v>
      </c>
      <c r="N7" s="28">
        <v>62</v>
      </c>
      <c r="O7" s="28">
        <v>65.92</v>
      </c>
      <c r="P7" s="28">
        <v>70.64</v>
      </c>
      <c r="Q7" s="28">
        <v>73.7</v>
      </c>
      <c r="R7" s="28">
        <v>81.91</v>
      </c>
      <c r="S7" s="28">
        <v>100.98</v>
      </c>
      <c r="T7" s="28">
        <v>122.02</v>
      </c>
      <c r="U7" s="28">
        <v>122.46</v>
      </c>
      <c r="V7" s="28">
        <v>100</v>
      </c>
      <c r="W7" s="28">
        <v>80.489999999999995</v>
      </c>
      <c r="X7" s="28">
        <v>79.37</v>
      </c>
      <c r="Y7" s="28">
        <v>74.34</v>
      </c>
      <c r="Z7" s="29"/>
      <c r="AA7" s="30">
        <f>IF(SUM(B7:Z7)&lt;&gt;0,AVERAGEIF(B7:Z7,"&lt;&gt;"""),"")</f>
        <v>81.576666666666682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941.54799999999989</v>
      </c>
      <c r="C19" s="72">
        <v>938.27</v>
      </c>
      <c r="D19" s="72">
        <v>941.54399999999998</v>
      </c>
      <c r="E19" s="72">
        <v>941.49399999999991</v>
      </c>
      <c r="F19" s="72">
        <v>932.86500000000001</v>
      </c>
      <c r="G19" s="72">
        <v>930.76400000000001</v>
      </c>
      <c r="H19" s="72">
        <v>918.19999999999993</v>
      </c>
      <c r="I19" s="72">
        <v>912.33199999999999</v>
      </c>
      <c r="J19" s="72">
        <v>901.66300000000001</v>
      </c>
      <c r="K19" s="72">
        <v>902.82899999999995</v>
      </c>
      <c r="L19" s="72">
        <v>846.69700000000012</v>
      </c>
      <c r="M19" s="72">
        <v>865.52800000000002</v>
      </c>
      <c r="N19" s="72">
        <v>774.56200000000001</v>
      </c>
      <c r="O19" s="72">
        <v>776.66300000000001</v>
      </c>
      <c r="P19" s="72">
        <v>727.84399999999994</v>
      </c>
      <c r="Q19" s="72">
        <v>740.59500000000003</v>
      </c>
      <c r="R19" s="72">
        <v>755.90800000000002</v>
      </c>
      <c r="S19" s="72">
        <v>753.86799999999994</v>
      </c>
      <c r="T19" s="72">
        <v>749.29699999999991</v>
      </c>
      <c r="U19" s="72">
        <v>749.56700000000001</v>
      </c>
      <c r="V19" s="72">
        <v>738.23300000000006</v>
      </c>
      <c r="W19" s="72">
        <v>828.41</v>
      </c>
      <c r="X19" s="72">
        <v>927.81799999999998</v>
      </c>
      <c r="Y19" s="72">
        <v>951.63499999999988</v>
      </c>
      <c r="Z19" s="73"/>
      <c r="AA19" s="74">
        <f t="shared" ref="AA19:AA24" si="2">SUM(B19:Z19)</f>
        <v>20448.133999999998</v>
      </c>
    </row>
    <row r="20" spans="1:27" ht="24.95" customHeight="1" x14ac:dyDescent="0.2">
      <c r="A20" s="75" t="s">
        <v>15</v>
      </c>
      <c r="B20" s="76">
        <v>975.928</v>
      </c>
      <c r="C20" s="77">
        <v>980.89799999999991</v>
      </c>
      <c r="D20" s="77">
        <v>979.83300000000008</v>
      </c>
      <c r="E20" s="77">
        <v>983.65099999999995</v>
      </c>
      <c r="F20" s="77">
        <v>1030.0270000000003</v>
      </c>
      <c r="G20" s="77">
        <v>1160.7690000000002</v>
      </c>
      <c r="H20" s="77">
        <v>1376.288</v>
      </c>
      <c r="I20" s="77">
        <v>1500.4759999999997</v>
      </c>
      <c r="J20" s="77">
        <v>1560.51</v>
      </c>
      <c r="K20" s="77">
        <v>1538.818</v>
      </c>
      <c r="L20" s="77">
        <v>1513.249</v>
      </c>
      <c r="M20" s="77">
        <v>1488.634</v>
      </c>
      <c r="N20" s="77">
        <v>1474.607</v>
      </c>
      <c r="O20" s="77">
        <v>1441.0629999999999</v>
      </c>
      <c r="P20" s="77">
        <v>1414.4469999999999</v>
      </c>
      <c r="Q20" s="77">
        <v>1372.0440000000001</v>
      </c>
      <c r="R20" s="77">
        <v>1333.2879999999998</v>
      </c>
      <c r="S20" s="77">
        <v>1345.9450000000002</v>
      </c>
      <c r="T20" s="77">
        <v>1351.7399999999996</v>
      </c>
      <c r="U20" s="77">
        <v>1302.4310000000003</v>
      </c>
      <c r="V20" s="77">
        <v>1199.7139999999999</v>
      </c>
      <c r="W20" s="77">
        <v>1068.171</v>
      </c>
      <c r="X20" s="77">
        <v>1006.095</v>
      </c>
      <c r="Y20" s="77">
        <v>962.65599999999995</v>
      </c>
      <c r="Z20" s="78"/>
      <c r="AA20" s="79">
        <f t="shared" si="2"/>
        <v>30361.281999999996</v>
      </c>
    </row>
    <row r="21" spans="1:27" ht="24.95" customHeight="1" x14ac:dyDescent="0.2">
      <c r="A21" s="75" t="s">
        <v>16</v>
      </c>
      <c r="B21" s="80">
        <v>2288.3859999999995</v>
      </c>
      <c r="C21" s="81">
        <v>2225.462</v>
      </c>
      <c r="D21" s="81">
        <v>2147.0270000000005</v>
      </c>
      <c r="E21" s="81">
        <v>2112.0809999999997</v>
      </c>
      <c r="F21" s="81">
        <v>2212.2139999999999</v>
      </c>
      <c r="G21" s="81">
        <v>2508.63</v>
      </c>
      <c r="H21" s="81">
        <v>3030.1549999999997</v>
      </c>
      <c r="I21" s="81">
        <v>3329.7280000000001</v>
      </c>
      <c r="J21" s="81">
        <v>3547.7440000000006</v>
      </c>
      <c r="K21" s="81">
        <v>3574.2689999999998</v>
      </c>
      <c r="L21" s="81">
        <v>3558.3719999999994</v>
      </c>
      <c r="M21" s="81">
        <v>3534.7570000000001</v>
      </c>
      <c r="N21" s="81">
        <v>3507.2809999999995</v>
      </c>
      <c r="O21" s="81">
        <v>3371.4129999999996</v>
      </c>
      <c r="P21" s="81">
        <v>3336.56</v>
      </c>
      <c r="Q21" s="81">
        <v>3275.7499999999995</v>
      </c>
      <c r="R21" s="81">
        <v>3264.424</v>
      </c>
      <c r="S21" s="81">
        <v>3597.5790000000002</v>
      </c>
      <c r="T21" s="81">
        <v>4048.3029999999999</v>
      </c>
      <c r="U21" s="81">
        <v>4101.0320000000002</v>
      </c>
      <c r="V21" s="81">
        <v>3894.4150000000004</v>
      </c>
      <c r="W21" s="81">
        <v>3412.509</v>
      </c>
      <c r="X21" s="81">
        <v>3016.9069999999997</v>
      </c>
      <c r="Y21" s="81">
        <v>2611.752</v>
      </c>
      <c r="Z21" s="78"/>
      <c r="AA21" s="79">
        <f t="shared" si="2"/>
        <v>75506.75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</v>
      </c>
      <c r="C23" s="77">
        <v>68</v>
      </c>
      <c r="D23" s="77">
        <v>66</v>
      </c>
      <c r="E23" s="77">
        <v>66</v>
      </c>
      <c r="F23" s="77">
        <v>66.5</v>
      </c>
      <c r="G23" s="77">
        <v>74.5</v>
      </c>
      <c r="H23" s="77">
        <v>85</v>
      </c>
      <c r="I23" s="77">
        <v>79</v>
      </c>
      <c r="J23" s="77">
        <v>75.5</v>
      </c>
      <c r="K23" s="77">
        <v>80.5</v>
      </c>
      <c r="L23" s="77">
        <v>84</v>
      </c>
      <c r="M23" s="77">
        <v>86.5</v>
      </c>
      <c r="N23" s="77">
        <v>90.5</v>
      </c>
      <c r="O23" s="77">
        <v>93</v>
      </c>
      <c r="P23" s="77">
        <v>91.5</v>
      </c>
      <c r="Q23" s="77">
        <v>88</v>
      </c>
      <c r="R23" s="77">
        <v>110.5</v>
      </c>
      <c r="S23" s="77">
        <v>126</v>
      </c>
      <c r="T23" s="77">
        <v>129</v>
      </c>
      <c r="U23" s="77">
        <v>121.5</v>
      </c>
      <c r="V23" s="77">
        <v>105.5</v>
      </c>
      <c r="W23" s="77">
        <v>95</v>
      </c>
      <c r="X23" s="77">
        <v>88</v>
      </c>
      <c r="Y23" s="77">
        <v>85.5</v>
      </c>
      <c r="Z23" s="77"/>
      <c r="AA23" s="79">
        <f t="shared" si="2"/>
        <v>2123.5</v>
      </c>
    </row>
    <row r="24" spans="1:27" ht="24.95" customHeight="1" x14ac:dyDescent="0.2">
      <c r="A24" s="85" t="s">
        <v>19</v>
      </c>
      <c r="B24" s="77">
        <v>244.00000000000003</v>
      </c>
      <c r="C24" s="77">
        <v>234.99999999999997</v>
      </c>
      <c r="D24" s="77">
        <v>230</v>
      </c>
      <c r="E24" s="77">
        <v>227</v>
      </c>
      <c r="F24" s="77">
        <v>233</v>
      </c>
      <c r="G24" s="77">
        <v>260.00000000000006</v>
      </c>
      <c r="H24" s="77">
        <v>308</v>
      </c>
      <c r="I24" s="77">
        <v>337</v>
      </c>
      <c r="J24" s="77">
        <v>342.00000000000006</v>
      </c>
      <c r="K24" s="77">
        <v>335</v>
      </c>
      <c r="L24" s="77">
        <v>333</v>
      </c>
      <c r="M24" s="77">
        <v>335</v>
      </c>
      <c r="N24" s="77">
        <v>333</v>
      </c>
      <c r="O24" s="77">
        <v>327</v>
      </c>
      <c r="P24" s="77">
        <v>314</v>
      </c>
      <c r="Q24" s="77">
        <v>293</v>
      </c>
      <c r="R24" s="77">
        <v>299</v>
      </c>
      <c r="S24" s="77">
        <v>340</v>
      </c>
      <c r="T24" s="77">
        <v>371.00000000000011</v>
      </c>
      <c r="U24" s="77">
        <v>371.00000000000011</v>
      </c>
      <c r="V24" s="77">
        <v>350</v>
      </c>
      <c r="W24" s="77">
        <v>313</v>
      </c>
      <c r="X24" s="77">
        <v>273</v>
      </c>
      <c r="Y24" s="77">
        <v>242</v>
      </c>
      <c r="Z24" s="77"/>
      <c r="AA24" s="79">
        <f t="shared" si="2"/>
        <v>7245</v>
      </c>
    </row>
    <row r="25" spans="1:27" ht="30" customHeight="1" thickBot="1" x14ac:dyDescent="0.25">
      <c r="A25" s="86" t="s">
        <v>20</v>
      </c>
      <c r="B25" s="87">
        <f t="shared" ref="B25:AA25" si="3">SUM(B19:B24)</f>
        <v>4517.8619999999992</v>
      </c>
      <c r="C25" s="88">
        <f t="shared" si="3"/>
        <v>4447.63</v>
      </c>
      <c r="D25" s="88">
        <f t="shared" si="3"/>
        <v>4364.4040000000005</v>
      </c>
      <c r="E25" s="88">
        <f t="shared" si="3"/>
        <v>4330.2259999999997</v>
      </c>
      <c r="F25" s="88">
        <f t="shared" si="3"/>
        <v>4474.6059999999998</v>
      </c>
      <c r="G25" s="88">
        <f t="shared" si="3"/>
        <v>4934.6630000000005</v>
      </c>
      <c r="H25" s="88">
        <f t="shared" si="3"/>
        <v>5717.643</v>
      </c>
      <c r="I25" s="88">
        <f t="shared" si="3"/>
        <v>6158.5360000000001</v>
      </c>
      <c r="J25" s="88">
        <f t="shared" si="3"/>
        <v>6427.4170000000004</v>
      </c>
      <c r="K25" s="88">
        <f t="shared" si="3"/>
        <v>6431.4159999999993</v>
      </c>
      <c r="L25" s="88">
        <f t="shared" si="3"/>
        <v>6335.3179999999993</v>
      </c>
      <c r="M25" s="88">
        <f t="shared" si="3"/>
        <v>6310.4189999999999</v>
      </c>
      <c r="N25" s="88">
        <f t="shared" si="3"/>
        <v>6179.9499999999989</v>
      </c>
      <c r="O25" s="88">
        <f t="shared" si="3"/>
        <v>6009.1389999999992</v>
      </c>
      <c r="P25" s="88">
        <f t="shared" si="3"/>
        <v>5884.3509999999997</v>
      </c>
      <c r="Q25" s="88">
        <f t="shared" si="3"/>
        <v>5769.3889999999992</v>
      </c>
      <c r="R25" s="88">
        <f t="shared" si="3"/>
        <v>5763.12</v>
      </c>
      <c r="S25" s="88">
        <f t="shared" si="3"/>
        <v>6163.3919999999998</v>
      </c>
      <c r="T25" s="88">
        <f t="shared" si="3"/>
        <v>6649.3399999999992</v>
      </c>
      <c r="U25" s="88">
        <f t="shared" si="3"/>
        <v>6645.5300000000007</v>
      </c>
      <c r="V25" s="88">
        <f t="shared" si="3"/>
        <v>6287.862000000001</v>
      </c>
      <c r="W25" s="88">
        <f t="shared" si="3"/>
        <v>5717.09</v>
      </c>
      <c r="X25" s="88">
        <f t="shared" si="3"/>
        <v>5311.82</v>
      </c>
      <c r="Y25" s="88">
        <f t="shared" si="3"/>
        <v>4853.5429999999997</v>
      </c>
      <c r="Z25" s="89">
        <f t="shared" si="3"/>
        <v>0</v>
      </c>
      <c r="AA25" s="90">
        <f t="shared" si="3"/>
        <v>135684.666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561</v>
      </c>
      <c r="C28" s="72">
        <v>552</v>
      </c>
      <c r="D28" s="72">
        <v>545</v>
      </c>
      <c r="E28" s="72">
        <v>542</v>
      </c>
      <c r="F28" s="72">
        <v>548.5</v>
      </c>
      <c r="G28" s="72">
        <v>583.5</v>
      </c>
      <c r="H28" s="72">
        <v>591</v>
      </c>
      <c r="I28" s="72">
        <v>614</v>
      </c>
      <c r="J28" s="72">
        <v>624.5</v>
      </c>
      <c r="K28" s="72">
        <v>622.5</v>
      </c>
      <c r="L28" s="72">
        <v>666</v>
      </c>
      <c r="M28" s="72">
        <v>683.5</v>
      </c>
      <c r="N28" s="72">
        <v>685.5</v>
      </c>
      <c r="O28" s="72">
        <v>664</v>
      </c>
      <c r="P28" s="72">
        <v>649.5</v>
      </c>
      <c r="Q28" s="72">
        <v>579</v>
      </c>
      <c r="R28" s="72">
        <v>607.5</v>
      </c>
      <c r="S28" s="72">
        <v>664</v>
      </c>
      <c r="T28" s="72">
        <v>698</v>
      </c>
      <c r="U28" s="72">
        <v>690.5</v>
      </c>
      <c r="V28" s="72">
        <v>653.5</v>
      </c>
      <c r="W28" s="72">
        <v>606</v>
      </c>
      <c r="X28" s="72">
        <v>559</v>
      </c>
      <c r="Y28" s="72">
        <v>525.5</v>
      </c>
      <c r="Z28" s="73"/>
      <c r="AA28" s="74">
        <f>SUM(B28:Z28)</f>
        <v>14715.5</v>
      </c>
    </row>
    <row r="29" spans="1:27" ht="24.95" customHeight="1" x14ac:dyDescent="0.2">
      <c r="A29" s="75" t="s">
        <v>23</v>
      </c>
      <c r="B29" s="76">
        <v>4007.8620000000001</v>
      </c>
      <c r="C29" s="77">
        <v>3946.63</v>
      </c>
      <c r="D29" s="77">
        <v>3870.404</v>
      </c>
      <c r="E29" s="77">
        <v>3839.2260000000001</v>
      </c>
      <c r="F29" s="77">
        <v>4002.1060000000002</v>
      </c>
      <c r="G29" s="77">
        <v>4427.1629999999996</v>
      </c>
      <c r="H29" s="77">
        <v>5151.643</v>
      </c>
      <c r="I29" s="77">
        <v>5630.5360000000001</v>
      </c>
      <c r="J29" s="77">
        <v>6154.9170000000004</v>
      </c>
      <c r="K29" s="77">
        <v>6314.9160000000002</v>
      </c>
      <c r="L29" s="77">
        <v>6213.3180000000002</v>
      </c>
      <c r="M29" s="77">
        <v>6329.9189999999999</v>
      </c>
      <c r="N29" s="77">
        <v>6120.6890000000003</v>
      </c>
      <c r="O29" s="77">
        <v>5936.1390000000001</v>
      </c>
      <c r="P29" s="77">
        <v>5703.8509999999997</v>
      </c>
      <c r="Q29" s="77">
        <v>5260.3890000000001</v>
      </c>
      <c r="R29" s="77">
        <v>5165.62</v>
      </c>
      <c r="S29" s="77">
        <v>5529.3919999999998</v>
      </c>
      <c r="T29" s="77">
        <v>5981.34</v>
      </c>
      <c r="U29" s="77">
        <v>5985.03</v>
      </c>
      <c r="V29" s="77">
        <v>5655.3620000000001</v>
      </c>
      <c r="W29" s="77">
        <v>5139.09</v>
      </c>
      <c r="X29" s="77">
        <v>4782.82</v>
      </c>
      <c r="Y29" s="77">
        <v>4353.0429999999997</v>
      </c>
      <c r="Z29" s="78"/>
      <c r="AA29" s="79">
        <f>SUM(B29:Z29)</f>
        <v>125501.405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4568.8620000000001</v>
      </c>
      <c r="C31" s="62">
        <f t="shared" si="4"/>
        <v>4498.63</v>
      </c>
      <c r="D31" s="62">
        <f t="shared" si="4"/>
        <v>4415.4040000000005</v>
      </c>
      <c r="E31" s="62">
        <f t="shared" si="4"/>
        <v>4381.2260000000006</v>
      </c>
      <c r="F31" s="62">
        <f t="shared" si="4"/>
        <v>4550.6059999999998</v>
      </c>
      <c r="G31" s="62">
        <f t="shared" si="4"/>
        <v>5010.6629999999996</v>
      </c>
      <c r="H31" s="62">
        <f t="shared" si="4"/>
        <v>5742.643</v>
      </c>
      <c r="I31" s="62">
        <f t="shared" si="4"/>
        <v>6244.5360000000001</v>
      </c>
      <c r="J31" s="62">
        <f t="shared" si="4"/>
        <v>6779.4170000000004</v>
      </c>
      <c r="K31" s="62">
        <f t="shared" si="4"/>
        <v>6937.4160000000002</v>
      </c>
      <c r="L31" s="62">
        <f t="shared" si="4"/>
        <v>6879.3180000000002</v>
      </c>
      <c r="M31" s="62">
        <f t="shared" si="4"/>
        <v>7013.4189999999999</v>
      </c>
      <c r="N31" s="62">
        <f t="shared" si="4"/>
        <v>6806.1890000000003</v>
      </c>
      <c r="O31" s="62">
        <f t="shared" si="4"/>
        <v>6600.1390000000001</v>
      </c>
      <c r="P31" s="62">
        <f t="shared" si="4"/>
        <v>6353.3509999999997</v>
      </c>
      <c r="Q31" s="62">
        <f t="shared" si="4"/>
        <v>5839.3890000000001</v>
      </c>
      <c r="R31" s="62">
        <f t="shared" si="4"/>
        <v>5773.12</v>
      </c>
      <c r="S31" s="62">
        <f t="shared" si="4"/>
        <v>6193.3919999999998</v>
      </c>
      <c r="T31" s="62">
        <f t="shared" si="4"/>
        <v>6679.34</v>
      </c>
      <c r="U31" s="62">
        <f t="shared" si="4"/>
        <v>6675.53</v>
      </c>
      <c r="V31" s="62">
        <f t="shared" si="4"/>
        <v>6308.8620000000001</v>
      </c>
      <c r="W31" s="62">
        <f t="shared" si="4"/>
        <v>5745.09</v>
      </c>
      <c r="X31" s="62">
        <f t="shared" si="4"/>
        <v>5341.82</v>
      </c>
      <c r="Y31" s="62">
        <f t="shared" si="4"/>
        <v>4878.5429999999997</v>
      </c>
      <c r="Z31" s="63">
        <f t="shared" si="4"/>
        <v>0</v>
      </c>
      <c r="AA31" s="64">
        <f t="shared" si="4"/>
        <v>140216.905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51</v>
      </c>
      <c r="D34" s="95">
        <v>51</v>
      </c>
      <c r="E34" s="95">
        <v>51</v>
      </c>
      <c r="F34" s="95">
        <v>51</v>
      </c>
      <c r="G34" s="95">
        <v>51</v>
      </c>
      <c r="H34" s="95"/>
      <c r="I34" s="95"/>
      <c r="J34" s="95">
        <v>109</v>
      </c>
      <c r="K34" s="95">
        <v>109</v>
      </c>
      <c r="L34" s="95">
        <v>142</v>
      </c>
      <c r="M34" s="95">
        <v>253</v>
      </c>
      <c r="N34" s="95">
        <v>225</v>
      </c>
      <c r="O34" s="95">
        <v>213</v>
      </c>
      <c r="P34" s="95">
        <v>173</v>
      </c>
      <c r="Q34" s="95">
        <v>10</v>
      </c>
      <c r="R34" s="95">
        <v>10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1550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>
        <v>25</v>
      </c>
      <c r="G35" s="99">
        <v>25</v>
      </c>
      <c r="H35" s="99">
        <v>25</v>
      </c>
      <c r="I35" s="99">
        <v>86</v>
      </c>
      <c r="J35" s="99">
        <v>243</v>
      </c>
      <c r="K35" s="99">
        <v>397</v>
      </c>
      <c r="L35" s="99">
        <v>402</v>
      </c>
      <c r="M35" s="99">
        <v>450</v>
      </c>
      <c r="N35" s="99">
        <v>401.23900000000003</v>
      </c>
      <c r="O35" s="99">
        <v>378</v>
      </c>
      <c r="P35" s="99">
        <v>296</v>
      </c>
      <c r="Q35" s="99">
        <v>60</v>
      </c>
      <c r="R35" s="99"/>
      <c r="S35" s="99">
        <v>30</v>
      </c>
      <c r="T35" s="99">
        <v>30</v>
      </c>
      <c r="U35" s="99">
        <v>30</v>
      </c>
      <c r="V35" s="99">
        <v>21</v>
      </c>
      <c r="W35" s="99">
        <v>28</v>
      </c>
      <c r="X35" s="99">
        <v>30</v>
      </c>
      <c r="Y35" s="99">
        <v>25</v>
      </c>
      <c r="Z35" s="100"/>
      <c r="AA35" s="79">
        <f t="shared" si="5"/>
        <v>2982.239</v>
      </c>
    </row>
    <row r="36" spans="1:27" ht="24.95" customHeight="1" x14ac:dyDescent="0.2">
      <c r="A36" s="97" t="s">
        <v>42</v>
      </c>
      <c r="B36" s="98">
        <v>210.7</v>
      </c>
      <c r="C36" s="99">
        <v>16.3</v>
      </c>
      <c r="D36" s="99">
        <v>58.9</v>
      </c>
      <c r="E36" s="99">
        <v>108.5</v>
      </c>
      <c r="F36" s="99"/>
      <c r="G36" s="99"/>
      <c r="H36" s="99"/>
      <c r="I36" s="99">
        <v>634.9</v>
      </c>
      <c r="J36" s="99">
        <v>957.1</v>
      </c>
      <c r="K36" s="99">
        <v>771.4</v>
      </c>
      <c r="L36" s="99">
        <v>309.8</v>
      </c>
      <c r="M36" s="99">
        <v>489.3</v>
      </c>
      <c r="N36" s="99">
        <v>676.4</v>
      </c>
      <c r="O36" s="99">
        <v>613.29999999999995</v>
      </c>
      <c r="P36" s="99">
        <v>420.9</v>
      </c>
      <c r="Q36" s="99">
        <v>549.1</v>
      </c>
      <c r="R36" s="99">
        <v>342.2</v>
      </c>
      <c r="S36" s="99"/>
      <c r="T36" s="99">
        <v>101.9</v>
      </c>
      <c r="U36" s="99"/>
      <c r="V36" s="99"/>
      <c r="W36" s="99"/>
      <c r="X36" s="99"/>
      <c r="Y36" s="99"/>
      <c r="Z36" s="100"/>
      <c r="AA36" s="79">
        <f t="shared" si="5"/>
        <v>6260.7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95.8</v>
      </c>
      <c r="N38" s="99"/>
      <c r="O38" s="99"/>
      <c r="P38" s="99"/>
      <c r="Q38" s="99"/>
      <c r="R38" s="99">
        <v>500</v>
      </c>
      <c r="S38" s="99">
        <v>500</v>
      </c>
      <c r="T38" s="99">
        <v>16.3</v>
      </c>
      <c r="U38" s="99">
        <v>292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8904.1</v>
      </c>
    </row>
    <row r="39" spans="1:27" ht="30" customHeight="1" thickBot="1" x14ac:dyDescent="0.25">
      <c r="A39" s="86" t="s">
        <v>45</v>
      </c>
      <c r="B39" s="87">
        <f t="shared" ref="B39:Z39" si="6">SUM(B34:B38)</f>
        <v>761.7</v>
      </c>
      <c r="C39" s="88">
        <f t="shared" si="6"/>
        <v>567.29999999999995</v>
      </c>
      <c r="D39" s="88">
        <f t="shared" si="6"/>
        <v>609.9</v>
      </c>
      <c r="E39" s="88">
        <f t="shared" si="6"/>
        <v>659.5</v>
      </c>
      <c r="F39" s="88">
        <f t="shared" si="6"/>
        <v>576</v>
      </c>
      <c r="G39" s="88">
        <f t="shared" si="6"/>
        <v>576</v>
      </c>
      <c r="H39" s="88">
        <f t="shared" si="6"/>
        <v>525</v>
      </c>
      <c r="I39" s="88">
        <f t="shared" si="6"/>
        <v>1220.9000000000001</v>
      </c>
      <c r="J39" s="88">
        <f t="shared" si="6"/>
        <v>1809.1</v>
      </c>
      <c r="K39" s="88">
        <f t="shared" si="6"/>
        <v>1777.4</v>
      </c>
      <c r="L39" s="88">
        <f t="shared" si="6"/>
        <v>1353.8</v>
      </c>
      <c r="M39" s="88">
        <f t="shared" si="6"/>
        <v>1288.0999999999999</v>
      </c>
      <c r="N39" s="88">
        <f t="shared" si="6"/>
        <v>1302.6390000000001</v>
      </c>
      <c r="O39" s="88">
        <f t="shared" si="6"/>
        <v>1204.3</v>
      </c>
      <c r="P39" s="88">
        <f t="shared" si="6"/>
        <v>889.9</v>
      </c>
      <c r="Q39" s="88">
        <f t="shared" si="6"/>
        <v>619.1</v>
      </c>
      <c r="R39" s="88">
        <f t="shared" si="6"/>
        <v>852.2</v>
      </c>
      <c r="S39" s="88">
        <f t="shared" si="6"/>
        <v>530</v>
      </c>
      <c r="T39" s="88">
        <f t="shared" si="6"/>
        <v>148.20000000000002</v>
      </c>
      <c r="U39" s="88">
        <f t="shared" si="6"/>
        <v>322</v>
      </c>
      <c r="V39" s="88">
        <f t="shared" si="6"/>
        <v>521</v>
      </c>
      <c r="W39" s="88">
        <f t="shared" si="6"/>
        <v>528</v>
      </c>
      <c r="X39" s="88">
        <f t="shared" si="6"/>
        <v>530</v>
      </c>
      <c r="Y39" s="88">
        <f t="shared" si="6"/>
        <v>525</v>
      </c>
      <c r="Z39" s="89">
        <f t="shared" si="6"/>
        <v>0</v>
      </c>
      <c r="AA39" s="90">
        <f t="shared" si="5"/>
        <v>19697.039000000001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210.7</v>
      </c>
      <c r="C44" s="99">
        <v>16.3</v>
      </c>
      <c r="D44" s="99">
        <v>58.9</v>
      </c>
      <c r="E44" s="99">
        <v>108.5</v>
      </c>
      <c r="F44" s="99"/>
      <c r="G44" s="99"/>
      <c r="H44" s="99"/>
      <c r="I44" s="99">
        <v>634.9</v>
      </c>
      <c r="J44" s="99">
        <v>957.1</v>
      </c>
      <c r="K44" s="99">
        <v>771.4</v>
      </c>
      <c r="L44" s="99">
        <v>309.8</v>
      </c>
      <c r="M44" s="99">
        <v>489.3</v>
      </c>
      <c r="N44" s="99">
        <v>676.4</v>
      </c>
      <c r="O44" s="99">
        <v>613.29999999999995</v>
      </c>
      <c r="P44" s="99">
        <v>420.9</v>
      </c>
      <c r="Q44" s="99">
        <v>549.1</v>
      </c>
      <c r="R44" s="99">
        <v>342.2</v>
      </c>
      <c r="S44" s="99"/>
      <c r="T44" s="99">
        <v>101.9</v>
      </c>
      <c r="U44" s="99"/>
      <c r="V44" s="99"/>
      <c r="W44" s="99"/>
      <c r="X44" s="99"/>
      <c r="Y44" s="99"/>
      <c r="Z44" s="100"/>
      <c r="AA44" s="79">
        <f t="shared" si="7"/>
        <v>6260.7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95.8</v>
      </c>
      <c r="N46" s="99"/>
      <c r="O46" s="99"/>
      <c r="P46" s="99"/>
      <c r="Q46" s="99"/>
      <c r="R46" s="99">
        <v>500</v>
      </c>
      <c r="S46" s="99">
        <v>500</v>
      </c>
      <c r="T46" s="99">
        <v>16.3</v>
      </c>
      <c r="U46" s="99">
        <v>292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8904.1</v>
      </c>
    </row>
    <row r="47" spans="1:27" ht="24.95" customHeight="1" x14ac:dyDescent="0.2">
      <c r="A47" s="85" t="s">
        <v>47</v>
      </c>
      <c r="B47" s="98">
        <v>90.5</v>
      </c>
      <c r="C47" s="99">
        <v>70.5</v>
      </c>
      <c r="D47" s="99">
        <v>55.5</v>
      </c>
      <c r="E47" s="99">
        <v>45.5</v>
      </c>
      <c r="F47" s="99">
        <v>49.5</v>
      </c>
      <c r="G47" s="99">
        <v>38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66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1115.5</v>
      </c>
    </row>
    <row r="48" spans="1:27" ht="30" customHeight="1" thickBot="1" x14ac:dyDescent="0.25">
      <c r="A48" s="86" t="s">
        <v>48</v>
      </c>
      <c r="B48" s="87">
        <f>SUM(B42:B47)</f>
        <v>801.2</v>
      </c>
      <c r="C48" s="88">
        <f t="shared" ref="C48:Z48" si="8">SUM(C42:C47)</f>
        <v>586.79999999999995</v>
      </c>
      <c r="D48" s="88">
        <f t="shared" si="8"/>
        <v>614.4</v>
      </c>
      <c r="E48" s="88">
        <f t="shared" si="8"/>
        <v>654</v>
      </c>
      <c r="F48" s="88">
        <f t="shared" si="8"/>
        <v>549.5</v>
      </c>
      <c r="G48" s="88">
        <f t="shared" si="8"/>
        <v>538</v>
      </c>
      <c r="H48" s="88">
        <f t="shared" si="8"/>
        <v>500</v>
      </c>
      <c r="I48" s="88">
        <f t="shared" si="8"/>
        <v>1134.9000000000001</v>
      </c>
      <c r="J48" s="88">
        <f t="shared" si="8"/>
        <v>1457.1</v>
      </c>
      <c r="K48" s="88">
        <f t="shared" si="8"/>
        <v>1271.4000000000001</v>
      </c>
      <c r="L48" s="88">
        <f t="shared" si="8"/>
        <v>809.8</v>
      </c>
      <c r="M48" s="88">
        <f t="shared" si="8"/>
        <v>585.1</v>
      </c>
      <c r="N48" s="88">
        <f t="shared" si="8"/>
        <v>676.4</v>
      </c>
      <c r="O48" s="88">
        <f t="shared" si="8"/>
        <v>613.29999999999995</v>
      </c>
      <c r="P48" s="88">
        <f t="shared" si="8"/>
        <v>420.9</v>
      </c>
      <c r="Q48" s="88">
        <f t="shared" si="8"/>
        <v>549.1</v>
      </c>
      <c r="R48" s="88">
        <f t="shared" si="8"/>
        <v>908.2</v>
      </c>
      <c r="S48" s="88">
        <f t="shared" si="8"/>
        <v>600</v>
      </c>
      <c r="T48" s="88">
        <f t="shared" si="8"/>
        <v>218.2</v>
      </c>
      <c r="U48" s="88">
        <f t="shared" si="8"/>
        <v>392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16280.3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5279.561999999999</v>
      </c>
      <c r="C51" s="88">
        <f t="shared" si="10"/>
        <v>5014.93</v>
      </c>
      <c r="D51" s="88">
        <f t="shared" si="10"/>
        <v>4974.3040000000001</v>
      </c>
      <c r="E51" s="88">
        <f t="shared" si="10"/>
        <v>4989.7259999999997</v>
      </c>
      <c r="F51" s="88">
        <f t="shared" si="10"/>
        <v>5050.6059999999998</v>
      </c>
      <c r="G51" s="88">
        <f t="shared" si="10"/>
        <v>5510.6630000000005</v>
      </c>
      <c r="H51" s="88">
        <f t="shared" si="10"/>
        <v>6242.643</v>
      </c>
      <c r="I51" s="88">
        <f t="shared" si="10"/>
        <v>7379.4359999999997</v>
      </c>
      <c r="J51" s="88">
        <f t="shared" si="10"/>
        <v>8236.5169999999998</v>
      </c>
      <c r="K51" s="88">
        <f t="shared" si="10"/>
        <v>8208.8159999999989</v>
      </c>
      <c r="L51" s="88">
        <f t="shared" si="10"/>
        <v>7689.1179999999995</v>
      </c>
      <c r="M51" s="88">
        <f t="shared" si="10"/>
        <v>7598.5190000000002</v>
      </c>
      <c r="N51" s="88">
        <f t="shared" si="10"/>
        <v>7482.588999999999</v>
      </c>
      <c r="O51" s="88">
        <f t="shared" si="10"/>
        <v>7213.4389999999994</v>
      </c>
      <c r="P51" s="88">
        <f t="shared" si="10"/>
        <v>6774.2509999999993</v>
      </c>
      <c r="Q51" s="88">
        <f t="shared" si="10"/>
        <v>6388.4889999999996</v>
      </c>
      <c r="R51" s="88">
        <f t="shared" si="10"/>
        <v>6615.32</v>
      </c>
      <c r="S51" s="88">
        <f t="shared" si="10"/>
        <v>6693.3919999999998</v>
      </c>
      <c r="T51" s="88">
        <f t="shared" si="10"/>
        <v>6797.5399999999991</v>
      </c>
      <c r="U51" s="88">
        <f t="shared" si="10"/>
        <v>6967.5300000000007</v>
      </c>
      <c r="V51" s="88">
        <f t="shared" si="10"/>
        <v>6808.862000000001</v>
      </c>
      <c r="W51" s="88">
        <f t="shared" si="10"/>
        <v>6245.09</v>
      </c>
      <c r="X51" s="88">
        <f t="shared" si="10"/>
        <v>5841.82</v>
      </c>
      <c r="Y51" s="88">
        <f t="shared" si="10"/>
        <v>5378.5429999999997</v>
      </c>
      <c r="Z51" s="89">
        <f t="shared" si="10"/>
        <v>0</v>
      </c>
      <c r="AA51" s="104">
        <f>SUM(B51:Z51)</f>
        <v>155381.70499999999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710.7</v>
      </c>
      <c r="C4" s="18">
        <v>516.29999999999995</v>
      </c>
      <c r="D4" s="18">
        <v>558.9</v>
      </c>
      <c r="E4" s="18">
        <v>608.5</v>
      </c>
      <c r="F4" s="18">
        <v>404.8</v>
      </c>
      <c r="G4" s="18">
        <v>272.89999999999998</v>
      </c>
      <c r="H4" s="18">
        <v>465</v>
      </c>
      <c r="I4" s="18">
        <v>1134.9000000000001</v>
      </c>
      <c r="J4" s="18">
        <v>1457.1</v>
      </c>
      <c r="K4" s="18">
        <v>1271.4000000000001</v>
      </c>
      <c r="L4" s="18">
        <v>809.8</v>
      </c>
      <c r="M4" s="18">
        <v>585.1</v>
      </c>
      <c r="N4" s="18">
        <v>390.4</v>
      </c>
      <c r="O4" s="18">
        <v>113.29999999999995</v>
      </c>
      <c r="P4" s="18">
        <v>-79.100000000000023</v>
      </c>
      <c r="Q4" s="18">
        <v>391.1</v>
      </c>
      <c r="R4" s="18">
        <v>842.2</v>
      </c>
      <c r="S4" s="18">
        <v>326.3</v>
      </c>
      <c r="T4" s="18">
        <v>118.2</v>
      </c>
      <c r="U4" s="18">
        <v>178.4</v>
      </c>
      <c r="V4" s="18">
        <v>302</v>
      </c>
      <c r="W4" s="18">
        <v>-97.5</v>
      </c>
      <c r="X4" s="18">
        <v>-495</v>
      </c>
      <c r="Y4" s="18">
        <v>-222.10000000000002</v>
      </c>
      <c r="Z4" s="19"/>
      <c r="AA4" s="111">
        <f>SUM(B4:Z4)</f>
        <v>10563.599999999999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</v>
      </c>
      <c r="C7" s="117">
        <v>70.7</v>
      </c>
      <c r="D7" s="117">
        <v>70.47</v>
      </c>
      <c r="E7" s="117">
        <v>69.739999999999995</v>
      </c>
      <c r="F7" s="117">
        <v>70.459999999999994</v>
      </c>
      <c r="G7" s="117">
        <v>73.91</v>
      </c>
      <c r="H7" s="117">
        <v>83.98</v>
      </c>
      <c r="I7" s="117">
        <v>106.64</v>
      </c>
      <c r="J7" s="117">
        <v>92.34</v>
      </c>
      <c r="K7" s="117">
        <v>81.97</v>
      </c>
      <c r="L7" s="117">
        <v>70.040000000000006</v>
      </c>
      <c r="M7" s="117">
        <v>62.76</v>
      </c>
      <c r="N7" s="117">
        <v>62</v>
      </c>
      <c r="O7" s="117">
        <v>65.92</v>
      </c>
      <c r="P7" s="117">
        <v>70.64</v>
      </c>
      <c r="Q7" s="117">
        <v>73.7</v>
      </c>
      <c r="R7" s="117">
        <v>81.91</v>
      </c>
      <c r="S7" s="117">
        <v>100.98</v>
      </c>
      <c r="T7" s="117">
        <v>122.02</v>
      </c>
      <c r="U7" s="117">
        <v>122.46</v>
      </c>
      <c r="V7" s="117">
        <v>100</v>
      </c>
      <c r="W7" s="117">
        <v>80.489999999999995</v>
      </c>
      <c r="X7" s="117">
        <v>79.37</v>
      </c>
      <c r="Y7" s="117">
        <v>74.34</v>
      </c>
      <c r="Z7" s="118"/>
      <c r="AA7" s="119">
        <f>IF(SUM(B7:Z7)&lt;&gt;0,AVERAGEIF(B7:Z7,"&lt;&gt;"""),"")</f>
        <v>81.576666666666682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95.2</v>
      </c>
      <c r="G13" s="129">
        <v>227.1</v>
      </c>
      <c r="H13" s="129">
        <v>35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173.7</v>
      </c>
      <c r="T13" s="129"/>
      <c r="U13" s="129">
        <v>113.6</v>
      </c>
      <c r="V13" s="129">
        <v>198</v>
      </c>
      <c r="W13" s="129">
        <v>597.5</v>
      </c>
      <c r="X13" s="129">
        <v>995</v>
      </c>
      <c r="Y13" s="130">
        <v>722.1</v>
      </c>
      <c r="Z13" s="131"/>
      <c r="AA13" s="132">
        <f t="shared" si="0"/>
        <v>3157.2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286</v>
      </c>
      <c r="O15" s="133">
        <v>500</v>
      </c>
      <c r="P15" s="133">
        <v>500</v>
      </c>
      <c r="Q15" s="133">
        <v>158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1444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95.2</v>
      </c>
      <c r="G16" s="135">
        <f t="shared" si="1"/>
        <v>227.1</v>
      </c>
      <c r="H16" s="135">
        <f t="shared" si="1"/>
        <v>35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286</v>
      </c>
      <c r="O16" s="135">
        <f t="shared" si="1"/>
        <v>500</v>
      </c>
      <c r="P16" s="135">
        <f t="shared" si="1"/>
        <v>500</v>
      </c>
      <c r="Q16" s="135">
        <f t="shared" si="1"/>
        <v>158</v>
      </c>
      <c r="R16" s="135">
        <f t="shared" si="1"/>
        <v>0</v>
      </c>
      <c r="S16" s="135">
        <f t="shared" si="1"/>
        <v>173.7</v>
      </c>
      <c r="T16" s="135">
        <f t="shared" si="1"/>
        <v>0</v>
      </c>
      <c r="U16" s="135">
        <f t="shared" si="1"/>
        <v>113.6</v>
      </c>
      <c r="V16" s="135">
        <f t="shared" si="1"/>
        <v>198</v>
      </c>
      <c r="W16" s="135">
        <f t="shared" si="1"/>
        <v>597.5</v>
      </c>
      <c r="X16" s="135">
        <f t="shared" si="1"/>
        <v>995</v>
      </c>
      <c r="Y16" s="135">
        <f t="shared" si="1"/>
        <v>722.1</v>
      </c>
      <c r="Z16" s="136" t="str">
        <f t="shared" si="1"/>
        <v/>
      </c>
      <c r="AA16" s="90">
        <f t="shared" si="0"/>
        <v>4601.2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210.7</v>
      </c>
      <c r="C21" s="129">
        <v>16.3</v>
      </c>
      <c r="D21" s="129">
        <v>58.9</v>
      </c>
      <c r="E21" s="129">
        <v>108.5</v>
      </c>
      <c r="F21" s="129"/>
      <c r="G21" s="129"/>
      <c r="H21" s="129"/>
      <c r="I21" s="129">
        <v>634.9</v>
      </c>
      <c r="J21" s="129">
        <v>957.1</v>
      </c>
      <c r="K21" s="129">
        <v>771.4</v>
      </c>
      <c r="L21" s="129">
        <v>309.8</v>
      </c>
      <c r="M21" s="129">
        <v>489.3</v>
      </c>
      <c r="N21" s="129">
        <v>676.4</v>
      </c>
      <c r="O21" s="129">
        <v>613.29999999999995</v>
      </c>
      <c r="P21" s="129">
        <v>420.9</v>
      </c>
      <c r="Q21" s="129">
        <v>549.1</v>
      </c>
      <c r="R21" s="129">
        <v>342.2</v>
      </c>
      <c r="S21" s="129"/>
      <c r="T21" s="129">
        <v>101.9</v>
      </c>
      <c r="U21" s="129"/>
      <c r="V21" s="129"/>
      <c r="W21" s="129"/>
      <c r="X21" s="129"/>
      <c r="Y21" s="130"/>
      <c r="Z21" s="131"/>
      <c r="AA21" s="132">
        <f t="shared" si="2"/>
        <v>6260.7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95.8</v>
      </c>
      <c r="N23" s="133"/>
      <c r="O23" s="133"/>
      <c r="P23" s="133"/>
      <c r="Q23" s="133"/>
      <c r="R23" s="133">
        <v>500</v>
      </c>
      <c r="S23" s="133">
        <v>500</v>
      </c>
      <c r="T23" s="133">
        <v>16.3</v>
      </c>
      <c r="U23" s="133">
        <v>292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8904.1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710.7</v>
      </c>
      <c r="C24" s="135">
        <f t="shared" si="3"/>
        <v>516.29999999999995</v>
      </c>
      <c r="D24" s="135">
        <f t="shared" si="3"/>
        <v>558.9</v>
      </c>
      <c r="E24" s="135">
        <f t="shared" si="3"/>
        <v>608.5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1134.9000000000001</v>
      </c>
      <c r="J24" s="135">
        <f t="shared" si="3"/>
        <v>1457.1</v>
      </c>
      <c r="K24" s="135">
        <f t="shared" si="3"/>
        <v>1271.4000000000001</v>
      </c>
      <c r="L24" s="135">
        <f t="shared" si="3"/>
        <v>809.8</v>
      </c>
      <c r="M24" s="135">
        <f t="shared" si="3"/>
        <v>585.1</v>
      </c>
      <c r="N24" s="135">
        <f t="shared" si="3"/>
        <v>676.4</v>
      </c>
      <c r="O24" s="135">
        <f t="shared" si="3"/>
        <v>613.29999999999995</v>
      </c>
      <c r="P24" s="135">
        <f t="shared" si="3"/>
        <v>420.9</v>
      </c>
      <c r="Q24" s="135">
        <f t="shared" si="3"/>
        <v>549.1</v>
      </c>
      <c r="R24" s="135">
        <f t="shared" si="3"/>
        <v>842.2</v>
      </c>
      <c r="S24" s="135">
        <f t="shared" si="3"/>
        <v>500</v>
      </c>
      <c r="T24" s="135">
        <f t="shared" si="3"/>
        <v>118.2</v>
      </c>
      <c r="U24" s="135">
        <f t="shared" si="3"/>
        <v>292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15164.8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2024-03-05T12:06:49Z</dcterms:created>
  <dcterms:modified xsi:type="dcterms:W3CDTF">2024-03-05T12:06:50Z</dcterms:modified>
</cp:coreProperties>
</file>