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<sst xmlns="http://schemas.openxmlformats.org/spreadsheetml/2006/main" count="117" uniqueCount="53">
  <si>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04/03/2024 14:07:54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</si>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</sst>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594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460</c:v>
                </c:pt>
                <c:pt idx="17">
                  <c:v>460</c:v>
                </c:pt>
                <c:pt idx="18">
                  <c:v>460</c:v>
                </c:pt>
                <c:pt idx="19">
                  <c:v>460</c:v>
                </c:pt>
                <c:pt idx="20">
                  <c:v>460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9-451D-805C-32A3B4AD560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102.5</c:v>
                </c:pt>
                <c:pt idx="1">
                  <c:v>102.5</c:v>
                </c:pt>
                <c:pt idx="2">
                  <c:v>96.5</c:v>
                </c:pt>
                <c:pt idx="3">
                  <c:v>96.5</c:v>
                </c:pt>
                <c:pt idx="4">
                  <c:v>96.5</c:v>
                </c:pt>
                <c:pt idx="5">
                  <c:v>116.5</c:v>
                </c:pt>
                <c:pt idx="6">
                  <c:v>204</c:v>
                </c:pt>
                <c:pt idx="7">
                  <c:v>223</c:v>
                </c:pt>
                <c:pt idx="8">
                  <c:v>230</c:v>
                </c:pt>
                <c:pt idx="9">
                  <c:v>232</c:v>
                </c:pt>
                <c:pt idx="10">
                  <c:v>237</c:v>
                </c:pt>
                <c:pt idx="11">
                  <c:v>236</c:v>
                </c:pt>
                <c:pt idx="12">
                  <c:v>227</c:v>
                </c:pt>
                <c:pt idx="13">
                  <c:v>209</c:v>
                </c:pt>
                <c:pt idx="14">
                  <c:v>216</c:v>
                </c:pt>
                <c:pt idx="15">
                  <c:v>231</c:v>
                </c:pt>
                <c:pt idx="16">
                  <c:v>162</c:v>
                </c:pt>
                <c:pt idx="17">
                  <c:v>185</c:v>
                </c:pt>
                <c:pt idx="18">
                  <c:v>208</c:v>
                </c:pt>
                <c:pt idx="19">
                  <c:v>205</c:v>
                </c:pt>
                <c:pt idx="20">
                  <c:v>184</c:v>
                </c:pt>
                <c:pt idx="21">
                  <c:v>162</c:v>
                </c:pt>
                <c:pt idx="22">
                  <c:v>129</c:v>
                </c:pt>
                <c:pt idx="23">
                  <c:v>96.5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9-451D-805C-32A3B4AD560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1387</c:v>
                </c:pt>
                <c:pt idx="1">
                  <c:v>1351</c:v>
                </c:pt>
                <c:pt idx="2">
                  <c:v>1351</c:v>
                </c:pt>
                <c:pt idx="3">
                  <c:v>1405</c:v>
                </c:pt>
                <c:pt idx="4">
                  <c:v>1390</c:v>
                </c:pt>
                <c:pt idx="5">
                  <c:v>1640</c:v>
                </c:pt>
                <c:pt idx="6">
                  <c:v>1980</c:v>
                </c:pt>
                <c:pt idx="7">
                  <c:v>2543.5789999999997</c:v>
                </c:pt>
                <c:pt idx="8">
                  <c:v>2562.9300000000003</c:v>
                </c:pt>
                <c:pt idx="9">
                  <c:v>2408.98</c:v>
                </c:pt>
                <c:pt idx="10">
                  <c:v>2037</c:v>
                </c:pt>
                <c:pt idx="11">
                  <c:v>1840</c:v>
                </c:pt>
                <c:pt idx="12">
                  <c:v>1740</c:v>
                </c:pt>
                <c:pt idx="13">
                  <c:v>1740</c:v>
                </c:pt>
                <c:pt idx="14">
                  <c:v>1685</c:v>
                </c:pt>
                <c:pt idx="15">
                  <c:v>2376.0059999999999</c:v>
                </c:pt>
                <c:pt idx="16">
                  <c:v>2944.7219999999998</c:v>
                </c:pt>
                <c:pt idx="17">
                  <c:v>3229.2089999999998</c:v>
                </c:pt>
                <c:pt idx="18">
                  <c:v>3296.1320000000001</c:v>
                </c:pt>
                <c:pt idx="19">
                  <c:v>3298.165</c:v>
                </c:pt>
                <c:pt idx="20">
                  <c:v>3256.971</c:v>
                </c:pt>
                <c:pt idx="21">
                  <c:v>3112.047</c:v>
                </c:pt>
                <c:pt idx="22">
                  <c:v>2757.6499999999996</c:v>
                </c:pt>
                <c:pt idx="23">
                  <c:v>1905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49-451D-805C-32A3B4AD560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880</c:v>
                </c:pt>
                <c:pt idx="1">
                  <c:v>918</c:v>
                </c:pt>
                <c:pt idx="2">
                  <c:v>925</c:v>
                </c:pt>
                <c:pt idx="3">
                  <c:v>933</c:v>
                </c:pt>
                <c:pt idx="4">
                  <c:v>930</c:v>
                </c:pt>
                <c:pt idx="5">
                  <c:v>930</c:v>
                </c:pt>
                <c:pt idx="6">
                  <c:v>905</c:v>
                </c:pt>
                <c:pt idx="7">
                  <c:v>873</c:v>
                </c:pt>
                <c:pt idx="8">
                  <c:v>896</c:v>
                </c:pt>
                <c:pt idx="9">
                  <c:v>797</c:v>
                </c:pt>
                <c:pt idx="10">
                  <c:v>694</c:v>
                </c:pt>
                <c:pt idx="11">
                  <c:v>712</c:v>
                </c:pt>
                <c:pt idx="12">
                  <c:v>721</c:v>
                </c:pt>
                <c:pt idx="13">
                  <c:v>721</c:v>
                </c:pt>
                <c:pt idx="14">
                  <c:v>949.5</c:v>
                </c:pt>
                <c:pt idx="15">
                  <c:v>796</c:v>
                </c:pt>
                <c:pt idx="16">
                  <c:v>937</c:v>
                </c:pt>
                <c:pt idx="17">
                  <c:v>937</c:v>
                </c:pt>
                <c:pt idx="18">
                  <c:v>929</c:v>
                </c:pt>
                <c:pt idx="19">
                  <c:v>900</c:v>
                </c:pt>
                <c:pt idx="20">
                  <c:v>900</c:v>
                </c:pt>
                <c:pt idx="21">
                  <c:v>900</c:v>
                </c:pt>
                <c:pt idx="22">
                  <c:v>949.2</c:v>
                </c:pt>
                <c:pt idx="23">
                  <c:v>1496.9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49-451D-805C-32A3B4AD560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2650.2049999999999</c:v>
                </c:pt>
                <c:pt idx="1">
                  <c:v>2696.1699999999996</c:v>
                </c:pt>
                <c:pt idx="2">
                  <c:v>2580.652</c:v>
                </c:pt>
                <c:pt idx="3">
                  <c:v>2416.9559999999997</c:v>
                </c:pt>
                <c:pt idx="4">
                  <c:v>2301.9899999999993</c:v>
                </c:pt>
                <c:pt idx="5">
                  <c:v>2312.0179999999996</c:v>
                </c:pt>
                <c:pt idx="6">
                  <c:v>2445.2099999999996</c:v>
                </c:pt>
                <c:pt idx="7">
                  <c:v>2920.4420000000005</c:v>
                </c:pt>
                <c:pt idx="8">
                  <c:v>3503.8920000000012</c:v>
                </c:pt>
                <c:pt idx="9">
                  <c:v>3933.7650000000017</c:v>
                </c:pt>
                <c:pt idx="10">
                  <c:v>4142.041000000002</c:v>
                </c:pt>
                <c:pt idx="11">
                  <c:v>4168.8000000000011</c:v>
                </c:pt>
                <c:pt idx="12">
                  <c:v>4047.1749999999993</c:v>
                </c:pt>
                <c:pt idx="13">
                  <c:v>3752.4320000000002</c:v>
                </c:pt>
                <c:pt idx="14">
                  <c:v>3327.4839999999995</c:v>
                </c:pt>
                <c:pt idx="15">
                  <c:v>2761.6299999999997</c:v>
                </c:pt>
                <c:pt idx="16">
                  <c:v>2128.9390000000008</c:v>
                </c:pt>
                <c:pt idx="17">
                  <c:v>1787.4179999999994</c:v>
                </c:pt>
                <c:pt idx="18">
                  <c:v>1721.7859999999998</c:v>
                </c:pt>
                <c:pt idx="19">
                  <c:v>1664.4270000000001</c:v>
                </c:pt>
                <c:pt idx="20">
                  <c:v>1664.124</c:v>
                </c:pt>
                <c:pt idx="21">
                  <c:v>1637.1779999999999</c:v>
                </c:pt>
                <c:pt idx="22">
                  <c:v>1605.0989999999997</c:v>
                </c:pt>
                <c:pt idx="23">
                  <c:v>1555.4460000000001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49-451D-805C-32A3B4AD560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126</c:v>
                </c:pt>
                <c:pt idx="1">
                  <c:v>122</c:v>
                </c:pt>
                <c:pt idx="2">
                  <c:v>112</c:v>
                </c:pt>
                <c:pt idx="3">
                  <c:v>100</c:v>
                </c:pt>
                <c:pt idx="4">
                  <c:v>86</c:v>
                </c:pt>
                <c:pt idx="5">
                  <c:v>74</c:v>
                </c:pt>
                <c:pt idx="6">
                  <c:v>71</c:v>
                </c:pt>
                <c:pt idx="7">
                  <c:v>85</c:v>
                </c:pt>
                <c:pt idx="8">
                  <c:v>104</c:v>
                </c:pt>
                <c:pt idx="9">
                  <c:v>119</c:v>
                </c:pt>
                <c:pt idx="10">
                  <c:v>129</c:v>
                </c:pt>
                <c:pt idx="11">
                  <c:v>133</c:v>
                </c:pt>
                <c:pt idx="12">
                  <c:v>130</c:v>
                </c:pt>
                <c:pt idx="13">
                  <c:v>123</c:v>
                </c:pt>
                <c:pt idx="14">
                  <c:v>114</c:v>
                </c:pt>
                <c:pt idx="15">
                  <c:v>100</c:v>
                </c:pt>
                <c:pt idx="16">
                  <c:v>84</c:v>
                </c:pt>
                <c:pt idx="17">
                  <c:v>78</c:v>
                </c:pt>
                <c:pt idx="18">
                  <c:v>77</c:v>
                </c:pt>
                <c:pt idx="19">
                  <c:v>72</c:v>
                </c:pt>
                <c:pt idx="20">
                  <c:v>66</c:v>
                </c:pt>
                <c:pt idx="21">
                  <c:v>59</c:v>
                </c:pt>
                <c:pt idx="22">
                  <c:v>56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49-451D-805C-32A3B4AD560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251</c:v>
                </c:pt>
                <c:pt idx="7">
                  <c:v>264</c:v>
                </c:pt>
                <c:pt idx="8">
                  <c:v>214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91</c:v>
                </c:pt>
                <c:pt idx="13">
                  <c:v>116</c:v>
                </c:pt>
                <c:pt idx="14">
                  <c:v>103</c:v>
                </c:pt>
                <c:pt idx="15">
                  <c:v>179</c:v>
                </c:pt>
                <c:pt idx="16">
                  <c:v>762</c:v>
                </c:pt>
                <c:pt idx="17">
                  <c:v>904</c:v>
                </c:pt>
                <c:pt idx="18">
                  <c:v>1088</c:v>
                </c:pt>
                <c:pt idx="19">
                  <c:v>998</c:v>
                </c:pt>
                <c:pt idx="20">
                  <c:v>741</c:v>
                </c:pt>
                <c:pt idx="21">
                  <c:v>341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49-451D-805C-32A3B4AD5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5804.6970000000001</c:v>
                </c:pt>
                <c:pt idx="1">
                  <c:v>5562.701</c:v>
                </c:pt>
                <c:pt idx="2">
                  <c:v>5438.1240000000007</c:v>
                </c:pt>
                <c:pt idx="3">
                  <c:v>5324.48</c:v>
                </c:pt>
                <c:pt idx="4">
                  <c:v>5177.4560000000019</c:v>
                </c:pt>
                <c:pt idx="5">
                  <c:v>5445.5349999999999</c:v>
                </c:pt>
                <c:pt idx="6">
                  <c:v>6240.1699999999992</c:v>
                </c:pt>
                <c:pt idx="7">
                  <c:v>7524.9939999999988</c:v>
                </c:pt>
                <c:pt idx="8">
                  <c:v>8126.8219999999983</c:v>
                </c:pt>
                <c:pt idx="9">
                  <c:v>8197.7520000000004</c:v>
                </c:pt>
                <c:pt idx="10">
                  <c:v>7946.0170000000016</c:v>
                </c:pt>
                <c:pt idx="11">
                  <c:v>7564.7820000000011</c:v>
                </c:pt>
                <c:pt idx="12">
                  <c:v>7264.2000000000016</c:v>
                </c:pt>
                <c:pt idx="13">
                  <c:v>6969.4750000000031</c:v>
                </c:pt>
                <c:pt idx="14">
                  <c:v>6702.9510000000009</c:v>
                </c:pt>
                <c:pt idx="15">
                  <c:v>6751.6419999999998</c:v>
                </c:pt>
                <c:pt idx="16">
                  <c:v>7478.701</c:v>
                </c:pt>
                <c:pt idx="17">
                  <c:v>7580.6650000000009</c:v>
                </c:pt>
                <c:pt idx="18">
                  <c:v>7779.9479999999994</c:v>
                </c:pt>
                <c:pt idx="19">
                  <c:v>7597.5599999999995</c:v>
                </c:pt>
                <c:pt idx="20">
                  <c:v>7272.0730000000012</c:v>
                </c:pt>
                <c:pt idx="21">
                  <c:v>6595.2690000000002</c:v>
                </c:pt>
                <c:pt idx="22">
                  <c:v>5895.9800000000005</c:v>
                </c:pt>
                <c:pt idx="23">
                  <c:v>5483.8860000000004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49-451D-805C-32A3B4AD5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61.96</c:v>
                </c:pt>
                <c:pt idx="1">
                  <c:v>61.67</c:v>
                </c:pt>
                <c:pt idx="2">
                  <c:v>61.33</c:v>
                </c:pt>
                <c:pt idx="3">
                  <c:v>59.86</c:v>
                </c:pt>
                <c:pt idx="4">
                  <c:v>60.56</c:v>
                </c:pt>
                <c:pt idx="5">
                  <c:v>61.67</c:v>
                </c:pt>
                <c:pt idx="6">
                  <c:v>71.53</c:v>
                </c:pt>
                <c:pt idx="7">
                  <c:v>79.28</c:v>
                </c:pt>
                <c:pt idx="8">
                  <c:v>81.63</c:v>
                </c:pt>
                <c:pt idx="9">
                  <c:v>77</c:v>
                </c:pt>
                <c:pt idx="10">
                  <c:v>71.150000000000006</c:v>
                </c:pt>
                <c:pt idx="11">
                  <c:v>69.72</c:v>
                </c:pt>
                <c:pt idx="12">
                  <c:v>67.959999999999994</c:v>
                </c:pt>
                <c:pt idx="13">
                  <c:v>68.56</c:v>
                </c:pt>
                <c:pt idx="14">
                  <c:v>71.95</c:v>
                </c:pt>
                <c:pt idx="15">
                  <c:v>75.47</c:v>
                </c:pt>
                <c:pt idx="16">
                  <c:v>77.489999999999995</c:v>
                </c:pt>
                <c:pt idx="17">
                  <c:v>93.06</c:v>
                </c:pt>
                <c:pt idx="18">
                  <c:v>107.32</c:v>
                </c:pt>
                <c:pt idx="19">
                  <c:v>115.36</c:v>
                </c:pt>
                <c:pt idx="20">
                  <c:v>95.26</c:v>
                </c:pt>
                <c:pt idx="21">
                  <c:v>84.21</c:v>
                </c:pt>
                <c:pt idx="22">
                  <c:v>77.849999999999994</c:v>
                </c:pt>
                <c:pt idx="23">
                  <c:v>72.03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949-451D-805C-32A3B4AD5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5804.7050000000008</v>
      </c>
      <c r="C4" s="18">
        <v>5562.670000000001</v>
      </c>
      <c r="D4" s="18">
        <v>5438.152000000001</v>
      </c>
      <c r="E4" s="18">
        <v>5324.4560000000001</v>
      </c>
      <c r="F4" s="18">
        <v>5177.4899999999989</v>
      </c>
      <c r="G4" s="18">
        <v>5445.5180000000018</v>
      </c>
      <c r="H4" s="18">
        <v>6240.2100000000009</v>
      </c>
      <c r="I4" s="18">
        <v>7525.0210000000015</v>
      </c>
      <c r="J4" s="18">
        <v>8126.8220000000001</v>
      </c>
      <c r="K4" s="18">
        <v>8197.7450000000008</v>
      </c>
      <c r="L4" s="18">
        <v>7946.0410000000011</v>
      </c>
      <c r="M4" s="18">
        <v>7564.7999999999975</v>
      </c>
      <c r="N4" s="18">
        <v>7264.1749999999965</v>
      </c>
      <c r="O4" s="18">
        <v>6969.4319999999998</v>
      </c>
      <c r="P4" s="18">
        <v>6702.9839999999986</v>
      </c>
      <c r="Q4" s="18">
        <v>6751.6360000000004</v>
      </c>
      <c r="R4" s="18">
        <v>7478.6610000000001</v>
      </c>
      <c r="S4" s="18">
        <v>7580.6270000000004</v>
      </c>
      <c r="T4" s="18">
        <v>7779.9179999999997</v>
      </c>
      <c r="U4" s="18">
        <v>7597.5919999999987</v>
      </c>
      <c r="V4" s="18">
        <v>7272.0950000000003</v>
      </c>
      <c r="W4" s="18">
        <v>6595.2250000000022</v>
      </c>
      <c r="X4" s="18">
        <v>5895.9489999999996</v>
      </c>
      <c r="Y4" s="18">
        <v>5483.8459999999995</v>
      </c>
      <c r="Z4" s="19"/>
      <c r="AA4" s="20">
        <f>SUM(B4:Z4)</f>
        <v>161725.77000000002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61.96</v>
      </c>
      <c r="C7" s="28">
        <v>61.67</v>
      </c>
      <c r="D7" s="28">
        <v>61.33</v>
      </c>
      <c r="E7" s="28">
        <v>59.86</v>
      </c>
      <c r="F7" s="28">
        <v>60.56</v>
      </c>
      <c r="G7" s="28">
        <v>61.67</v>
      </c>
      <c r="H7" s="28">
        <v>71.53</v>
      </c>
      <c r="I7" s="28">
        <v>79.28</v>
      </c>
      <c r="J7" s="28">
        <v>81.63</v>
      </c>
      <c r="K7" s="28">
        <v>77</v>
      </c>
      <c r="L7" s="28">
        <v>71.150000000000006</v>
      </c>
      <c r="M7" s="28">
        <v>69.72</v>
      </c>
      <c r="N7" s="28">
        <v>67.959999999999994</v>
      </c>
      <c r="O7" s="28">
        <v>68.56</v>
      </c>
      <c r="P7" s="28">
        <v>71.95</v>
      </c>
      <c r="Q7" s="28">
        <v>75.47</v>
      </c>
      <c r="R7" s="28">
        <v>77.489999999999995</v>
      </c>
      <c r="S7" s="28">
        <v>93.06</v>
      </c>
      <c r="T7" s="28">
        <v>107.32</v>
      </c>
      <c r="U7" s="28">
        <v>115.36</v>
      </c>
      <c r="V7" s="28">
        <v>95.26</v>
      </c>
      <c r="W7" s="28">
        <v>84.21</v>
      </c>
      <c r="X7" s="28">
        <v>77.849999999999994</v>
      </c>
      <c r="Y7" s="28">
        <v>72.03</v>
      </c>
      <c r="Z7" s="29"/>
      <c r="AA7" s="30">
        <f>IF(SUM(B7:Z7)&lt;&gt;0,AVERAGEIF(B7:Z7,"&lt;&gt;"""),"")</f>
        <v>75.99499999999999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594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384</v>
      </c>
      <c r="N10" s="42">
        <v>308</v>
      </c>
      <c r="O10" s="42">
        <v>308</v>
      </c>
      <c r="P10" s="42">
        <v>308</v>
      </c>
      <c r="Q10" s="42">
        <v>308</v>
      </c>
      <c r="R10" s="42">
        <v>460</v>
      </c>
      <c r="S10" s="42">
        <v>460</v>
      </c>
      <c r="T10" s="42">
        <v>460</v>
      </c>
      <c r="U10" s="42">
        <v>460</v>
      </c>
      <c r="V10" s="42">
        <v>460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9898</v>
      </c>
    </row>
    <row r="11" spans="1:27" ht="24.95" customHeight="1" x14ac:dyDescent="0.2">
      <c r="A11" s="45" t="s">
        <v>7</v>
      </c>
      <c r="B11" s="46">
        <v>102.5</v>
      </c>
      <c r="C11" s="47">
        <v>102.5</v>
      </c>
      <c r="D11" s="47">
        <v>96.5</v>
      </c>
      <c r="E11" s="47">
        <v>96.5</v>
      </c>
      <c r="F11" s="47">
        <v>96.5</v>
      </c>
      <c r="G11" s="47">
        <v>116.5</v>
      </c>
      <c r="H11" s="47">
        <v>204</v>
      </c>
      <c r="I11" s="47">
        <v>223</v>
      </c>
      <c r="J11" s="47">
        <v>230</v>
      </c>
      <c r="K11" s="47">
        <v>232</v>
      </c>
      <c r="L11" s="47">
        <v>237</v>
      </c>
      <c r="M11" s="47">
        <v>236</v>
      </c>
      <c r="N11" s="47">
        <v>227</v>
      </c>
      <c r="O11" s="47">
        <v>209</v>
      </c>
      <c r="P11" s="47">
        <v>216</v>
      </c>
      <c r="Q11" s="47">
        <v>231</v>
      </c>
      <c r="R11" s="47">
        <v>162</v>
      </c>
      <c r="S11" s="47">
        <v>185</v>
      </c>
      <c r="T11" s="47">
        <v>208</v>
      </c>
      <c r="U11" s="47">
        <v>205</v>
      </c>
      <c r="V11" s="47">
        <v>184</v>
      </c>
      <c r="W11" s="47">
        <v>162</v>
      </c>
      <c r="X11" s="47">
        <v>129</v>
      </c>
      <c r="Y11" s="47">
        <v>96.5</v>
      </c>
      <c r="Z11" s="48"/>
      <c r="AA11" s="49">
        <f t="shared" si="0"/>
        <v>4187.5</v>
      </c>
    </row>
    <row r="12" spans="1:27" ht="24.95" customHeight="1" x14ac:dyDescent="0.2">
      <c r="A12" s="50" t="s">
        <v>8</v>
      </c>
      <c r="B12" s="51">
        <v>1387</v>
      </c>
      <c r="C12" s="52">
        <v>1351</v>
      </c>
      <c r="D12" s="52">
        <v>1351</v>
      </c>
      <c r="E12" s="52">
        <v>1405</v>
      </c>
      <c r="F12" s="52">
        <v>1390</v>
      </c>
      <c r="G12" s="52">
        <v>1640</v>
      </c>
      <c r="H12" s="52">
        <v>1980</v>
      </c>
      <c r="I12" s="52">
        <v>2543.5789999999997</v>
      </c>
      <c r="J12" s="52">
        <v>2562.9300000000003</v>
      </c>
      <c r="K12" s="52">
        <v>2408.98</v>
      </c>
      <c r="L12" s="52">
        <v>2037</v>
      </c>
      <c r="M12" s="52">
        <v>1840</v>
      </c>
      <c r="N12" s="52">
        <v>1740</v>
      </c>
      <c r="O12" s="52">
        <v>1740</v>
      </c>
      <c r="P12" s="52">
        <v>1685</v>
      </c>
      <c r="Q12" s="52">
        <v>2376.0059999999999</v>
      </c>
      <c r="R12" s="52">
        <v>2944.7219999999998</v>
      </c>
      <c r="S12" s="52">
        <v>3229.2089999999998</v>
      </c>
      <c r="T12" s="52">
        <v>3296.1320000000001</v>
      </c>
      <c r="U12" s="52">
        <v>3298.165</v>
      </c>
      <c r="V12" s="52">
        <v>3256.971</v>
      </c>
      <c r="W12" s="52">
        <v>3112.047</v>
      </c>
      <c r="X12" s="52">
        <v>2757.6499999999996</v>
      </c>
      <c r="Y12" s="52">
        <v>1905</v>
      </c>
      <c r="Z12" s="53"/>
      <c r="AA12" s="54">
        <f t="shared" si="0"/>
        <v>53237.391000000003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65</v>
      </c>
      <c r="H13" s="52">
        <v>251</v>
      </c>
      <c r="I13" s="52">
        <v>264</v>
      </c>
      <c r="J13" s="52">
        <v>214</v>
      </c>
      <c r="K13" s="52">
        <v>91</v>
      </c>
      <c r="L13" s="52">
        <v>91</v>
      </c>
      <c r="M13" s="52">
        <v>91</v>
      </c>
      <c r="N13" s="52">
        <v>91</v>
      </c>
      <c r="O13" s="52">
        <v>116</v>
      </c>
      <c r="P13" s="52">
        <v>103</v>
      </c>
      <c r="Q13" s="52">
        <v>179</v>
      </c>
      <c r="R13" s="52">
        <v>762</v>
      </c>
      <c r="S13" s="52">
        <v>904</v>
      </c>
      <c r="T13" s="52">
        <v>1088</v>
      </c>
      <c r="U13" s="52">
        <v>998</v>
      </c>
      <c r="V13" s="52">
        <v>741</v>
      </c>
      <c r="W13" s="52">
        <v>341</v>
      </c>
      <c r="X13" s="52">
        <v>91</v>
      </c>
      <c r="Y13" s="52">
        <v>65</v>
      </c>
      <c r="Z13" s="53"/>
      <c r="AA13" s="54">
        <f t="shared" si="0"/>
        <v>6871</v>
      </c>
    </row>
    <row r="14" spans="1:27" ht="24.95" customHeight="1" x14ac:dyDescent="0.2">
      <c r="A14" s="55" t="s">
        <v>10</v>
      </c>
      <c r="B14" s="56">
        <v>2650.2049999999999</v>
      </c>
      <c r="C14" s="57">
        <v>2696.1699999999996</v>
      </c>
      <c r="D14" s="57">
        <v>2580.652</v>
      </c>
      <c r="E14" s="57">
        <v>2416.9559999999997</v>
      </c>
      <c r="F14" s="57">
        <v>2301.9899999999993</v>
      </c>
      <c r="G14" s="57">
        <v>2312.0179999999996</v>
      </c>
      <c r="H14" s="57">
        <v>2445.2099999999996</v>
      </c>
      <c r="I14" s="57">
        <v>2920.4420000000005</v>
      </c>
      <c r="J14" s="57">
        <v>3503.8920000000012</v>
      </c>
      <c r="K14" s="57">
        <v>3933.7650000000017</v>
      </c>
      <c r="L14" s="57">
        <v>4142.041000000002</v>
      </c>
      <c r="M14" s="57">
        <v>4168.8000000000011</v>
      </c>
      <c r="N14" s="57">
        <v>4047.1749999999993</v>
      </c>
      <c r="O14" s="57">
        <v>3752.4320000000002</v>
      </c>
      <c r="P14" s="57">
        <v>3327.4839999999995</v>
      </c>
      <c r="Q14" s="57">
        <v>2761.6299999999997</v>
      </c>
      <c r="R14" s="57">
        <v>2128.9390000000008</v>
      </c>
      <c r="S14" s="57">
        <v>1787.4179999999994</v>
      </c>
      <c r="T14" s="57">
        <v>1721.7859999999998</v>
      </c>
      <c r="U14" s="57">
        <v>1664.4270000000001</v>
      </c>
      <c r="V14" s="57">
        <v>1664.124</v>
      </c>
      <c r="W14" s="57">
        <v>1637.1779999999999</v>
      </c>
      <c r="X14" s="57">
        <v>1605.0989999999997</v>
      </c>
      <c r="Y14" s="57">
        <v>1555.4460000000001</v>
      </c>
      <c r="Z14" s="58"/>
      <c r="AA14" s="59">
        <f t="shared" si="0"/>
        <v>63725.27900000001</v>
      </c>
    </row>
    <row r="15" spans="1:27" ht="24.95" customHeight="1" x14ac:dyDescent="0.2">
      <c r="A15" s="55" t="s">
        <v>11</v>
      </c>
      <c r="B15" s="56">
        <v>126</v>
      </c>
      <c r="C15" s="57">
        <v>122</v>
      </c>
      <c r="D15" s="57">
        <v>112</v>
      </c>
      <c r="E15" s="57">
        <v>100</v>
      </c>
      <c r="F15" s="57">
        <v>86</v>
      </c>
      <c r="G15" s="57">
        <v>74</v>
      </c>
      <c r="H15" s="57">
        <v>71</v>
      </c>
      <c r="I15" s="57">
        <v>85</v>
      </c>
      <c r="J15" s="57">
        <v>104</v>
      </c>
      <c r="K15" s="57">
        <v>119</v>
      </c>
      <c r="L15" s="57">
        <v>129</v>
      </c>
      <c r="M15" s="57">
        <v>133</v>
      </c>
      <c r="N15" s="57">
        <v>130</v>
      </c>
      <c r="O15" s="57">
        <v>123</v>
      </c>
      <c r="P15" s="57">
        <v>114</v>
      </c>
      <c r="Q15" s="57">
        <v>100</v>
      </c>
      <c r="R15" s="57">
        <v>84</v>
      </c>
      <c r="S15" s="57">
        <v>78</v>
      </c>
      <c r="T15" s="57">
        <v>77</v>
      </c>
      <c r="U15" s="57">
        <v>72</v>
      </c>
      <c r="V15" s="57">
        <v>66</v>
      </c>
      <c r="W15" s="57">
        <v>59</v>
      </c>
      <c r="X15" s="57">
        <v>56</v>
      </c>
      <c r="Y15" s="57">
        <v>57</v>
      </c>
      <c r="Z15" s="58"/>
      <c r="AA15" s="59">
        <f t="shared" si="0"/>
        <v>2277</v>
      </c>
    </row>
    <row r="16" spans="1:27" ht="30" customHeight="1" thickBot="1" x14ac:dyDescent="0.25">
      <c r="A16" s="60" t="s">
        <v>12</v>
      </c>
      <c r="B16" s="61">
        <f>IF(LEN(B$2)&gt;0,SUM(B10:B15),"")</f>
        <v>4924.7049999999999</v>
      </c>
      <c r="C16" s="62">
        <f t="shared" ref="C16:Z16" si="1">IF(LEN(C$2)&gt;0,SUM(C10:C15),"")</f>
        <v>4644.67</v>
      </c>
      <c r="D16" s="62">
        <f t="shared" si="1"/>
        <v>4513.152</v>
      </c>
      <c r="E16" s="62">
        <f t="shared" si="1"/>
        <v>4391.4560000000001</v>
      </c>
      <c r="F16" s="62">
        <f t="shared" si="1"/>
        <v>4247.49</v>
      </c>
      <c r="G16" s="62">
        <f t="shared" si="1"/>
        <v>4515.518</v>
      </c>
      <c r="H16" s="62">
        <f t="shared" si="1"/>
        <v>5335.2099999999991</v>
      </c>
      <c r="I16" s="62">
        <f t="shared" si="1"/>
        <v>6652.0210000000006</v>
      </c>
      <c r="J16" s="62">
        <f t="shared" si="1"/>
        <v>7230.8220000000019</v>
      </c>
      <c r="K16" s="62">
        <f t="shared" si="1"/>
        <v>7400.7450000000017</v>
      </c>
      <c r="L16" s="62">
        <f t="shared" si="1"/>
        <v>7252.041000000002</v>
      </c>
      <c r="M16" s="62">
        <f t="shared" si="1"/>
        <v>6852.8000000000011</v>
      </c>
      <c r="N16" s="62">
        <f t="shared" si="1"/>
        <v>6543.1749999999993</v>
      </c>
      <c r="O16" s="62">
        <f t="shared" si="1"/>
        <v>6248.4320000000007</v>
      </c>
      <c r="P16" s="62">
        <f t="shared" si="1"/>
        <v>5753.4839999999995</v>
      </c>
      <c r="Q16" s="62">
        <f t="shared" si="1"/>
        <v>5955.6359999999995</v>
      </c>
      <c r="R16" s="62">
        <f t="shared" si="1"/>
        <v>6541.6610000000001</v>
      </c>
      <c r="S16" s="62">
        <f t="shared" si="1"/>
        <v>6643.6269999999995</v>
      </c>
      <c r="T16" s="62">
        <f t="shared" si="1"/>
        <v>6850.9179999999997</v>
      </c>
      <c r="U16" s="62">
        <f t="shared" si="1"/>
        <v>6697.5920000000006</v>
      </c>
      <c r="V16" s="62">
        <f t="shared" si="1"/>
        <v>6372.0949999999993</v>
      </c>
      <c r="W16" s="62">
        <f t="shared" si="1"/>
        <v>5695.2250000000004</v>
      </c>
      <c r="X16" s="62">
        <f t="shared" si="1"/>
        <v>4946.7489999999998</v>
      </c>
      <c r="Y16" s="62">
        <f t="shared" si="1"/>
        <v>3986.9459999999999</v>
      </c>
      <c r="Z16" s="63" t="str">
        <f t="shared" si="1"/>
        <v/>
      </c>
      <c r="AA16" s="64">
        <f>SUM(AA10:AA15)</f>
        <v>140196.17000000001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2923.5</v>
      </c>
      <c r="C28" s="72">
        <v>2857.5</v>
      </c>
      <c r="D28" s="72">
        <v>2777.5</v>
      </c>
      <c r="E28" s="72">
        <v>2717.5</v>
      </c>
      <c r="F28" s="72">
        <v>2657.5</v>
      </c>
      <c r="G28" s="72">
        <v>2890.5</v>
      </c>
      <c r="H28" s="72">
        <v>3337</v>
      </c>
      <c r="I28" s="72">
        <v>3854</v>
      </c>
      <c r="J28" s="72">
        <v>4102</v>
      </c>
      <c r="K28" s="72">
        <v>4243</v>
      </c>
      <c r="L28" s="72">
        <v>4198</v>
      </c>
      <c r="M28" s="72">
        <v>3902</v>
      </c>
      <c r="N28" s="72">
        <v>3618</v>
      </c>
      <c r="O28" s="72">
        <v>3467</v>
      </c>
      <c r="P28" s="72">
        <v>3248</v>
      </c>
      <c r="Q28" s="72">
        <v>3124</v>
      </c>
      <c r="R28" s="72">
        <v>3247</v>
      </c>
      <c r="S28" s="72">
        <v>3346</v>
      </c>
      <c r="T28" s="72">
        <v>3669</v>
      </c>
      <c r="U28" s="72">
        <v>3508</v>
      </c>
      <c r="V28" s="72">
        <v>3145</v>
      </c>
      <c r="W28" s="72">
        <v>2858</v>
      </c>
      <c r="X28" s="72">
        <v>2564</v>
      </c>
      <c r="Y28" s="72">
        <v>2338.5</v>
      </c>
      <c r="Z28" s="73"/>
      <c r="AA28" s="74">
        <f>SUM(B28:Z28)</f>
        <v>78592.5</v>
      </c>
    </row>
    <row r="29" spans="1:27" ht="24.95" customHeight="1" x14ac:dyDescent="0.2">
      <c r="A29" s="75" t="s">
        <v>23</v>
      </c>
      <c r="B29" s="76">
        <v>1911.2049999999999</v>
      </c>
      <c r="C29" s="77">
        <v>2057.17</v>
      </c>
      <c r="D29" s="77">
        <v>2012.652</v>
      </c>
      <c r="E29" s="77">
        <v>1904.9559999999999</v>
      </c>
      <c r="F29" s="77">
        <v>1817.99</v>
      </c>
      <c r="G29" s="77">
        <v>1853.018</v>
      </c>
      <c r="H29" s="77">
        <v>1961.21</v>
      </c>
      <c r="I29" s="77">
        <v>2552.0210000000002</v>
      </c>
      <c r="J29" s="77">
        <v>2905.8220000000001</v>
      </c>
      <c r="K29" s="77">
        <v>2875.7449999999999</v>
      </c>
      <c r="L29" s="77">
        <v>2549.0410000000002</v>
      </c>
      <c r="M29" s="77">
        <v>2610.8000000000002</v>
      </c>
      <c r="N29" s="77">
        <v>2594.1750000000002</v>
      </c>
      <c r="O29" s="77">
        <v>2450.4319999999998</v>
      </c>
      <c r="P29" s="77">
        <v>2237.4839999999999</v>
      </c>
      <c r="Q29" s="77">
        <v>2413.636</v>
      </c>
      <c r="R29" s="77">
        <v>2732.6610000000001</v>
      </c>
      <c r="S29" s="77">
        <v>2535.627</v>
      </c>
      <c r="T29" s="77">
        <v>2411.9180000000001</v>
      </c>
      <c r="U29" s="77">
        <v>2390.5920000000001</v>
      </c>
      <c r="V29" s="77">
        <v>2428.0949999999998</v>
      </c>
      <c r="W29" s="77">
        <v>2288.2249999999999</v>
      </c>
      <c r="X29" s="77">
        <v>2089.7489999999998</v>
      </c>
      <c r="Y29" s="77">
        <v>1408.4459999999999</v>
      </c>
      <c r="Z29" s="78"/>
      <c r="AA29" s="79">
        <f>SUM(B29:Z29)</f>
        <v>54992.669999999984</v>
      </c>
    </row>
    <row r="30" spans="1:27" ht="24.95" customHeight="1" x14ac:dyDescent="0.2">
      <c r="A30" s="82" t="s">
        <v>24</v>
      </c>
      <c r="B30" s="80">
        <v>970</v>
      </c>
      <c r="C30" s="81">
        <v>648</v>
      </c>
      <c r="D30" s="81">
        <v>648</v>
      </c>
      <c r="E30" s="81">
        <v>702</v>
      </c>
      <c r="F30" s="81">
        <v>702</v>
      </c>
      <c r="G30" s="81">
        <v>702</v>
      </c>
      <c r="H30" s="81">
        <v>942</v>
      </c>
      <c r="I30" s="81">
        <v>1119</v>
      </c>
      <c r="J30" s="81">
        <v>1119</v>
      </c>
      <c r="K30" s="81">
        <v>1079</v>
      </c>
      <c r="L30" s="81">
        <v>1199</v>
      </c>
      <c r="M30" s="81">
        <v>1052</v>
      </c>
      <c r="N30" s="81">
        <v>1052</v>
      </c>
      <c r="O30" s="81">
        <v>1052</v>
      </c>
      <c r="P30" s="81">
        <v>997</v>
      </c>
      <c r="Q30" s="81">
        <v>1214</v>
      </c>
      <c r="R30" s="81">
        <v>1499</v>
      </c>
      <c r="S30" s="81">
        <v>1699</v>
      </c>
      <c r="T30" s="81">
        <v>1699</v>
      </c>
      <c r="U30" s="81">
        <v>1699</v>
      </c>
      <c r="V30" s="81">
        <v>1699</v>
      </c>
      <c r="W30" s="81">
        <v>1449</v>
      </c>
      <c r="X30" s="81">
        <v>1167</v>
      </c>
      <c r="Y30" s="81">
        <v>1117</v>
      </c>
      <c r="Z30" s="83"/>
      <c r="AA30" s="84">
        <f>SUM(B30:Z30)</f>
        <v>27225</v>
      </c>
    </row>
    <row r="31" spans="1:27" ht="30" customHeight="1" thickBot="1" x14ac:dyDescent="0.25">
      <c r="A31" s="60" t="s">
        <v>25</v>
      </c>
      <c r="B31" s="61">
        <f>IF(LEN(B$2)&gt;0,SUM(B28:B30),"")</f>
        <v>5804.7049999999999</v>
      </c>
      <c r="C31" s="62">
        <f t="shared" ref="C31:Z31" si="4">IF(LEN(C$2)&gt;0,SUM(C28:C30),"")</f>
        <v>5562.67</v>
      </c>
      <c r="D31" s="62">
        <f t="shared" si="4"/>
        <v>5438.152</v>
      </c>
      <c r="E31" s="62">
        <f t="shared" si="4"/>
        <v>5324.4560000000001</v>
      </c>
      <c r="F31" s="62">
        <f t="shared" si="4"/>
        <v>5177.49</v>
      </c>
      <c r="G31" s="62">
        <f t="shared" si="4"/>
        <v>5445.518</v>
      </c>
      <c r="H31" s="62">
        <f t="shared" si="4"/>
        <v>6240.21</v>
      </c>
      <c r="I31" s="62">
        <f t="shared" si="4"/>
        <v>7525.0210000000006</v>
      </c>
      <c r="J31" s="62">
        <f t="shared" si="4"/>
        <v>8126.8220000000001</v>
      </c>
      <c r="K31" s="62">
        <f t="shared" si="4"/>
        <v>8197.744999999999</v>
      </c>
      <c r="L31" s="62">
        <f t="shared" si="4"/>
        <v>7946.0410000000002</v>
      </c>
      <c r="M31" s="62">
        <f t="shared" si="4"/>
        <v>7564.8</v>
      </c>
      <c r="N31" s="62">
        <f t="shared" si="4"/>
        <v>7264.1750000000002</v>
      </c>
      <c r="O31" s="62">
        <f t="shared" si="4"/>
        <v>6969.4319999999998</v>
      </c>
      <c r="P31" s="62">
        <f t="shared" si="4"/>
        <v>6482.4840000000004</v>
      </c>
      <c r="Q31" s="62">
        <f t="shared" si="4"/>
        <v>6751.6360000000004</v>
      </c>
      <c r="R31" s="62">
        <f t="shared" si="4"/>
        <v>7478.6610000000001</v>
      </c>
      <c r="S31" s="62">
        <f t="shared" si="4"/>
        <v>7580.6270000000004</v>
      </c>
      <c r="T31" s="62">
        <f t="shared" si="4"/>
        <v>7779.9179999999997</v>
      </c>
      <c r="U31" s="62">
        <f t="shared" si="4"/>
        <v>7597.5920000000006</v>
      </c>
      <c r="V31" s="62">
        <f t="shared" si="4"/>
        <v>7272.0949999999993</v>
      </c>
      <c r="W31" s="62">
        <f t="shared" si="4"/>
        <v>6595.2250000000004</v>
      </c>
      <c r="X31" s="62">
        <f t="shared" si="4"/>
        <v>5820.7489999999998</v>
      </c>
      <c r="Y31" s="62">
        <f t="shared" si="4"/>
        <v>4863.9459999999999</v>
      </c>
      <c r="Z31" s="63" t="str">
        <f t="shared" si="4"/>
        <v/>
      </c>
      <c r="AA31" s="64">
        <f>SUM(AA28:AA30)</f>
        <v>160810.16999999998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375</v>
      </c>
      <c r="C34" s="95">
        <v>413</v>
      </c>
      <c r="D34" s="95">
        <v>420</v>
      </c>
      <c r="E34" s="95">
        <v>428</v>
      </c>
      <c r="F34" s="95">
        <v>425</v>
      </c>
      <c r="G34" s="95">
        <v>425</v>
      </c>
      <c r="H34" s="95">
        <v>400</v>
      </c>
      <c r="I34" s="95">
        <v>380</v>
      </c>
      <c r="J34" s="95">
        <v>376</v>
      </c>
      <c r="K34" s="95">
        <v>324</v>
      </c>
      <c r="L34" s="95">
        <v>231</v>
      </c>
      <c r="M34" s="95">
        <v>231</v>
      </c>
      <c r="N34" s="95">
        <v>239</v>
      </c>
      <c r="O34" s="95">
        <v>240</v>
      </c>
      <c r="P34" s="95">
        <v>259</v>
      </c>
      <c r="Q34" s="95">
        <v>313</v>
      </c>
      <c r="R34" s="95">
        <v>432</v>
      </c>
      <c r="S34" s="95">
        <v>432</v>
      </c>
      <c r="T34" s="95">
        <v>424</v>
      </c>
      <c r="U34" s="95">
        <v>395</v>
      </c>
      <c r="V34" s="95">
        <v>395</v>
      </c>
      <c r="W34" s="95">
        <v>395</v>
      </c>
      <c r="X34" s="95">
        <v>369</v>
      </c>
      <c r="Y34" s="95">
        <v>372</v>
      </c>
      <c r="Z34" s="96"/>
      <c r="AA34" s="74">
        <f t="shared" ref="AA34:AA39" si="5">SUM(B34:Z34)</f>
        <v>8693</v>
      </c>
    </row>
    <row r="35" spans="1:27" ht="24.95" customHeight="1" x14ac:dyDescent="0.2">
      <c r="A35" s="97" t="s">
        <v>28</v>
      </c>
      <c r="B35" s="98">
        <v>500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488</v>
      </c>
      <c r="J35" s="99">
        <v>515</v>
      </c>
      <c r="K35" s="99">
        <v>468</v>
      </c>
      <c r="L35" s="99">
        <v>458</v>
      </c>
      <c r="M35" s="99">
        <v>476</v>
      </c>
      <c r="N35" s="99">
        <v>477</v>
      </c>
      <c r="O35" s="99">
        <v>476</v>
      </c>
      <c r="P35" s="99">
        <v>465</v>
      </c>
      <c r="Q35" s="99">
        <v>478</v>
      </c>
      <c r="R35" s="99">
        <v>500</v>
      </c>
      <c r="S35" s="99">
        <v>500</v>
      </c>
      <c r="T35" s="99">
        <v>500</v>
      </c>
      <c r="U35" s="99">
        <v>500</v>
      </c>
      <c r="V35" s="99">
        <v>500</v>
      </c>
      <c r="W35" s="99">
        <v>500</v>
      </c>
      <c r="X35" s="99">
        <v>500</v>
      </c>
      <c r="Y35" s="99">
        <v>500</v>
      </c>
      <c r="Z35" s="100"/>
      <c r="AA35" s="79">
        <f t="shared" si="5"/>
        <v>11801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225.5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80.2</v>
      </c>
      <c r="Y36" s="99">
        <v>624.9</v>
      </c>
      <c r="Z36" s="100"/>
      <c r="AA36" s="79">
        <f t="shared" si="5"/>
        <v>1035.5999999999999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880</v>
      </c>
      <c r="C39" s="88">
        <f t="shared" si="6"/>
        <v>918</v>
      </c>
      <c r="D39" s="88">
        <f t="shared" si="6"/>
        <v>925</v>
      </c>
      <c r="E39" s="88">
        <f t="shared" si="6"/>
        <v>933</v>
      </c>
      <c r="F39" s="88">
        <f t="shared" si="6"/>
        <v>930</v>
      </c>
      <c r="G39" s="88">
        <f t="shared" si="6"/>
        <v>930</v>
      </c>
      <c r="H39" s="88">
        <f t="shared" si="6"/>
        <v>905</v>
      </c>
      <c r="I39" s="88">
        <f t="shared" si="6"/>
        <v>873</v>
      </c>
      <c r="J39" s="88">
        <f t="shared" si="6"/>
        <v>896</v>
      </c>
      <c r="K39" s="88">
        <f t="shared" si="6"/>
        <v>797</v>
      </c>
      <c r="L39" s="88">
        <f t="shared" si="6"/>
        <v>694</v>
      </c>
      <c r="M39" s="88">
        <f t="shared" si="6"/>
        <v>712</v>
      </c>
      <c r="N39" s="88">
        <f t="shared" si="6"/>
        <v>721</v>
      </c>
      <c r="O39" s="88">
        <f t="shared" si="6"/>
        <v>721</v>
      </c>
      <c r="P39" s="88">
        <f t="shared" si="6"/>
        <v>949.5</v>
      </c>
      <c r="Q39" s="88">
        <f t="shared" si="6"/>
        <v>796</v>
      </c>
      <c r="R39" s="88">
        <f t="shared" si="6"/>
        <v>937</v>
      </c>
      <c r="S39" s="88">
        <f t="shared" si="6"/>
        <v>937</v>
      </c>
      <c r="T39" s="88">
        <f t="shared" si="6"/>
        <v>929</v>
      </c>
      <c r="U39" s="88">
        <f t="shared" si="6"/>
        <v>900</v>
      </c>
      <c r="V39" s="88">
        <f t="shared" si="6"/>
        <v>900</v>
      </c>
      <c r="W39" s="88">
        <f t="shared" si="6"/>
        <v>900</v>
      </c>
      <c r="X39" s="88">
        <f t="shared" si="6"/>
        <v>949.2</v>
      </c>
      <c r="Y39" s="88">
        <f t="shared" si="6"/>
        <v>1496.9</v>
      </c>
      <c r="Z39" s="89" t="str">
        <f t="shared" si="6"/>
        <v/>
      </c>
      <c r="AA39" s="90">
        <f t="shared" si="5"/>
        <v>21529.600000000002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220.5</v>
      </c>
      <c r="Q44" s="99"/>
      <c r="R44" s="99"/>
      <c r="S44" s="99"/>
      <c r="T44" s="99"/>
      <c r="U44" s="99"/>
      <c r="V44" s="99"/>
      <c r="W44" s="99"/>
      <c r="X44" s="99">
        <v>75.2</v>
      </c>
      <c r="Y44" s="99">
        <v>619.9</v>
      </c>
      <c r="Z44" s="100"/>
      <c r="AA44" s="79">
        <f t="shared" si="7"/>
        <v>915.59999999999991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23.5</v>
      </c>
      <c r="C47" s="99">
        <v>28.5</v>
      </c>
      <c r="D47" s="99">
        <v>15.5</v>
      </c>
      <c r="E47" s="99">
        <v>4.5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72</v>
      </c>
    </row>
    <row r="48" spans="1:27" ht="30" customHeight="1" thickBot="1" x14ac:dyDescent="0.25">
      <c r="A48" s="86" t="s">
        <v>35</v>
      </c>
      <c r="B48" s="87">
        <f>IF(LEN(B$2)&gt;0,SUM(B42:B47),"")</f>
        <v>23.5</v>
      </c>
      <c r="C48" s="88">
        <f t="shared" ref="C48:Z48" si="8">IF(LEN(C$2)&gt;0,SUM(C42:C47),"")</f>
        <v>28.5</v>
      </c>
      <c r="D48" s="88">
        <f t="shared" si="8"/>
        <v>15.5</v>
      </c>
      <c r="E48" s="88">
        <f t="shared" si="8"/>
        <v>4.5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220.5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75.2</v>
      </c>
      <c r="Y48" s="88">
        <f t="shared" si="8"/>
        <v>619.9</v>
      </c>
      <c r="Z48" s="89" t="str">
        <f t="shared" si="8"/>
        <v/>
      </c>
      <c r="AA48" s="90">
        <f t="shared" si="7"/>
        <v>987.59999999999991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5804.7049999999999</v>
      </c>
      <c r="C51" s="88">
        <f t="shared" si="10"/>
        <v>5562.67</v>
      </c>
      <c r="D51" s="88">
        <f t="shared" si="10"/>
        <v>5438.152</v>
      </c>
      <c r="E51" s="88">
        <f t="shared" si="10"/>
        <v>5324.4560000000001</v>
      </c>
      <c r="F51" s="88">
        <f t="shared" si="10"/>
        <v>5177.49</v>
      </c>
      <c r="G51" s="88">
        <f t="shared" si="10"/>
        <v>5445.518</v>
      </c>
      <c r="H51" s="88">
        <f t="shared" si="10"/>
        <v>6240.2099999999991</v>
      </c>
      <c r="I51" s="88">
        <f t="shared" si="10"/>
        <v>7525.0210000000006</v>
      </c>
      <c r="J51" s="88">
        <f t="shared" si="10"/>
        <v>8126.8220000000019</v>
      </c>
      <c r="K51" s="88">
        <f t="shared" si="10"/>
        <v>8197.7450000000026</v>
      </c>
      <c r="L51" s="88">
        <f t="shared" si="10"/>
        <v>7946.041000000002</v>
      </c>
      <c r="M51" s="88">
        <f t="shared" si="10"/>
        <v>7564.8000000000011</v>
      </c>
      <c r="N51" s="88">
        <f t="shared" si="10"/>
        <v>7264.1749999999993</v>
      </c>
      <c r="O51" s="88">
        <f t="shared" si="10"/>
        <v>6969.4320000000007</v>
      </c>
      <c r="P51" s="88">
        <f t="shared" si="10"/>
        <v>6702.9839999999995</v>
      </c>
      <c r="Q51" s="88">
        <f t="shared" si="10"/>
        <v>6751.6359999999995</v>
      </c>
      <c r="R51" s="88">
        <f t="shared" si="10"/>
        <v>7478.6610000000001</v>
      </c>
      <c r="S51" s="88">
        <f t="shared" si="10"/>
        <v>7580.6269999999995</v>
      </c>
      <c r="T51" s="88">
        <f t="shared" si="10"/>
        <v>7779.9179999999997</v>
      </c>
      <c r="U51" s="88">
        <f t="shared" si="10"/>
        <v>7597.5920000000006</v>
      </c>
      <c r="V51" s="88">
        <f t="shared" si="10"/>
        <v>7272.0949999999993</v>
      </c>
      <c r="W51" s="88">
        <f t="shared" si="10"/>
        <v>6595.2250000000004</v>
      </c>
      <c r="X51" s="88">
        <f t="shared" si="10"/>
        <v>5895.9489999999996</v>
      </c>
      <c r="Y51" s="88">
        <f t="shared" si="10"/>
        <v>5483.8459999999995</v>
      </c>
      <c r="Z51" s="89" t="str">
        <f t="shared" si="10"/>
        <v/>
      </c>
      <c r="AA51" s="104">
        <f>SUM(B51:Z51)</f>
        <v>161725.76999999999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5804.6970000000001</v>
      </c>
      <c r="C4" s="18">
        <v>5562.701</v>
      </c>
      <c r="D4" s="18">
        <v>5438.1240000000007</v>
      </c>
      <c r="E4" s="18">
        <v>5324.48</v>
      </c>
      <c r="F4" s="18">
        <v>5177.4560000000019</v>
      </c>
      <c r="G4" s="18">
        <v>5445.5349999999999</v>
      </c>
      <c r="H4" s="18">
        <v>6240.1699999999992</v>
      </c>
      <c r="I4" s="18">
        <v>7524.9939999999988</v>
      </c>
      <c r="J4" s="18">
        <v>8126.8219999999983</v>
      </c>
      <c r="K4" s="18">
        <v>8197.7520000000004</v>
      </c>
      <c r="L4" s="18">
        <v>7946.0170000000016</v>
      </c>
      <c r="M4" s="18">
        <v>7564.7820000000011</v>
      </c>
      <c r="N4" s="18">
        <v>7264.2000000000016</v>
      </c>
      <c r="O4" s="18">
        <v>6969.4750000000031</v>
      </c>
      <c r="P4" s="18">
        <v>6702.9510000000009</v>
      </c>
      <c r="Q4" s="18">
        <v>6751.6419999999998</v>
      </c>
      <c r="R4" s="18">
        <v>7478.701</v>
      </c>
      <c r="S4" s="18">
        <v>7580.6650000000009</v>
      </c>
      <c r="T4" s="18">
        <v>7779.9479999999994</v>
      </c>
      <c r="U4" s="18">
        <v>7597.5599999999995</v>
      </c>
      <c r="V4" s="18">
        <v>7272.0730000000012</v>
      </c>
      <c r="W4" s="18">
        <v>6595.2690000000002</v>
      </c>
      <c r="X4" s="18">
        <v>5895.9800000000005</v>
      </c>
      <c r="Y4" s="18">
        <v>5483.8860000000004</v>
      </c>
      <c r="Z4" s="19"/>
      <c r="AA4" s="20">
        <f>SUM(B4:Z4)</f>
        <v>161725.88000000003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61.96</v>
      </c>
      <c r="C7" s="28">
        <v>61.67</v>
      </c>
      <c r="D7" s="28">
        <v>61.33</v>
      </c>
      <c r="E7" s="28">
        <v>59.86</v>
      </c>
      <c r="F7" s="28">
        <v>60.56</v>
      </c>
      <c r="G7" s="28">
        <v>61.67</v>
      </c>
      <c r="H7" s="28">
        <v>71.53</v>
      </c>
      <c r="I7" s="28">
        <v>79.28</v>
      </c>
      <c r="J7" s="28">
        <v>81.63</v>
      </c>
      <c r="K7" s="28">
        <v>77</v>
      </c>
      <c r="L7" s="28">
        <v>71.150000000000006</v>
      </c>
      <c r="M7" s="28">
        <v>69.72</v>
      </c>
      <c r="N7" s="28">
        <v>67.959999999999994</v>
      </c>
      <c r="O7" s="28">
        <v>68.56</v>
      </c>
      <c r="P7" s="28">
        <v>71.95</v>
      </c>
      <c r="Q7" s="28">
        <v>75.47</v>
      </c>
      <c r="R7" s="28">
        <v>77.489999999999995</v>
      </c>
      <c r="S7" s="28">
        <v>93.06</v>
      </c>
      <c r="T7" s="28">
        <v>107.32</v>
      </c>
      <c r="U7" s="28">
        <v>115.36</v>
      </c>
      <c r="V7" s="28">
        <v>95.26</v>
      </c>
      <c r="W7" s="28">
        <v>84.21</v>
      </c>
      <c r="X7" s="28">
        <v>77.849999999999994</v>
      </c>
      <c r="Y7" s="28">
        <v>72.03</v>
      </c>
      <c r="Z7" s="29"/>
      <c r="AA7" s="30">
        <f>IF(SUM(B7:Z7)&lt;&gt;0,AVERAGEIF(B7:Z7,"&lt;&gt;"""),"")</f>
        <v>75.99499999999999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902.47899999999993</v>
      </c>
      <c r="C19" s="72">
        <v>890.76</v>
      </c>
      <c r="D19" s="72">
        <v>876.55900000000008</v>
      </c>
      <c r="E19" s="72">
        <v>891.072</v>
      </c>
      <c r="F19" s="72">
        <v>879.08899999999994</v>
      </c>
      <c r="G19" s="72">
        <v>896.1350000000001</v>
      </c>
      <c r="H19" s="72">
        <v>896.42699999999991</v>
      </c>
      <c r="I19" s="72">
        <v>895.99299999999994</v>
      </c>
      <c r="J19" s="72">
        <v>881.88400000000001</v>
      </c>
      <c r="K19" s="72">
        <v>876.66499999999996</v>
      </c>
      <c r="L19" s="72">
        <v>826.19499999999994</v>
      </c>
      <c r="M19" s="72">
        <v>813.51599999999996</v>
      </c>
      <c r="N19" s="72">
        <v>753.14399999999989</v>
      </c>
      <c r="O19" s="72">
        <v>768.60299999999995</v>
      </c>
      <c r="P19" s="72">
        <v>738.92699999999991</v>
      </c>
      <c r="Q19" s="72">
        <v>736.53700000000003</v>
      </c>
      <c r="R19" s="72">
        <v>742.03000000000009</v>
      </c>
      <c r="S19" s="72">
        <v>731.26499999999999</v>
      </c>
      <c r="T19" s="72">
        <v>732.49599999999987</v>
      </c>
      <c r="U19" s="72">
        <v>730.34199999999998</v>
      </c>
      <c r="V19" s="72">
        <v>743.06200000000001</v>
      </c>
      <c r="W19" s="72">
        <v>827.15200000000004</v>
      </c>
      <c r="X19" s="72">
        <v>896.39300000000003</v>
      </c>
      <c r="Y19" s="72">
        <v>908.95699999999999</v>
      </c>
      <c r="Z19" s="73"/>
      <c r="AA19" s="74">
        <f t="shared" ref="AA19:AA24" si="2">SUM(B19:Z19)</f>
        <v>19835.682000000001</v>
      </c>
    </row>
    <row r="20" spans="1:27" ht="24.95" customHeight="1" x14ac:dyDescent="0.2">
      <c r="A20" s="75" t="s">
        <v>15</v>
      </c>
      <c r="B20" s="76">
        <v>963.22799999999984</v>
      </c>
      <c r="C20" s="77">
        <v>962.47000000000014</v>
      </c>
      <c r="D20" s="77">
        <v>964.87499999999977</v>
      </c>
      <c r="E20" s="77">
        <v>968.55899999999997</v>
      </c>
      <c r="F20" s="77">
        <v>1016.686</v>
      </c>
      <c r="G20" s="77">
        <v>1158.386</v>
      </c>
      <c r="H20" s="77">
        <v>1388.829</v>
      </c>
      <c r="I20" s="77">
        <v>1523.828</v>
      </c>
      <c r="J20" s="77">
        <v>1581.2370000000001</v>
      </c>
      <c r="K20" s="77">
        <v>1570.117</v>
      </c>
      <c r="L20" s="77">
        <v>1540.6900000000003</v>
      </c>
      <c r="M20" s="77">
        <v>1523.9059999999999</v>
      </c>
      <c r="N20" s="77">
        <v>1507.626</v>
      </c>
      <c r="O20" s="77">
        <v>1464.5189999999998</v>
      </c>
      <c r="P20" s="77">
        <v>1438.2600000000002</v>
      </c>
      <c r="Q20" s="77">
        <v>1403.1310000000001</v>
      </c>
      <c r="R20" s="77">
        <v>1383.4350000000002</v>
      </c>
      <c r="S20" s="77">
        <v>1398.1759999999999</v>
      </c>
      <c r="T20" s="77">
        <v>1392.7690000000002</v>
      </c>
      <c r="U20" s="77">
        <v>1355.5110000000002</v>
      </c>
      <c r="V20" s="77">
        <v>1240.646</v>
      </c>
      <c r="W20" s="77">
        <v>1090.2439999999999</v>
      </c>
      <c r="X20" s="77">
        <v>1031.7840000000001</v>
      </c>
      <c r="Y20" s="77">
        <v>991.88699999999994</v>
      </c>
      <c r="Z20" s="78"/>
      <c r="AA20" s="79">
        <f t="shared" si="2"/>
        <v>30860.798999999999</v>
      </c>
    </row>
    <row r="21" spans="1:27" ht="24.95" customHeight="1" x14ac:dyDescent="0.2">
      <c r="A21" s="75" t="s">
        <v>16</v>
      </c>
      <c r="B21" s="80">
        <v>2286.59</v>
      </c>
      <c r="C21" s="81">
        <v>2228.471</v>
      </c>
      <c r="D21" s="81">
        <v>2157.39</v>
      </c>
      <c r="E21" s="81">
        <v>2119.7490000000003</v>
      </c>
      <c r="F21" s="81">
        <v>2221.8810000000003</v>
      </c>
      <c r="G21" s="81">
        <v>2516.5140000000001</v>
      </c>
      <c r="H21" s="81">
        <v>3046.5140000000001</v>
      </c>
      <c r="I21" s="81">
        <v>3304.7730000000001</v>
      </c>
      <c r="J21" s="81">
        <v>3559.3699999999994</v>
      </c>
      <c r="K21" s="81">
        <v>3654.77</v>
      </c>
      <c r="L21" s="81">
        <v>3693.1319999999996</v>
      </c>
      <c r="M21" s="81">
        <v>3738.9599999999996</v>
      </c>
      <c r="N21" s="81">
        <v>3695.33</v>
      </c>
      <c r="O21" s="81">
        <v>3529.8529999999992</v>
      </c>
      <c r="P21" s="81">
        <v>3510.2640000000001</v>
      </c>
      <c r="Q21" s="81">
        <v>3447.3740000000003</v>
      </c>
      <c r="R21" s="81">
        <v>3448.0360000000001</v>
      </c>
      <c r="S21" s="81">
        <v>3776.5239999999994</v>
      </c>
      <c r="T21" s="81">
        <v>4096.4829999999993</v>
      </c>
      <c r="U21" s="81">
        <v>4180.1069999999991</v>
      </c>
      <c r="V21" s="81">
        <v>3941.2649999999999</v>
      </c>
      <c r="W21" s="81">
        <v>3467.1729999999998</v>
      </c>
      <c r="X21" s="81">
        <v>3102.3029999999999</v>
      </c>
      <c r="Y21" s="81">
        <v>2708.5419999999999</v>
      </c>
      <c r="Z21" s="78"/>
      <c r="AA21" s="79">
        <f t="shared" si="2"/>
        <v>77431.367999999988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88.5</v>
      </c>
      <c r="C23" s="77">
        <v>86.5</v>
      </c>
      <c r="D23" s="77">
        <v>86</v>
      </c>
      <c r="E23" s="77">
        <v>86.5</v>
      </c>
      <c r="F23" s="77">
        <v>84.5</v>
      </c>
      <c r="G23" s="77">
        <v>84.5</v>
      </c>
      <c r="H23" s="77">
        <v>87.5</v>
      </c>
      <c r="I23" s="77">
        <v>84.5</v>
      </c>
      <c r="J23" s="77">
        <v>90</v>
      </c>
      <c r="K23" s="77">
        <v>107</v>
      </c>
      <c r="L23" s="77">
        <v>124.5</v>
      </c>
      <c r="M23" s="77">
        <v>142</v>
      </c>
      <c r="N23" s="77">
        <v>147</v>
      </c>
      <c r="O23" s="77">
        <v>135</v>
      </c>
      <c r="P23" s="77">
        <v>115.5</v>
      </c>
      <c r="Q23" s="77">
        <v>97.5</v>
      </c>
      <c r="R23" s="77">
        <v>106.5</v>
      </c>
      <c r="S23" s="77">
        <v>120</v>
      </c>
      <c r="T23" s="77">
        <v>125.5</v>
      </c>
      <c r="U23" s="77">
        <v>117.5</v>
      </c>
      <c r="V23" s="77">
        <v>102.5</v>
      </c>
      <c r="W23" s="77">
        <v>89.5</v>
      </c>
      <c r="X23" s="77">
        <v>81.5</v>
      </c>
      <c r="Y23" s="77">
        <v>74.5</v>
      </c>
      <c r="Z23" s="77"/>
      <c r="AA23" s="79">
        <f t="shared" si="2"/>
        <v>2464.5</v>
      </c>
    </row>
    <row r="24" spans="1:27" ht="24.95" customHeight="1" x14ac:dyDescent="0.2">
      <c r="A24" s="85" t="s">
        <v>19</v>
      </c>
      <c r="B24" s="77">
        <v>205</v>
      </c>
      <c r="C24" s="77">
        <v>195.99999999999997</v>
      </c>
      <c r="D24" s="77">
        <v>193</v>
      </c>
      <c r="E24" s="77">
        <v>192</v>
      </c>
      <c r="F24" s="77">
        <v>202</v>
      </c>
      <c r="G24" s="77">
        <v>231.00000000000003</v>
      </c>
      <c r="H24" s="77">
        <v>275</v>
      </c>
      <c r="I24" s="77">
        <v>308</v>
      </c>
      <c r="J24" s="77">
        <v>333.99999999999994</v>
      </c>
      <c r="K24" s="77">
        <v>350.99999999999994</v>
      </c>
      <c r="L24" s="77">
        <v>366.00000000000006</v>
      </c>
      <c r="M24" s="77">
        <v>369.00000000000006</v>
      </c>
      <c r="N24" s="77">
        <v>357</v>
      </c>
      <c r="O24" s="77">
        <v>331.99999999999994</v>
      </c>
      <c r="P24" s="77">
        <v>330</v>
      </c>
      <c r="Q24" s="77">
        <v>331.00000000000006</v>
      </c>
      <c r="R24" s="77">
        <v>333</v>
      </c>
      <c r="S24" s="77">
        <v>363</v>
      </c>
      <c r="T24" s="77">
        <v>385.00000000000006</v>
      </c>
      <c r="U24" s="77">
        <v>377</v>
      </c>
      <c r="V24" s="77">
        <v>350</v>
      </c>
      <c r="W24" s="77">
        <v>315</v>
      </c>
      <c r="X24" s="77">
        <v>284</v>
      </c>
      <c r="Y24" s="77">
        <v>251.99999999999997</v>
      </c>
      <c r="Z24" s="77"/>
      <c r="AA24" s="79">
        <f t="shared" si="2"/>
        <v>7231</v>
      </c>
    </row>
    <row r="25" spans="1:27" ht="30" customHeight="1" thickBot="1" x14ac:dyDescent="0.25">
      <c r="A25" s="86" t="s">
        <v>20</v>
      </c>
      <c r="B25" s="87">
        <f t="shared" ref="B25:AA25" si="3">SUM(B19:B24)</f>
        <v>4445.7970000000005</v>
      </c>
      <c r="C25" s="88">
        <f t="shared" si="3"/>
        <v>4364.201</v>
      </c>
      <c r="D25" s="88">
        <f t="shared" si="3"/>
        <v>4277.8239999999996</v>
      </c>
      <c r="E25" s="88">
        <f t="shared" si="3"/>
        <v>4257.88</v>
      </c>
      <c r="F25" s="88">
        <f t="shared" si="3"/>
        <v>4404.1560000000009</v>
      </c>
      <c r="G25" s="88">
        <f t="shared" si="3"/>
        <v>4886.5349999999999</v>
      </c>
      <c r="H25" s="88">
        <f t="shared" si="3"/>
        <v>5694.27</v>
      </c>
      <c r="I25" s="88">
        <f t="shared" si="3"/>
        <v>6117.0940000000001</v>
      </c>
      <c r="J25" s="88">
        <f t="shared" si="3"/>
        <v>6446.491</v>
      </c>
      <c r="K25" s="88">
        <f t="shared" si="3"/>
        <v>6559.5519999999997</v>
      </c>
      <c r="L25" s="88">
        <f t="shared" si="3"/>
        <v>6550.5169999999998</v>
      </c>
      <c r="M25" s="88">
        <f t="shared" si="3"/>
        <v>6587.3819999999996</v>
      </c>
      <c r="N25" s="88">
        <f t="shared" si="3"/>
        <v>6460.1</v>
      </c>
      <c r="O25" s="88">
        <f t="shared" si="3"/>
        <v>6229.9749999999985</v>
      </c>
      <c r="P25" s="88">
        <f t="shared" si="3"/>
        <v>6132.951</v>
      </c>
      <c r="Q25" s="88">
        <f t="shared" si="3"/>
        <v>6015.5420000000004</v>
      </c>
      <c r="R25" s="88">
        <f t="shared" si="3"/>
        <v>6013.0010000000002</v>
      </c>
      <c r="S25" s="88">
        <f t="shared" si="3"/>
        <v>6388.9649999999992</v>
      </c>
      <c r="T25" s="88">
        <f t="shared" si="3"/>
        <v>6732.2479999999996</v>
      </c>
      <c r="U25" s="88">
        <f t="shared" si="3"/>
        <v>6760.4599999999991</v>
      </c>
      <c r="V25" s="88">
        <f t="shared" si="3"/>
        <v>6377.473</v>
      </c>
      <c r="W25" s="88">
        <f t="shared" si="3"/>
        <v>5789.0689999999995</v>
      </c>
      <c r="X25" s="88">
        <f t="shared" si="3"/>
        <v>5395.98</v>
      </c>
      <c r="Y25" s="88">
        <f t="shared" si="3"/>
        <v>4935.8860000000004</v>
      </c>
      <c r="Z25" s="89">
        <f t="shared" si="3"/>
        <v>0</v>
      </c>
      <c r="AA25" s="90">
        <f t="shared" si="3"/>
        <v>137823.34899999999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539.5</v>
      </c>
      <c r="C28" s="72">
        <v>528.5</v>
      </c>
      <c r="D28" s="72">
        <v>525</v>
      </c>
      <c r="E28" s="72">
        <v>524.5</v>
      </c>
      <c r="F28" s="72">
        <v>532.5</v>
      </c>
      <c r="G28" s="72">
        <v>561.5</v>
      </c>
      <c r="H28" s="72">
        <v>560.5</v>
      </c>
      <c r="I28" s="72">
        <v>590.5</v>
      </c>
      <c r="J28" s="72">
        <v>637</v>
      </c>
      <c r="K28" s="72">
        <v>723</v>
      </c>
      <c r="L28" s="72">
        <v>763.5</v>
      </c>
      <c r="M28" s="72">
        <v>784</v>
      </c>
      <c r="N28" s="72">
        <v>777</v>
      </c>
      <c r="O28" s="72">
        <v>740</v>
      </c>
      <c r="P28" s="72">
        <v>703.5</v>
      </c>
      <c r="Q28" s="72">
        <v>687.5</v>
      </c>
      <c r="R28" s="72">
        <v>674.5</v>
      </c>
      <c r="S28" s="72">
        <v>718</v>
      </c>
      <c r="T28" s="72">
        <v>745.5</v>
      </c>
      <c r="U28" s="72">
        <v>692.5</v>
      </c>
      <c r="V28" s="72">
        <v>650.5</v>
      </c>
      <c r="W28" s="72">
        <v>602.5</v>
      </c>
      <c r="X28" s="72">
        <v>563.5</v>
      </c>
      <c r="Y28" s="72">
        <v>572.5</v>
      </c>
      <c r="Z28" s="73"/>
      <c r="AA28" s="74">
        <f>SUM(B28:Z28)</f>
        <v>15397.5</v>
      </c>
    </row>
    <row r="29" spans="1:27" ht="24.95" customHeight="1" x14ac:dyDescent="0.2">
      <c r="A29" s="75" t="s">
        <v>23</v>
      </c>
      <c r="B29" s="76">
        <v>3958.297</v>
      </c>
      <c r="C29" s="77">
        <v>3887.701</v>
      </c>
      <c r="D29" s="77">
        <v>3804.8240000000001</v>
      </c>
      <c r="E29" s="77">
        <v>3781.38</v>
      </c>
      <c r="F29" s="77">
        <v>3921.6559999999999</v>
      </c>
      <c r="G29" s="77">
        <v>4379.0349999999999</v>
      </c>
      <c r="H29" s="77">
        <v>5133.7700000000004</v>
      </c>
      <c r="I29" s="77">
        <v>5526.5940000000001</v>
      </c>
      <c r="J29" s="77">
        <v>5861.8220000000001</v>
      </c>
      <c r="K29" s="77">
        <v>5943.5519999999997</v>
      </c>
      <c r="L29" s="77">
        <v>5902.0169999999998</v>
      </c>
      <c r="M29" s="77">
        <v>5935.3819999999996</v>
      </c>
      <c r="N29" s="77">
        <v>5822.1</v>
      </c>
      <c r="O29" s="77">
        <v>5635.9750000000004</v>
      </c>
      <c r="P29" s="77">
        <v>5499.451</v>
      </c>
      <c r="Q29" s="77">
        <v>5399.0420000000004</v>
      </c>
      <c r="R29" s="77">
        <v>5385.5010000000002</v>
      </c>
      <c r="S29" s="77">
        <v>5712.9650000000001</v>
      </c>
      <c r="T29" s="77">
        <v>6023.7479999999996</v>
      </c>
      <c r="U29" s="77">
        <v>6067.96</v>
      </c>
      <c r="V29" s="77">
        <v>5726.973</v>
      </c>
      <c r="W29" s="77">
        <v>5186.5690000000004</v>
      </c>
      <c r="X29" s="77">
        <v>4832.4799999999996</v>
      </c>
      <c r="Y29" s="77">
        <v>4411.3860000000004</v>
      </c>
      <c r="Z29" s="78"/>
      <c r="AA29" s="79">
        <f>SUM(B29:Z29)</f>
        <v>123740.18000000001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4497.7970000000005</v>
      </c>
      <c r="C31" s="62">
        <f t="shared" si="4"/>
        <v>4416.201</v>
      </c>
      <c r="D31" s="62">
        <f t="shared" si="4"/>
        <v>4329.8240000000005</v>
      </c>
      <c r="E31" s="62">
        <f t="shared" si="4"/>
        <v>4305.88</v>
      </c>
      <c r="F31" s="62">
        <f t="shared" si="4"/>
        <v>4454.1559999999999</v>
      </c>
      <c r="G31" s="62">
        <f t="shared" si="4"/>
        <v>4940.5349999999999</v>
      </c>
      <c r="H31" s="62">
        <f t="shared" si="4"/>
        <v>5694.27</v>
      </c>
      <c r="I31" s="62">
        <f t="shared" si="4"/>
        <v>6117.0940000000001</v>
      </c>
      <c r="J31" s="62">
        <f t="shared" si="4"/>
        <v>6498.8220000000001</v>
      </c>
      <c r="K31" s="62">
        <f t="shared" si="4"/>
        <v>6666.5519999999997</v>
      </c>
      <c r="L31" s="62">
        <f t="shared" si="4"/>
        <v>6665.5169999999998</v>
      </c>
      <c r="M31" s="62">
        <f t="shared" si="4"/>
        <v>6719.3819999999996</v>
      </c>
      <c r="N31" s="62">
        <f t="shared" si="4"/>
        <v>6599.1</v>
      </c>
      <c r="O31" s="62">
        <f t="shared" si="4"/>
        <v>6375.9750000000004</v>
      </c>
      <c r="P31" s="62">
        <f t="shared" si="4"/>
        <v>6202.951</v>
      </c>
      <c r="Q31" s="62">
        <f t="shared" si="4"/>
        <v>6086.5420000000004</v>
      </c>
      <c r="R31" s="62">
        <f t="shared" si="4"/>
        <v>6060.0010000000002</v>
      </c>
      <c r="S31" s="62">
        <f t="shared" si="4"/>
        <v>6430.9650000000001</v>
      </c>
      <c r="T31" s="62">
        <f t="shared" si="4"/>
        <v>6769.2479999999996</v>
      </c>
      <c r="U31" s="62">
        <f t="shared" si="4"/>
        <v>6760.46</v>
      </c>
      <c r="V31" s="62">
        <f t="shared" si="4"/>
        <v>6377.473</v>
      </c>
      <c r="W31" s="62">
        <f t="shared" si="4"/>
        <v>5789.0690000000004</v>
      </c>
      <c r="X31" s="62">
        <f t="shared" si="4"/>
        <v>5395.98</v>
      </c>
      <c r="Y31" s="62">
        <f t="shared" si="4"/>
        <v>4983.8860000000004</v>
      </c>
      <c r="Z31" s="63">
        <f t="shared" si="4"/>
        <v>0</v>
      </c>
      <c r="AA31" s="64">
        <f t="shared" si="4"/>
        <v>139137.68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52</v>
      </c>
      <c r="C34" s="95">
        <v>52</v>
      </c>
      <c r="D34" s="95">
        <v>52</v>
      </c>
      <c r="E34" s="95">
        <v>48</v>
      </c>
      <c r="F34" s="95">
        <v>50</v>
      </c>
      <c r="G34" s="95">
        <v>54</v>
      </c>
      <c r="H34" s="95"/>
      <c r="I34" s="95"/>
      <c r="J34" s="95"/>
      <c r="K34" s="95">
        <v>47</v>
      </c>
      <c r="L34" s="95">
        <v>55</v>
      </c>
      <c r="M34" s="95">
        <v>72</v>
      </c>
      <c r="N34" s="95">
        <v>79</v>
      </c>
      <c r="O34" s="95">
        <v>86</v>
      </c>
      <c r="P34" s="95">
        <v>55</v>
      </c>
      <c r="Q34" s="95">
        <v>56</v>
      </c>
      <c r="R34" s="95">
        <v>47</v>
      </c>
      <c r="S34" s="95">
        <v>37</v>
      </c>
      <c r="T34" s="95">
        <v>37</v>
      </c>
      <c r="U34" s="95"/>
      <c r="V34" s="95"/>
      <c r="W34" s="95"/>
      <c r="X34" s="95"/>
      <c r="Y34" s="95">
        <v>48</v>
      </c>
      <c r="Z34" s="96"/>
      <c r="AA34" s="74">
        <f t="shared" ref="AA34:AA39" si="5">SUM(B34:Z34)</f>
        <v>927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52.331000000000003</v>
      </c>
      <c r="K35" s="99">
        <v>60</v>
      </c>
      <c r="L35" s="99">
        <v>60</v>
      </c>
      <c r="M35" s="99">
        <v>60</v>
      </c>
      <c r="N35" s="99">
        <v>60</v>
      </c>
      <c r="O35" s="99">
        <v>60</v>
      </c>
      <c r="P35" s="99">
        <v>15</v>
      </c>
      <c r="Q35" s="99">
        <v>15</v>
      </c>
      <c r="R35" s="99"/>
      <c r="S35" s="99">
        <v>5</v>
      </c>
      <c r="T35" s="99"/>
      <c r="U35" s="99"/>
      <c r="V35" s="99"/>
      <c r="W35" s="99"/>
      <c r="X35" s="99"/>
      <c r="Y35" s="99"/>
      <c r="Z35" s="100"/>
      <c r="AA35" s="79">
        <f t="shared" si="5"/>
        <v>387.33100000000002</v>
      </c>
    </row>
    <row r="36" spans="1:27" ht="24.95" customHeight="1" x14ac:dyDescent="0.2">
      <c r="A36" s="97" t="s">
        <v>42</v>
      </c>
      <c r="B36" s="98">
        <v>806.9</v>
      </c>
      <c r="C36" s="99">
        <v>646.5</v>
      </c>
      <c r="D36" s="99">
        <v>608.29999999999995</v>
      </c>
      <c r="E36" s="99">
        <v>518.6</v>
      </c>
      <c r="F36" s="99">
        <v>223.3</v>
      </c>
      <c r="G36" s="99">
        <v>5</v>
      </c>
      <c r="H36" s="99">
        <v>45.9</v>
      </c>
      <c r="I36" s="99">
        <v>907.9</v>
      </c>
      <c r="J36" s="99">
        <v>1128</v>
      </c>
      <c r="K36" s="99">
        <v>1031.2</v>
      </c>
      <c r="L36" s="99">
        <v>780.5</v>
      </c>
      <c r="M36" s="99">
        <v>345.4</v>
      </c>
      <c r="N36" s="99">
        <v>165.1</v>
      </c>
      <c r="O36" s="99">
        <v>93.5</v>
      </c>
      <c r="P36" s="99"/>
      <c r="Q36" s="99">
        <v>165.1</v>
      </c>
      <c r="R36" s="99">
        <v>918.7</v>
      </c>
      <c r="S36" s="99">
        <v>649.70000000000005</v>
      </c>
      <c r="T36" s="99">
        <v>510.7</v>
      </c>
      <c r="U36" s="99">
        <v>337.1</v>
      </c>
      <c r="V36" s="99">
        <v>394.6</v>
      </c>
      <c r="W36" s="99">
        <v>306.2</v>
      </c>
      <c r="X36" s="99"/>
      <c r="Y36" s="99"/>
      <c r="Z36" s="100"/>
      <c r="AA36" s="79">
        <f t="shared" si="5"/>
        <v>10588.200000000003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1358.9</v>
      </c>
      <c r="C39" s="88">
        <f t="shared" si="6"/>
        <v>1198.5</v>
      </c>
      <c r="D39" s="88">
        <f t="shared" si="6"/>
        <v>1160.3</v>
      </c>
      <c r="E39" s="88">
        <f t="shared" si="6"/>
        <v>1066.5999999999999</v>
      </c>
      <c r="F39" s="88">
        <f t="shared" si="6"/>
        <v>773.3</v>
      </c>
      <c r="G39" s="88">
        <f t="shared" si="6"/>
        <v>559</v>
      </c>
      <c r="H39" s="88">
        <f t="shared" si="6"/>
        <v>545.9</v>
      </c>
      <c r="I39" s="88">
        <f t="shared" si="6"/>
        <v>1407.9</v>
      </c>
      <c r="J39" s="88">
        <f t="shared" si="6"/>
        <v>1680.3309999999999</v>
      </c>
      <c r="K39" s="88">
        <f t="shared" si="6"/>
        <v>1638.2</v>
      </c>
      <c r="L39" s="88">
        <f t="shared" si="6"/>
        <v>1395.5</v>
      </c>
      <c r="M39" s="88">
        <f t="shared" si="6"/>
        <v>977.4</v>
      </c>
      <c r="N39" s="88">
        <f t="shared" si="6"/>
        <v>804.1</v>
      </c>
      <c r="O39" s="88">
        <f t="shared" si="6"/>
        <v>739.5</v>
      </c>
      <c r="P39" s="88">
        <f t="shared" si="6"/>
        <v>570</v>
      </c>
      <c r="Q39" s="88">
        <f t="shared" si="6"/>
        <v>736.1</v>
      </c>
      <c r="R39" s="88">
        <f t="shared" si="6"/>
        <v>1465.7</v>
      </c>
      <c r="S39" s="88">
        <f t="shared" si="6"/>
        <v>1191.7</v>
      </c>
      <c r="T39" s="88">
        <f t="shared" si="6"/>
        <v>1047.7</v>
      </c>
      <c r="U39" s="88">
        <f t="shared" si="6"/>
        <v>837.1</v>
      </c>
      <c r="V39" s="88">
        <f t="shared" si="6"/>
        <v>894.6</v>
      </c>
      <c r="W39" s="88">
        <f t="shared" si="6"/>
        <v>806.2</v>
      </c>
      <c r="X39" s="88">
        <f t="shared" si="6"/>
        <v>500</v>
      </c>
      <c r="Y39" s="88">
        <f t="shared" si="6"/>
        <v>548</v>
      </c>
      <c r="Z39" s="89">
        <f t="shared" si="6"/>
        <v>0</v>
      </c>
      <c r="AA39" s="90">
        <f t="shared" si="5"/>
        <v>23902.530999999999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806.9</v>
      </c>
      <c r="C44" s="99">
        <v>646.5</v>
      </c>
      <c r="D44" s="99">
        <v>608.29999999999995</v>
      </c>
      <c r="E44" s="99">
        <v>518.6</v>
      </c>
      <c r="F44" s="99">
        <v>223.3</v>
      </c>
      <c r="G44" s="99">
        <v>5</v>
      </c>
      <c r="H44" s="99">
        <v>45.9</v>
      </c>
      <c r="I44" s="99">
        <v>907.9</v>
      </c>
      <c r="J44" s="99">
        <v>1128</v>
      </c>
      <c r="K44" s="99">
        <v>1031.2</v>
      </c>
      <c r="L44" s="99">
        <v>780.5</v>
      </c>
      <c r="M44" s="99">
        <v>345.4</v>
      </c>
      <c r="N44" s="99">
        <v>165.1</v>
      </c>
      <c r="O44" s="99">
        <v>93.5</v>
      </c>
      <c r="P44" s="99"/>
      <c r="Q44" s="99">
        <v>165.1</v>
      </c>
      <c r="R44" s="99">
        <v>918.7</v>
      </c>
      <c r="S44" s="99">
        <v>649.70000000000005</v>
      </c>
      <c r="T44" s="99">
        <v>510.7</v>
      </c>
      <c r="U44" s="99">
        <v>337.1</v>
      </c>
      <c r="V44" s="99">
        <v>394.6</v>
      </c>
      <c r="W44" s="99">
        <v>306.2</v>
      </c>
      <c r="X44" s="99"/>
      <c r="Y44" s="99"/>
      <c r="Z44" s="100"/>
      <c r="AA44" s="79">
        <f t="shared" si="7"/>
        <v>10588.200000000003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19.5</v>
      </c>
      <c r="G47" s="99">
        <v>40.5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87</v>
      </c>
      <c r="S47" s="99">
        <v>100</v>
      </c>
      <c r="T47" s="99">
        <v>100</v>
      </c>
      <c r="U47" s="99">
        <v>100</v>
      </c>
      <c r="V47" s="99">
        <v>100</v>
      </c>
      <c r="W47" s="99">
        <v>94</v>
      </c>
      <c r="X47" s="99">
        <v>99</v>
      </c>
      <c r="Y47" s="99">
        <v>98.5</v>
      </c>
      <c r="Z47" s="100"/>
      <c r="AA47" s="79">
        <f t="shared" si="7"/>
        <v>838.5</v>
      </c>
    </row>
    <row r="48" spans="1:27" ht="30" customHeight="1" thickBot="1" x14ac:dyDescent="0.25">
      <c r="A48" s="86" t="s">
        <v>48</v>
      </c>
      <c r="B48" s="87">
        <f>SUM(B42:B47)</f>
        <v>1306.9000000000001</v>
      </c>
      <c r="C48" s="88">
        <f t="shared" ref="C48:Z48" si="8">SUM(C42:C47)</f>
        <v>1146.5</v>
      </c>
      <c r="D48" s="88">
        <f t="shared" si="8"/>
        <v>1108.3</v>
      </c>
      <c r="E48" s="88">
        <f t="shared" si="8"/>
        <v>1018.6</v>
      </c>
      <c r="F48" s="88">
        <f t="shared" si="8"/>
        <v>742.8</v>
      </c>
      <c r="G48" s="88">
        <f t="shared" si="8"/>
        <v>545.5</v>
      </c>
      <c r="H48" s="88">
        <f t="shared" si="8"/>
        <v>545.9</v>
      </c>
      <c r="I48" s="88">
        <f t="shared" si="8"/>
        <v>1407.9</v>
      </c>
      <c r="J48" s="88">
        <f t="shared" si="8"/>
        <v>1628</v>
      </c>
      <c r="K48" s="88">
        <f t="shared" si="8"/>
        <v>1531.2</v>
      </c>
      <c r="L48" s="88">
        <f t="shared" si="8"/>
        <v>1280.5</v>
      </c>
      <c r="M48" s="88">
        <f t="shared" si="8"/>
        <v>845.4</v>
      </c>
      <c r="N48" s="88">
        <f t="shared" si="8"/>
        <v>665.1</v>
      </c>
      <c r="O48" s="88">
        <f t="shared" si="8"/>
        <v>593.5</v>
      </c>
      <c r="P48" s="88">
        <f t="shared" si="8"/>
        <v>500</v>
      </c>
      <c r="Q48" s="88">
        <f t="shared" si="8"/>
        <v>665.1</v>
      </c>
      <c r="R48" s="88">
        <f t="shared" si="8"/>
        <v>1505.7</v>
      </c>
      <c r="S48" s="88">
        <f t="shared" si="8"/>
        <v>1249.7</v>
      </c>
      <c r="T48" s="88">
        <f t="shared" si="8"/>
        <v>1110.7</v>
      </c>
      <c r="U48" s="88">
        <f t="shared" si="8"/>
        <v>937.1</v>
      </c>
      <c r="V48" s="88">
        <f t="shared" si="8"/>
        <v>994.6</v>
      </c>
      <c r="W48" s="88">
        <f t="shared" si="8"/>
        <v>900.2</v>
      </c>
      <c r="X48" s="88">
        <f t="shared" si="8"/>
        <v>599</v>
      </c>
      <c r="Y48" s="88">
        <f t="shared" si="8"/>
        <v>598.5</v>
      </c>
      <c r="Z48" s="89">
        <f t="shared" si="8"/>
        <v>0</v>
      </c>
      <c r="AA48" s="90">
        <f t="shared" si="7"/>
        <v>23426.7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5804.6970000000001</v>
      </c>
      <c r="C51" s="88">
        <f t="shared" si="10"/>
        <v>5562.701</v>
      </c>
      <c r="D51" s="88">
        <f t="shared" si="10"/>
        <v>5438.1239999999998</v>
      </c>
      <c r="E51" s="88">
        <f t="shared" si="10"/>
        <v>5324.48</v>
      </c>
      <c r="F51" s="88">
        <f t="shared" si="10"/>
        <v>5177.456000000001</v>
      </c>
      <c r="G51" s="88">
        <f t="shared" si="10"/>
        <v>5445.5349999999999</v>
      </c>
      <c r="H51" s="88">
        <f t="shared" si="10"/>
        <v>6240.17</v>
      </c>
      <c r="I51" s="88">
        <f t="shared" si="10"/>
        <v>7524.9940000000006</v>
      </c>
      <c r="J51" s="88">
        <f t="shared" si="10"/>
        <v>8126.8220000000001</v>
      </c>
      <c r="K51" s="88">
        <f t="shared" si="10"/>
        <v>8197.7520000000004</v>
      </c>
      <c r="L51" s="88">
        <f t="shared" si="10"/>
        <v>7946.0169999999998</v>
      </c>
      <c r="M51" s="88">
        <f t="shared" si="10"/>
        <v>7564.7819999999992</v>
      </c>
      <c r="N51" s="88">
        <f t="shared" si="10"/>
        <v>7264.2000000000007</v>
      </c>
      <c r="O51" s="88">
        <f t="shared" si="10"/>
        <v>6969.4749999999985</v>
      </c>
      <c r="P51" s="88">
        <f t="shared" si="10"/>
        <v>6702.951</v>
      </c>
      <c r="Q51" s="88">
        <f t="shared" si="10"/>
        <v>6751.6420000000007</v>
      </c>
      <c r="R51" s="88">
        <f t="shared" si="10"/>
        <v>7478.701</v>
      </c>
      <c r="S51" s="88">
        <f t="shared" si="10"/>
        <v>7580.6649999999991</v>
      </c>
      <c r="T51" s="88">
        <f t="shared" si="10"/>
        <v>7779.9479999999994</v>
      </c>
      <c r="U51" s="88">
        <f t="shared" si="10"/>
        <v>7597.5599999999995</v>
      </c>
      <c r="V51" s="88">
        <f t="shared" si="10"/>
        <v>7272.0730000000003</v>
      </c>
      <c r="W51" s="88">
        <f t="shared" si="10"/>
        <v>6595.2689999999993</v>
      </c>
      <c r="X51" s="88">
        <f t="shared" si="10"/>
        <v>5895.98</v>
      </c>
      <c r="Y51" s="88">
        <f t="shared" si="10"/>
        <v>5483.8860000000004</v>
      </c>
      <c r="Z51" s="89">
        <f t="shared" si="10"/>
        <v>0</v>
      </c>
      <c r="AA51" s="104">
        <f>SUM(B51:Z51)</f>
        <v>161725.88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1306.9000000000001</v>
      </c>
      <c r="C4" s="18">
        <v>1146.5</v>
      </c>
      <c r="D4" s="18">
        <v>1108.3</v>
      </c>
      <c r="E4" s="18">
        <v>1018.6</v>
      </c>
      <c r="F4" s="18">
        <v>723.3</v>
      </c>
      <c r="G4" s="18">
        <v>505</v>
      </c>
      <c r="H4" s="18">
        <v>545.9</v>
      </c>
      <c r="I4" s="18">
        <v>1407.9</v>
      </c>
      <c r="J4" s="18">
        <v>1628</v>
      </c>
      <c r="K4" s="18">
        <v>1531.2</v>
      </c>
      <c r="L4" s="18">
        <v>1280.5</v>
      </c>
      <c r="M4" s="18">
        <v>845.4</v>
      </c>
      <c r="N4" s="18">
        <v>665.1</v>
      </c>
      <c r="O4" s="18">
        <v>593.5</v>
      </c>
      <c r="P4" s="18">
        <v>279.5</v>
      </c>
      <c r="Q4" s="18">
        <v>665.1</v>
      </c>
      <c r="R4" s="18">
        <v>1418.7</v>
      </c>
      <c r="S4" s="18">
        <v>1149.7</v>
      </c>
      <c r="T4" s="18">
        <v>1010.7</v>
      </c>
      <c r="U4" s="18">
        <v>837.1</v>
      </c>
      <c r="V4" s="18">
        <v>894.6</v>
      </c>
      <c r="W4" s="18">
        <v>806.2</v>
      </c>
      <c r="X4" s="18">
        <v>424.8</v>
      </c>
      <c r="Y4" s="18">
        <v>-119.89999999999998</v>
      </c>
      <c r="Z4" s="19"/>
      <c r="AA4" s="111">
        <f>SUM(B4:Z4)</f>
        <v>21672.6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61.96</v>
      </c>
      <c r="C7" s="117">
        <v>61.67</v>
      </c>
      <c r="D7" s="117">
        <v>61.33</v>
      </c>
      <c r="E7" s="117">
        <v>59.86</v>
      </c>
      <c r="F7" s="117">
        <v>60.56</v>
      </c>
      <c r="G7" s="117">
        <v>61.67</v>
      </c>
      <c r="H7" s="117">
        <v>71.53</v>
      </c>
      <c r="I7" s="117">
        <v>79.28</v>
      </c>
      <c r="J7" s="117">
        <v>81.63</v>
      </c>
      <c r="K7" s="117">
        <v>77</v>
      </c>
      <c r="L7" s="117">
        <v>71.150000000000006</v>
      </c>
      <c r="M7" s="117">
        <v>69.72</v>
      </c>
      <c r="N7" s="117">
        <v>67.959999999999994</v>
      </c>
      <c r="O7" s="117">
        <v>68.56</v>
      </c>
      <c r="P7" s="117">
        <v>71.95</v>
      </c>
      <c r="Q7" s="117">
        <v>75.47</v>
      </c>
      <c r="R7" s="117">
        <v>77.489999999999995</v>
      </c>
      <c r="S7" s="117">
        <v>93.06</v>
      </c>
      <c r="T7" s="117">
        <v>107.32</v>
      </c>
      <c r="U7" s="117">
        <v>115.36</v>
      </c>
      <c r="V7" s="117">
        <v>95.26</v>
      </c>
      <c r="W7" s="117">
        <v>84.21</v>
      </c>
      <c r="X7" s="117">
        <v>77.849999999999994</v>
      </c>
      <c r="Y7" s="117">
        <v>72.03</v>
      </c>
      <c r="Z7" s="118"/>
      <c r="AA7" s="119">
        <f>IF(SUM(B7:Z7)&lt;&gt;0,AVERAGEIF(B7:Z7,"&lt;&gt;"""),"")</f>
        <v>75.99499999999999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220.5</v>
      </c>
      <c r="Q13" s="129"/>
      <c r="R13" s="129"/>
      <c r="S13" s="129"/>
      <c r="T13" s="129"/>
      <c r="U13" s="129"/>
      <c r="V13" s="129"/>
      <c r="W13" s="129"/>
      <c r="X13" s="129">
        <v>75.2</v>
      </c>
      <c r="Y13" s="130">
        <v>619.9</v>
      </c>
      <c r="Z13" s="131"/>
      <c r="AA13" s="132">
        <f t="shared" si="0"/>
        <v>915.59999999999991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220.5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75.2</v>
      </c>
      <c r="Y16" s="135">
        <f t="shared" si="1"/>
        <v>619.9</v>
      </c>
      <c r="Z16" s="136" t="str">
        <f t="shared" si="1"/>
        <v/>
      </c>
      <c r="AA16" s="90">
        <f t="shared" si="0"/>
        <v>915.59999999999991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806.9</v>
      </c>
      <c r="C21" s="129">
        <v>646.5</v>
      </c>
      <c r="D21" s="129">
        <v>608.29999999999995</v>
      </c>
      <c r="E21" s="129">
        <v>518.6</v>
      </c>
      <c r="F21" s="129">
        <v>223.3</v>
      </c>
      <c r="G21" s="129">
        <v>5</v>
      </c>
      <c r="H21" s="129">
        <v>45.9</v>
      </c>
      <c r="I21" s="129">
        <v>907.9</v>
      </c>
      <c r="J21" s="129">
        <v>1128</v>
      </c>
      <c r="K21" s="129">
        <v>1031.2</v>
      </c>
      <c r="L21" s="129">
        <v>780.5</v>
      </c>
      <c r="M21" s="129">
        <v>345.4</v>
      </c>
      <c r="N21" s="129">
        <v>165.1</v>
      </c>
      <c r="O21" s="129">
        <v>93.5</v>
      </c>
      <c r="P21" s="129"/>
      <c r="Q21" s="129">
        <v>165.1</v>
      </c>
      <c r="R21" s="129">
        <v>918.7</v>
      </c>
      <c r="S21" s="129">
        <v>649.70000000000005</v>
      </c>
      <c r="T21" s="129">
        <v>510.7</v>
      </c>
      <c r="U21" s="129">
        <v>337.1</v>
      </c>
      <c r="V21" s="129">
        <v>394.6</v>
      </c>
      <c r="W21" s="129">
        <v>306.2</v>
      </c>
      <c r="X21" s="129"/>
      <c r="Y21" s="130"/>
      <c r="Z21" s="131"/>
      <c r="AA21" s="132">
        <f t="shared" si="2"/>
        <v>10588.200000000003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1306.9000000000001</v>
      </c>
      <c r="C24" s="135">
        <f t="shared" si="3"/>
        <v>1146.5</v>
      </c>
      <c r="D24" s="135">
        <f t="shared" si="3"/>
        <v>1108.3</v>
      </c>
      <c r="E24" s="135">
        <f t="shared" si="3"/>
        <v>1018.6</v>
      </c>
      <c r="F24" s="135">
        <f t="shared" si="3"/>
        <v>723.3</v>
      </c>
      <c r="G24" s="135">
        <f t="shared" si="3"/>
        <v>505</v>
      </c>
      <c r="H24" s="135">
        <f t="shared" si="3"/>
        <v>545.9</v>
      </c>
      <c r="I24" s="135">
        <f t="shared" si="3"/>
        <v>1407.9</v>
      </c>
      <c r="J24" s="135">
        <f t="shared" si="3"/>
        <v>1628</v>
      </c>
      <c r="K24" s="135">
        <f t="shared" si="3"/>
        <v>1531.2</v>
      </c>
      <c r="L24" s="135">
        <f t="shared" si="3"/>
        <v>1280.5</v>
      </c>
      <c r="M24" s="135">
        <f t="shared" si="3"/>
        <v>845.4</v>
      </c>
      <c r="N24" s="135">
        <f t="shared" si="3"/>
        <v>665.1</v>
      </c>
      <c r="O24" s="135">
        <f t="shared" si="3"/>
        <v>593.5</v>
      </c>
      <c r="P24" s="135">
        <f t="shared" si="3"/>
        <v>500</v>
      </c>
      <c r="Q24" s="135">
        <f t="shared" si="3"/>
        <v>665.1</v>
      </c>
      <c r="R24" s="135">
        <f t="shared" si="3"/>
        <v>1418.7</v>
      </c>
      <c r="S24" s="135">
        <f t="shared" si="3"/>
        <v>1149.7</v>
      </c>
      <c r="T24" s="135">
        <f t="shared" si="3"/>
        <v>1010.7</v>
      </c>
      <c r="U24" s="135">
        <f t="shared" si="3"/>
        <v>837.1</v>
      </c>
      <c r="V24" s="135">
        <f t="shared" si="3"/>
        <v>894.6</v>
      </c>
      <c r="W24" s="135">
        <f t="shared" si="3"/>
        <v>806.2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22588.2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2024-03-04T12:07:54Z</dcterms:created>
  <dcterms:modified xsi:type="dcterms:W3CDTF">2024-03-04T12:07:55Z</dcterms:modified>
</cp:coreProperties>
</file>