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<sst xmlns="http://schemas.openxmlformats.org/spreadsheetml/2006/main" count="117" uniqueCount="53">
  <si>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03/03/2024 14:21:25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</si>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</sst>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  <c:pt idx="13">
                  <c:v>20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83-46F7-98F7-5441F24AA6C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102.5</c:v>
                </c:pt>
                <c:pt idx="1">
                  <c:v>96.5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96.5</c:v>
                </c:pt>
                <c:pt idx="6">
                  <c:v>116</c:v>
                </c:pt>
                <c:pt idx="7">
                  <c:v>129</c:v>
                </c:pt>
                <c:pt idx="8">
                  <c:v>132</c:v>
                </c:pt>
                <c:pt idx="9">
                  <c:v>132</c:v>
                </c:pt>
                <c:pt idx="10">
                  <c:v>134</c:v>
                </c:pt>
                <c:pt idx="11">
                  <c:v>131</c:v>
                </c:pt>
                <c:pt idx="12">
                  <c:v>117</c:v>
                </c:pt>
                <c:pt idx="13">
                  <c:v>96.5</c:v>
                </c:pt>
                <c:pt idx="14">
                  <c:v>97</c:v>
                </c:pt>
                <c:pt idx="15">
                  <c:v>110</c:v>
                </c:pt>
                <c:pt idx="16">
                  <c:v>129.5</c:v>
                </c:pt>
                <c:pt idx="17">
                  <c:v>156</c:v>
                </c:pt>
                <c:pt idx="18">
                  <c:v>157</c:v>
                </c:pt>
                <c:pt idx="19">
                  <c:v>139</c:v>
                </c:pt>
                <c:pt idx="20">
                  <c:v>102.5</c:v>
                </c:pt>
                <c:pt idx="21">
                  <c:v>102.5</c:v>
                </c:pt>
                <c:pt idx="22">
                  <c:v>96.5</c:v>
                </c:pt>
                <c:pt idx="23">
                  <c:v>96.5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83-46F7-98F7-5441F24AA6C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1485.461</c:v>
                </c:pt>
                <c:pt idx="1">
                  <c:v>1193</c:v>
                </c:pt>
                <c:pt idx="2">
                  <c:v>1202</c:v>
                </c:pt>
                <c:pt idx="3">
                  <c:v>1202</c:v>
                </c:pt>
                <c:pt idx="4">
                  <c:v>1225</c:v>
                </c:pt>
                <c:pt idx="5">
                  <c:v>1589.568</c:v>
                </c:pt>
                <c:pt idx="6">
                  <c:v>1789.0509999999999</c:v>
                </c:pt>
                <c:pt idx="7">
                  <c:v>1789.0889999999999</c:v>
                </c:pt>
                <c:pt idx="8">
                  <c:v>1789.114</c:v>
                </c:pt>
                <c:pt idx="9">
                  <c:v>1762.7919999999999</c:v>
                </c:pt>
                <c:pt idx="10">
                  <c:v>1325</c:v>
                </c:pt>
                <c:pt idx="11">
                  <c:v>1125</c:v>
                </c:pt>
                <c:pt idx="12">
                  <c:v>1125</c:v>
                </c:pt>
                <c:pt idx="13">
                  <c:v>1125</c:v>
                </c:pt>
                <c:pt idx="14">
                  <c:v>1303.527</c:v>
                </c:pt>
                <c:pt idx="15">
                  <c:v>1485</c:v>
                </c:pt>
                <c:pt idx="16">
                  <c:v>2080.7860000000001</c:v>
                </c:pt>
                <c:pt idx="17">
                  <c:v>2501.1030000000001</c:v>
                </c:pt>
                <c:pt idx="18">
                  <c:v>2629.123</c:v>
                </c:pt>
                <c:pt idx="19">
                  <c:v>2678.2510000000002</c:v>
                </c:pt>
                <c:pt idx="20">
                  <c:v>2319.864</c:v>
                </c:pt>
                <c:pt idx="21">
                  <c:v>2025</c:v>
                </c:pt>
                <c:pt idx="22">
                  <c:v>1890</c:v>
                </c:pt>
                <c:pt idx="23">
                  <c:v>1840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83-46F7-98F7-5441F24AA6C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1865</c:v>
                </c:pt>
                <c:pt idx="1">
                  <c:v>2179</c:v>
                </c:pt>
                <c:pt idx="2">
                  <c:v>2098</c:v>
                </c:pt>
                <c:pt idx="3">
                  <c:v>2091.6999999999998</c:v>
                </c:pt>
                <c:pt idx="4">
                  <c:v>2258.3000000000002</c:v>
                </c:pt>
                <c:pt idx="5">
                  <c:v>2412</c:v>
                </c:pt>
                <c:pt idx="6">
                  <c:v>2216.9</c:v>
                </c:pt>
                <c:pt idx="7">
                  <c:v>1746</c:v>
                </c:pt>
                <c:pt idx="8">
                  <c:v>1264.5</c:v>
                </c:pt>
                <c:pt idx="9">
                  <c:v>892.3</c:v>
                </c:pt>
                <c:pt idx="10">
                  <c:v>978</c:v>
                </c:pt>
                <c:pt idx="11">
                  <c:v>889</c:v>
                </c:pt>
                <c:pt idx="12">
                  <c:v>745</c:v>
                </c:pt>
                <c:pt idx="13">
                  <c:v>892</c:v>
                </c:pt>
                <c:pt idx="14">
                  <c:v>813.7</c:v>
                </c:pt>
                <c:pt idx="15">
                  <c:v>1148.3</c:v>
                </c:pt>
                <c:pt idx="16">
                  <c:v>501.9</c:v>
                </c:pt>
                <c:pt idx="17">
                  <c:v>613</c:v>
                </c:pt>
                <c:pt idx="18">
                  <c:v>635</c:v>
                </c:pt>
                <c:pt idx="19">
                  <c:v>606</c:v>
                </c:pt>
                <c:pt idx="20">
                  <c:v>620.6</c:v>
                </c:pt>
                <c:pt idx="21">
                  <c:v>611.20000000000005</c:v>
                </c:pt>
                <c:pt idx="22">
                  <c:v>561.6</c:v>
                </c:pt>
                <c:pt idx="23">
                  <c:v>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83-46F7-98F7-5441F24AA6C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713.27699999999982</c:v>
                </c:pt>
                <c:pt idx="1">
                  <c:v>709.98399999999981</c:v>
                </c:pt>
                <c:pt idx="2">
                  <c:v>691.72799999999995</c:v>
                </c:pt>
                <c:pt idx="3">
                  <c:v>680.26800000000003</c:v>
                </c:pt>
                <c:pt idx="4">
                  <c:v>659.85599999999988</c:v>
                </c:pt>
                <c:pt idx="5">
                  <c:v>676.50299999999993</c:v>
                </c:pt>
                <c:pt idx="6">
                  <c:v>1019.8740000000001</c:v>
                </c:pt>
                <c:pt idx="7">
                  <c:v>2059.6459999999993</c:v>
                </c:pt>
                <c:pt idx="8">
                  <c:v>3254.7719999999995</c:v>
                </c:pt>
                <c:pt idx="9">
                  <c:v>4088.9219999999996</c:v>
                </c:pt>
                <c:pt idx="10">
                  <c:v>4721.4000000000015</c:v>
                </c:pt>
                <c:pt idx="11">
                  <c:v>5055.103000000001</c:v>
                </c:pt>
                <c:pt idx="12">
                  <c:v>5060.7879999999996</c:v>
                </c:pt>
                <c:pt idx="13">
                  <c:v>4756.699999999998</c:v>
                </c:pt>
                <c:pt idx="14">
                  <c:v>4177.454999999999</c:v>
                </c:pt>
                <c:pt idx="15">
                  <c:v>3390.4680000000003</c:v>
                </c:pt>
                <c:pt idx="16">
                  <c:v>2649.9059999999999</c:v>
                </c:pt>
                <c:pt idx="17">
                  <c:v>2440.1730000000002</c:v>
                </c:pt>
                <c:pt idx="18">
                  <c:v>2512.7559999999999</c:v>
                </c:pt>
                <c:pt idx="19">
                  <c:v>2567.6219999999998</c:v>
                </c:pt>
                <c:pt idx="20">
                  <c:v>2585.2470000000003</c:v>
                </c:pt>
                <c:pt idx="21">
                  <c:v>2704.24</c:v>
                </c:pt>
                <c:pt idx="22">
                  <c:v>2774.2360000000008</c:v>
                </c:pt>
                <c:pt idx="23">
                  <c:v>2764.2649999999994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83-46F7-98F7-5441F24AA6C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7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12</c:v>
                </c:pt>
                <c:pt idx="7">
                  <c:v>31</c:v>
                </c:pt>
                <c:pt idx="8">
                  <c:v>53</c:v>
                </c:pt>
                <c:pt idx="9">
                  <c:v>70</c:v>
                </c:pt>
                <c:pt idx="10">
                  <c:v>83</c:v>
                </c:pt>
                <c:pt idx="11">
                  <c:v>90</c:v>
                </c:pt>
                <c:pt idx="12">
                  <c:v>91</c:v>
                </c:pt>
                <c:pt idx="13">
                  <c:v>89</c:v>
                </c:pt>
                <c:pt idx="14">
                  <c:v>84</c:v>
                </c:pt>
                <c:pt idx="15">
                  <c:v>76</c:v>
                </c:pt>
                <c:pt idx="16">
                  <c:v>67</c:v>
                </c:pt>
                <c:pt idx="17">
                  <c:v>70</c:v>
                </c:pt>
                <c:pt idx="18">
                  <c:v>83</c:v>
                </c:pt>
                <c:pt idx="19">
                  <c:v>94</c:v>
                </c:pt>
                <c:pt idx="20">
                  <c:v>103</c:v>
                </c:pt>
                <c:pt idx="21">
                  <c:v>111</c:v>
                </c:pt>
                <c:pt idx="22">
                  <c:v>118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83-46F7-98F7-5441F24AA6C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316</c:v>
                </c:pt>
                <c:pt idx="7">
                  <c:v>316</c:v>
                </c:pt>
                <c:pt idx="8">
                  <c:v>276</c:v>
                </c:pt>
                <c:pt idx="9">
                  <c:v>213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65</c:v>
                </c:pt>
                <c:pt idx="14">
                  <c:v>65</c:v>
                </c:pt>
                <c:pt idx="15">
                  <c:v>141</c:v>
                </c:pt>
                <c:pt idx="16">
                  <c:v>689</c:v>
                </c:pt>
                <c:pt idx="17">
                  <c:v>801</c:v>
                </c:pt>
                <c:pt idx="18">
                  <c:v>1006</c:v>
                </c:pt>
                <c:pt idx="19">
                  <c:v>916</c:v>
                </c:pt>
                <c:pt idx="20">
                  <c:v>676</c:v>
                </c:pt>
                <c:pt idx="21">
                  <c:v>276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83-46F7-98F7-5441F24A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4526.2110000000021</c:v>
                </c:pt>
                <c:pt idx="1">
                  <c:v>4250.5279999999993</c:v>
                </c:pt>
                <c:pt idx="2">
                  <c:v>4158.2330000000011</c:v>
                </c:pt>
                <c:pt idx="3">
                  <c:v>4139.5149999999994</c:v>
                </c:pt>
                <c:pt idx="4">
                  <c:v>4308.6530000000021</c:v>
                </c:pt>
                <c:pt idx="5">
                  <c:v>4843.5709999999999</c:v>
                </c:pt>
                <c:pt idx="6">
                  <c:v>5469.8089999999993</c:v>
                </c:pt>
                <c:pt idx="7">
                  <c:v>6070.7070000000012</c:v>
                </c:pt>
                <c:pt idx="8">
                  <c:v>6769.4220000000032</c:v>
                </c:pt>
                <c:pt idx="9">
                  <c:v>7159.0330000000022</c:v>
                </c:pt>
                <c:pt idx="10">
                  <c:v>7332.3810000000021</c:v>
                </c:pt>
                <c:pt idx="11">
                  <c:v>7381.1290000000008</c:v>
                </c:pt>
                <c:pt idx="12">
                  <c:v>7229.8180000000029</c:v>
                </c:pt>
                <c:pt idx="13">
                  <c:v>7044.1569999999992</c:v>
                </c:pt>
                <c:pt idx="14">
                  <c:v>6848.6950000000024</c:v>
                </c:pt>
                <c:pt idx="15">
                  <c:v>6658.7680000000018</c:v>
                </c:pt>
                <c:pt idx="16">
                  <c:v>6426.0930000000008</c:v>
                </c:pt>
                <c:pt idx="17">
                  <c:v>6889.3130000000001</c:v>
                </c:pt>
                <c:pt idx="18">
                  <c:v>7330.8650000000016</c:v>
                </c:pt>
                <c:pt idx="19">
                  <c:v>7308.8639999999978</c:v>
                </c:pt>
                <c:pt idx="20">
                  <c:v>6715.2120000000004</c:v>
                </c:pt>
                <c:pt idx="21">
                  <c:v>6137.9490000000014</c:v>
                </c:pt>
                <c:pt idx="22">
                  <c:v>5839.3710000000019</c:v>
                </c:pt>
                <c:pt idx="23">
                  <c:v>5672.7520000000004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83-46F7-98F7-5441F24A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73.67</c:v>
                </c:pt>
                <c:pt idx="1">
                  <c:v>73.2</c:v>
                </c:pt>
                <c:pt idx="2">
                  <c:v>73.3</c:v>
                </c:pt>
                <c:pt idx="3">
                  <c:v>73.3</c:v>
                </c:pt>
                <c:pt idx="4">
                  <c:v>70.7</c:v>
                </c:pt>
                <c:pt idx="5">
                  <c:v>83.86</c:v>
                </c:pt>
                <c:pt idx="6">
                  <c:v>87.5</c:v>
                </c:pt>
                <c:pt idx="7">
                  <c:v>96.67</c:v>
                </c:pt>
                <c:pt idx="8">
                  <c:v>102.97</c:v>
                </c:pt>
                <c:pt idx="9">
                  <c:v>85.02</c:v>
                </c:pt>
                <c:pt idx="10">
                  <c:v>58.68</c:v>
                </c:pt>
                <c:pt idx="11">
                  <c:v>56.3</c:v>
                </c:pt>
                <c:pt idx="12">
                  <c:v>57.57</c:v>
                </c:pt>
                <c:pt idx="13">
                  <c:v>59.81</c:v>
                </c:pt>
                <c:pt idx="14">
                  <c:v>62.5</c:v>
                </c:pt>
                <c:pt idx="15">
                  <c:v>69.86</c:v>
                </c:pt>
                <c:pt idx="16">
                  <c:v>78.12</c:v>
                </c:pt>
                <c:pt idx="17">
                  <c:v>91.69</c:v>
                </c:pt>
                <c:pt idx="18">
                  <c:v>105.19</c:v>
                </c:pt>
                <c:pt idx="19">
                  <c:v>99.13</c:v>
                </c:pt>
                <c:pt idx="20">
                  <c:v>80.53</c:v>
                </c:pt>
                <c:pt idx="21">
                  <c:v>71.39</c:v>
                </c:pt>
                <c:pt idx="22">
                  <c:v>64.59</c:v>
                </c:pt>
                <c:pt idx="23">
                  <c:v>63.93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83-46F7-98F7-5441F24A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4526.2379999999985</v>
      </c>
      <c r="C4" s="18">
        <v>4250.4839999999976</v>
      </c>
      <c r="D4" s="18">
        <v>4158.2280000000001</v>
      </c>
      <c r="E4" s="18">
        <v>4139.4679999999989</v>
      </c>
      <c r="F4" s="18">
        <v>4308.6560000000009</v>
      </c>
      <c r="G4" s="18">
        <v>4843.5710000000017</v>
      </c>
      <c r="H4" s="18">
        <v>5469.8249999999998</v>
      </c>
      <c r="I4" s="18">
        <v>6070.7350000000015</v>
      </c>
      <c r="J4" s="18">
        <v>6769.3860000000004</v>
      </c>
      <c r="K4" s="18">
        <v>7159.0139999999983</v>
      </c>
      <c r="L4" s="18">
        <v>7332.4000000000015</v>
      </c>
      <c r="M4" s="18">
        <v>7381.1030000000019</v>
      </c>
      <c r="N4" s="18">
        <v>7229.7879999999977</v>
      </c>
      <c r="O4" s="18">
        <v>7044.199999999998</v>
      </c>
      <c r="P4" s="18">
        <v>6848.6819999999989</v>
      </c>
      <c r="Q4" s="18">
        <v>6658.7679999999991</v>
      </c>
      <c r="R4" s="18">
        <v>6426.0920000000015</v>
      </c>
      <c r="S4" s="18">
        <v>6889.2759999999989</v>
      </c>
      <c r="T4" s="18">
        <v>7330.8789999999981</v>
      </c>
      <c r="U4" s="18">
        <v>7308.8729999999987</v>
      </c>
      <c r="V4" s="18">
        <v>6715.2109999999993</v>
      </c>
      <c r="W4" s="18">
        <v>6137.9400000000005</v>
      </c>
      <c r="X4" s="18">
        <v>5839.3359999999984</v>
      </c>
      <c r="Y4" s="18">
        <v>5672.7649999999994</v>
      </c>
      <c r="Z4" s="19"/>
      <c r="AA4" s="20">
        <f>SUM(B4:Z4)</f>
        <v>146510.91800000001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73.67</v>
      </c>
      <c r="C7" s="28">
        <v>73.2</v>
      </c>
      <c r="D7" s="28">
        <v>73.3</v>
      </c>
      <c r="E7" s="28">
        <v>73.3</v>
      </c>
      <c r="F7" s="28">
        <v>70.7</v>
      </c>
      <c r="G7" s="28">
        <v>83.86</v>
      </c>
      <c r="H7" s="28">
        <v>87.5</v>
      </c>
      <c r="I7" s="28">
        <v>96.67</v>
      </c>
      <c r="J7" s="28">
        <v>102.97</v>
      </c>
      <c r="K7" s="28">
        <v>85.02</v>
      </c>
      <c r="L7" s="28">
        <v>58.68</v>
      </c>
      <c r="M7" s="28">
        <v>56.3</v>
      </c>
      <c r="N7" s="28">
        <v>57.57</v>
      </c>
      <c r="O7" s="28">
        <v>59.81</v>
      </c>
      <c r="P7" s="28">
        <v>62.5</v>
      </c>
      <c r="Q7" s="28">
        <v>69.86</v>
      </c>
      <c r="R7" s="28">
        <v>78.12</v>
      </c>
      <c r="S7" s="28">
        <v>91.69</v>
      </c>
      <c r="T7" s="28">
        <v>105.19</v>
      </c>
      <c r="U7" s="28">
        <v>99.13</v>
      </c>
      <c r="V7" s="28">
        <v>80.53</v>
      </c>
      <c r="W7" s="28">
        <v>71.39</v>
      </c>
      <c r="X7" s="28">
        <v>64.59</v>
      </c>
      <c r="Y7" s="28">
        <v>63.93</v>
      </c>
      <c r="Z7" s="29"/>
      <c r="AA7" s="30">
        <f>IF(SUM(B7:Z7)&lt;&gt;0,AVERAGEIF(B7:Z7,"&lt;&gt;"""),"")</f>
        <v>76.644999999999996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20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3386</v>
      </c>
    </row>
    <row r="11" spans="1:27" ht="24.95" customHeight="1" x14ac:dyDescent="0.2">
      <c r="A11" s="45" t="s">
        <v>7</v>
      </c>
      <c r="B11" s="46">
        <v>102.5</v>
      </c>
      <c r="C11" s="47">
        <v>96.5</v>
      </c>
      <c r="D11" s="47">
        <v>96.5</v>
      </c>
      <c r="E11" s="47">
        <v>96.5</v>
      </c>
      <c r="F11" s="47">
        <v>96.5</v>
      </c>
      <c r="G11" s="47">
        <v>96.5</v>
      </c>
      <c r="H11" s="47">
        <v>116</v>
      </c>
      <c r="I11" s="47">
        <v>129</v>
      </c>
      <c r="J11" s="47">
        <v>132</v>
      </c>
      <c r="K11" s="47">
        <v>132</v>
      </c>
      <c r="L11" s="47">
        <v>134</v>
      </c>
      <c r="M11" s="47">
        <v>131</v>
      </c>
      <c r="N11" s="47">
        <v>117</v>
      </c>
      <c r="O11" s="47">
        <v>96.5</v>
      </c>
      <c r="P11" s="47">
        <v>97</v>
      </c>
      <c r="Q11" s="47">
        <v>110</v>
      </c>
      <c r="R11" s="47">
        <v>129.5</v>
      </c>
      <c r="S11" s="47">
        <v>156</v>
      </c>
      <c r="T11" s="47">
        <v>157</v>
      </c>
      <c r="U11" s="47">
        <v>139</v>
      </c>
      <c r="V11" s="47">
        <v>102.5</v>
      </c>
      <c r="W11" s="47">
        <v>102.5</v>
      </c>
      <c r="X11" s="47">
        <v>96.5</v>
      </c>
      <c r="Y11" s="47">
        <v>96.5</v>
      </c>
      <c r="Z11" s="48"/>
      <c r="AA11" s="49">
        <f t="shared" si="0"/>
        <v>2759</v>
      </c>
    </row>
    <row r="12" spans="1:27" ht="24.95" customHeight="1" x14ac:dyDescent="0.2">
      <c r="A12" s="50" t="s">
        <v>8</v>
      </c>
      <c r="B12" s="51">
        <v>1485.461</v>
      </c>
      <c r="C12" s="52">
        <v>1193</v>
      </c>
      <c r="D12" s="52">
        <v>1202</v>
      </c>
      <c r="E12" s="52">
        <v>1202</v>
      </c>
      <c r="F12" s="52">
        <v>1225</v>
      </c>
      <c r="G12" s="52">
        <v>1589.568</v>
      </c>
      <c r="H12" s="52">
        <v>1789.0509999999999</v>
      </c>
      <c r="I12" s="52">
        <v>1789.0889999999999</v>
      </c>
      <c r="J12" s="52">
        <v>1789.114</v>
      </c>
      <c r="K12" s="52">
        <v>1762.7919999999999</v>
      </c>
      <c r="L12" s="52">
        <v>1325</v>
      </c>
      <c r="M12" s="52">
        <v>1125</v>
      </c>
      <c r="N12" s="52">
        <v>1125</v>
      </c>
      <c r="O12" s="52">
        <v>1125</v>
      </c>
      <c r="P12" s="52">
        <v>1303.527</v>
      </c>
      <c r="Q12" s="52">
        <v>1485</v>
      </c>
      <c r="R12" s="52">
        <v>2080.7860000000001</v>
      </c>
      <c r="S12" s="52">
        <v>2501.1030000000001</v>
      </c>
      <c r="T12" s="52">
        <v>2629.123</v>
      </c>
      <c r="U12" s="52">
        <v>2678.2510000000002</v>
      </c>
      <c r="V12" s="52">
        <v>2319.864</v>
      </c>
      <c r="W12" s="52">
        <v>2025</v>
      </c>
      <c r="X12" s="52">
        <v>1890</v>
      </c>
      <c r="Y12" s="52">
        <v>1840</v>
      </c>
      <c r="Z12" s="53"/>
      <c r="AA12" s="54">
        <f t="shared" si="0"/>
        <v>40479.728999999999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316</v>
      </c>
      <c r="I13" s="52">
        <v>316</v>
      </c>
      <c r="J13" s="52">
        <v>276</v>
      </c>
      <c r="K13" s="52">
        <v>213</v>
      </c>
      <c r="L13" s="52">
        <v>91</v>
      </c>
      <c r="M13" s="52">
        <v>91</v>
      </c>
      <c r="N13" s="52">
        <v>91</v>
      </c>
      <c r="O13" s="52">
        <v>65</v>
      </c>
      <c r="P13" s="52">
        <v>65</v>
      </c>
      <c r="Q13" s="52">
        <v>141</v>
      </c>
      <c r="R13" s="52">
        <v>689</v>
      </c>
      <c r="S13" s="52">
        <v>801</v>
      </c>
      <c r="T13" s="52">
        <v>1006</v>
      </c>
      <c r="U13" s="52">
        <v>916</v>
      </c>
      <c r="V13" s="52">
        <v>676</v>
      </c>
      <c r="W13" s="52">
        <v>276</v>
      </c>
      <c r="X13" s="52">
        <v>91</v>
      </c>
      <c r="Y13" s="52">
        <v>65</v>
      </c>
      <c r="Z13" s="53"/>
      <c r="AA13" s="54">
        <f t="shared" si="0"/>
        <v>6575</v>
      </c>
    </row>
    <row r="14" spans="1:27" ht="24.95" customHeight="1" x14ac:dyDescent="0.2">
      <c r="A14" s="55" t="s">
        <v>10</v>
      </c>
      <c r="B14" s="56">
        <v>713.27699999999982</v>
      </c>
      <c r="C14" s="57">
        <v>709.98399999999981</v>
      </c>
      <c r="D14" s="57">
        <v>691.72799999999995</v>
      </c>
      <c r="E14" s="57">
        <v>680.26800000000003</v>
      </c>
      <c r="F14" s="57">
        <v>659.85599999999988</v>
      </c>
      <c r="G14" s="57">
        <v>676.50299999999993</v>
      </c>
      <c r="H14" s="57">
        <v>1019.8740000000001</v>
      </c>
      <c r="I14" s="57">
        <v>2059.6459999999993</v>
      </c>
      <c r="J14" s="57">
        <v>3254.7719999999995</v>
      </c>
      <c r="K14" s="57">
        <v>4088.9219999999996</v>
      </c>
      <c r="L14" s="57">
        <v>4721.4000000000015</v>
      </c>
      <c r="M14" s="57">
        <v>5055.103000000001</v>
      </c>
      <c r="N14" s="57">
        <v>5060.7879999999996</v>
      </c>
      <c r="O14" s="57">
        <v>4756.699999999998</v>
      </c>
      <c r="P14" s="57">
        <v>4177.454999999999</v>
      </c>
      <c r="Q14" s="57">
        <v>3390.4680000000003</v>
      </c>
      <c r="R14" s="57">
        <v>2649.9059999999999</v>
      </c>
      <c r="S14" s="57">
        <v>2440.1730000000002</v>
      </c>
      <c r="T14" s="57">
        <v>2512.7559999999999</v>
      </c>
      <c r="U14" s="57">
        <v>2567.6219999999998</v>
      </c>
      <c r="V14" s="57">
        <v>2585.2470000000003</v>
      </c>
      <c r="W14" s="57">
        <v>2704.24</v>
      </c>
      <c r="X14" s="57">
        <v>2774.2360000000008</v>
      </c>
      <c r="Y14" s="57">
        <v>2764.2649999999994</v>
      </c>
      <c r="Z14" s="58"/>
      <c r="AA14" s="59">
        <f t="shared" si="0"/>
        <v>62715.189000000013</v>
      </c>
    </row>
    <row r="15" spans="1:27" ht="24.95" customHeight="1" x14ac:dyDescent="0.2">
      <c r="A15" s="55" t="s">
        <v>11</v>
      </c>
      <c r="B15" s="56">
        <v>9</v>
      </c>
      <c r="C15" s="57">
        <v>7</v>
      </c>
      <c r="D15" s="57">
        <v>5</v>
      </c>
      <c r="E15" s="57">
        <v>4</v>
      </c>
      <c r="F15" s="57">
        <v>4</v>
      </c>
      <c r="G15" s="57">
        <v>4</v>
      </c>
      <c r="H15" s="57">
        <v>12</v>
      </c>
      <c r="I15" s="57">
        <v>31</v>
      </c>
      <c r="J15" s="57">
        <v>53</v>
      </c>
      <c r="K15" s="57">
        <v>70</v>
      </c>
      <c r="L15" s="57">
        <v>83</v>
      </c>
      <c r="M15" s="57">
        <v>90</v>
      </c>
      <c r="N15" s="57">
        <v>91</v>
      </c>
      <c r="O15" s="57">
        <v>89</v>
      </c>
      <c r="P15" s="57">
        <v>84</v>
      </c>
      <c r="Q15" s="57">
        <v>76</v>
      </c>
      <c r="R15" s="57">
        <v>67</v>
      </c>
      <c r="S15" s="57">
        <v>70</v>
      </c>
      <c r="T15" s="57">
        <v>83</v>
      </c>
      <c r="U15" s="57">
        <v>94</v>
      </c>
      <c r="V15" s="57">
        <v>103</v>
      </c>
      <c r="W15" s="57">
        <v>111</v>
      </c>
      <c r="X15" s="57">
        <v>118</v>
      </c>
      <c r="Y15" s="57">
        <v>122</v>
      </c>
      <c r="Z15" s="58"/>
      <c r="AA15" s="59">
        <f t="shared" si="0"/>
        <v>1480</v>
      </c>
    </row>
    <row r="16" spans="1:27" ht="30" customHeight="1" thickBot="1" x14ac:dyDescent="0.25">
      <c r="A16" s="60" t="s">
        <v>12</v>
      </c>
      <c r="B16" s="61">
        <f>IF(LEN(B$2)&gt;0,SUM(B10:B15),"")</f>
        <v>2661.2379999999998</v>
      </c>
      <c r="C16" s="62">
        <f t="shared" ref="C16:Z16" si="1">IF(LEN(C$2)&gt;0,SUM(C10:C15),"")</f>
        <v>2071.4839999999999</v>
      </c>
      <c r="D16" s="62">
        <f t="shared" si="1"/>
        <v>2060.2280000000001</v>
      </c>
      <c r="E16" s="62">
        <f t="shared" si="1"/>
        <v>2047.768</v>
      </c>
      <c r="F16" s="62">
        <f t="shared" si="1"/>
        <v>2050.3559999999998</v>
      </c>
      <c r="G16" s="62">
        <f t="shared" si="1"/>
        <v>2431.5709999999999</v>
      </c>
      <c r="H16" s="62">
        <f t="shared" si="1"/>
        <v>3252.9250000000002</v>
      </c>
      <c r="I16" s="62">
        <f t="shared" si="1"/>
        <v>4324.7349999999988</v>
      </c>
      <c r="J16" s="62">
        <f t="shared" si="1"/>
        <v>5504.8859999999995</v>
      </c>
      <c r="K16" s="62">
        <f t="shared" si="1"/>
        <v>6266.7139999999999</v>
      </c>
      <c r="L16" s="62">
        <f t="shared" si="1"/>
        <v>6354.4000000000015</v>
      </c>
      <c r="M16" s="62">
        <f t="shared" si="1"/>
        <v>6492.103000000001</v>
      </c>
      <c r="N16" s="62">
        <f t="shared" si="1"/>
        <v>6484.7879999999996</v>
      </c>
      <c r="O16" s="62">
        <f t="shared" si="1"/>
        <v>6152.199999999998</v>
      </c>
      <c r="P16" s="62">
        <f t="shared" si="1"/>
        <v>6034.9819999999991</v>
      </c>
      <c r="Q16" s="62">
        <f t="shared" si="1"/>
        <v>5510.4680000000008</v>
      </c>
      <c r="R16" s="62">
        <f t="shared" si="1"/>
        <v>5924.192</v>
      </c>
      <c r="S16" s="62">
        <f t="shared" si="1"/>
        <v>6276.2759999999998</v>
      </c>
      <c r="T16" s="62">
        <f t="shared" si="1"/>
        <v>6695.878999999999</v>
      </c>
      <c r="U16" s="62">
        <f t="shared" si="1"/>
        <v>6702.8729999999996</v>
      </c>
      <c r="V16" s="62">
        <f t="shared" si="1"/>
        <v>6094.6110000000008</v>
      </c>
      <c r="W16" s="62">
        <f t="shared" si="1"/>
        <v>5526.74</v>
      </c>
      <c r="X16" s="62">
        <f t="shared" si="1"/>
        <v>5277.7360000000008</v>
      </c>
      <c r="Y16" s="62">
        <f t="shared" si="1"/>
        <v>5195.7649999999994</v>
      </c>
      <c r="Z16" s="63" t="str">
        <f t="shared" si="1"/>
        <v/>
      </c>
      <c r="AA16" s="64">
        <f>SUM(AA10:AA15)</f>
        <v>117394.91800000001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1722.5</v>
      </c>
      <c r="C28" s="72">
        <v>1701.5</v>
      </c>
      <c r="D28" s="72">
        <v>1688.5</v>
      </c>
      <c r="E28" s="72">
        <v>1675.5</v>
      </c>
      <c r="F28" s="72">
        <v>1718.5</v>
      </c>
      <c r="G28" s="72">
        <v>1822.5</v>
      </c>
      <c r="H28" s="72">
        <v>2050</v>
      </c>
      <c r="I28" s="72">
        <v>2528</v>
      </c>
      <c r="J28" s="72">
        <v>2973</v>
      </c>
      <c r="K28" s="72">
        <v>3335</v>
      </c>
      <c r="L28" s="72">
        <v>3645</v>
      </c>
      <c r="M28" s="72">
        <v>3609</v>
      </c>
      <c r="N28" s="72">
        <v>3619</v>
      </c>
      <c r="O28" s="72">
        <v>3468.5</v>
      </c>
      <c r="P28" s="72">
        <v>3671</v>
      </c>
      <c r="Q28" s="72">
        <v>3386</v>
      </c>
      <c r="R28" s="72">
        <v>3303.5</v>
      </c>
      <c r="S28" s="72">
        <v>3479</v>
      </c>
      <c r="T28" s="72">
        <v>3881</v>
      </c>
      <c r="U28" s="72">
        <v>3798</v>
      </c>
      <c r="V28" s="72">
        <v>3495.5</v>
      </c>
      <c r="W28" s="72">
        <v>3356.5</v>
      </c>
      <c r="X28" s="72">
        <v>3299.5</v>
      </c>
      <c r="Y28" s="72">
        <v>3211.5</v>
      </c>
      <c r="Z28" s="73"/>
      <c r="AA28" s="74">
        <f>SUM(B28:Z28)</f>
        <v>70438</v>
      </c>
    </row>
    <row r="29" spans="1:27" ht="24.95" customHeight="1" x14ac:dyDescent="0.2">
      <c r="A29" s="75" t="s">
        <v>23</v>
      </c>
      <c r="B29" s="76">
        <v>1030.7380000000001</v>
      </c>
      <c r="C29" s="77">
        <v>1090.9839999999999</v>
      </c>
      <c r="D29" s="77">
        <v>1048.7280000000001</v>
      </c>
      <c r="E29" s="77">
        <v>1028.268</v>
      </c>
      <c r="F29" s="77">
        <v>1008.856</v>
      </c>
      <c r="G29" s="77">
        <v>1254.0709999999999</v>
      </c>
      <c r="H29" s="77">
        <v>1709.925</v>
      </c>
      <c r="I29" s="77">
        <v>2128.7350000000001</v>
      </c>
      <c r="J29" s="77">
        <v>2727.886</v>
      </c>
      <c r="K29" s="77">
        <v>2936.7139999999999</v>
      </c>
      <c r="L29" s="77">
        <v>2757.4</v>
      </c>
      <c r="M29" s="77">
        <v>2923.1030000000001</v>
      </c>
      <c r="N29" s="77">
        <v>2905.788</v>
      </c>
      <c r="O29" s="77">
        <v>2718.7</v>
      </c>
      <c r="P29" s="77">
        <v>2407.982</v>
      </c>
      <c r="Q29" s="77">
        <v>2044.4680000000001</v>
      </c>
      <c r="R29" s="77">
        <v>2159.692</v>
      </c>
      <c r="S29" s="77">
        <v>2473.2759999999998</v>
      </c>
      <c r="T29" s="77">
        <v>2490.8789999999999</v>
      </c>
      <c r="U29" s="77">
        <v>2461.873</v>
      </c>
      <c r="V29" s="77">
        <v>1979.1110000000001</v>
      </c>
      <c r="W29" s="77">
        <v>1720.24</v>
      </c>
      <c r="X29" s="77">
        <v>1578.2360000000001</v>
      </c>
      <c r="Y29" s="77">
        <v>1554.2650000000001</v>
      </c>
      <c r="Z29" s="78"/>
      <c r="AA29" s="79">
        <f>SUM(B29:Z29)</f>
        <v>48139.917999999991</v>
      </c>
    </row>
    <row r="30" spans="1:27" ht="24.95" customHeight="1" x14ac:dyDescent="0.2">
      <c r="A30" s="82" t="s">
        <v>24</v>
      </c>
      <c r="B30" s="80">
        <v>778</v>
      </c>
      <c r="C30" s="81">
        <v>242</v>
      </c>
      <c r="D30" s="81">
        <v>242</v>
      </c>
      <c r="E30" s="81">
        <v>242</v>
      </c>
      <c r="F30" s="81">
        <v>242</v>
      </c>
      <c r="G30" s="81">
        <v>272</v>
      </c>
      <c r="H30" s="81">
        <v>419</v>
      </c>
      <c r="I30" s="81">
        <v>419</v>
      </c>
      <c r="J30" s="81">
        <v>419</v>
      </c>
      <c r="K30" s="81">
        <v>419</v>
      </c>
      <c r="L30" s="81">
        <v>272</v>
      </c>
      <c r="M30" s="81">
        <v>272</v>
      </c>
      <c r="N30" s="81">
        <v>272</v>
      </c>
      <c r="O30" s="81">
        <v>272</v>
      </c>
      <c r="P30" s="81">
        <v>272</v>
      </c>
      <c r="Q30" s="81">
        <v>402</v>
      </c>
      <c r="R30" s="81">
        <v>939</v>
      </c>
      <c r="S30" s="81">
        <v>937</v>
      </c>
      <c r="T30" s="81">
        <v>959</v>
      </c>
      <c r="U30" s="81">
        <v>1049</v>
      </c>
      <c r="V30" s="81">
        <v>1149</v>
      </c>
      <c r="W30" s="81">
        <v>942</v>
      </c>
      <c r="X30" s="81">
        <v>907</v>
      </c>
      <c r="Y30" s="81">
        <v>907</v>
      </c>
      <c r="Z30" s="83"/>
      <c r="AA30" s="84">
        <f>SUM(B30:Z30)</f>
        <v>13245</v>
      </c>
    </row>
    <row r="31" spans="1:27" ht="30" customHeight="1" thickBot="1" x14ac:dyDescent="0.25">
      <c r="A31" s="60" t="s">
        <v>25</v>
      </c>
      <c r="B31" s="61">
        <f>IF(LEN(B$2)&gt;0,SUM(B28:B30),"")</f>
        <v>3531.2380000000003</v>
      </c>
      <c r="C31" s="62">
        <f t="shared" ref="C31:Z31" si="4">IF(LEN(C$2)&gt;0,SUM(C28:C30),"")</f>
        <v>3034.4839999999999</v>
      </c>
      <c r="D31" s="62">
        <f t="shared" si="4"/>
        <v>2979.2280000000001</v>
      </c>
      <c r="E31" s="62">
        <f t="shared" si="4"/>
        <v>2945.768</v>
      </c>
      <c r="F31" s="62">
        <f t="shared" si="4"/>
        <v>2969.3559999999998</v>
      </c>
      <c r="G31" s="62">
        <f t="shared" si="4"/>
        <v>3348.5709999999999</v>
      </c>
      <c r="H31" s="62">
        <f t="shared" si="4"/>
        <v>4178.9250000000002</v>
      </c>
      <c r="I31" s="62">
        <f t="shared" si="4"/>
        <v>5075.7350000000006</v>
      </c>
      <c r="J31" s="62">
        <f t="shared" si="4"/>
        <v>6119.8860000000004</v>
      </c>
      <c r="K31" s="62">
        <f t="shared" si="4"/>
        <v>6690.7139999999999</v>
      </c>
      <c r="L31" s="62">
        <f t="shared" si="4"/>
        <v>6674.4</v>
      </c>
      <c r="M31" s="62">
        <f t="shared" si="4"/>
        <v>6804.1030000000001</v>
      </c>
      <c r="N31" s="62">
        <f t="shared" si="4"/>
        <v>6796.7880000000005</v>
      </c>
      <c r="O31" s="62">
        <f t="shared" si="4"/>
        <v>6459.2</v>
      </c>
      <c r="P31" s="62">
        <f t="shared" si="4"/>
        <v>6350.982</v>
      </c>
      <c r="Q31" s="62">
        <f t="shared" si="4"/>
        <v>5832.4679999999998</v>
      </c>
      <c r="R31" s="62">
        <f t="shared" si="4"/>
        <v>6402.192</v>
      </c>
      <c r="S31" s="62">
        <f t="shared" si="4"/>
        <v>6889.2759999999998</v>
      </c>
      <c r="T31" s="62">
        <f t="shared" si="4"/>
        <v>7330.8789999999999</v>
      </c>
      <c r="U31" s="62">
        <f t="shared" si="4"/>
        <v>7308.8729999999996</v>
      </c>
      <c r="V31" s="62">
        <f t="shared" si="4"/>
        <v>6623.6109999999999</v>
      </c>
      <c r="W31" s="62">
        <f t="shared" si="4"/>
        <v>6018.74</v>
      </c>
      <c r="X31" s="62">
        <f t="shared" si="4"/>
        <v>5784.7359999999999</v>
      </c>
      <c r="Y31" s="62">
        <f t="shared" si="4"/>
        <v>5672.7650000000003</v>
      </c>
      <c r="Z31" s="63" t="str">
        <f t="shared" si="4"/>
        <v/>
      </c>
      <c r="AA31" s="64">
        <f>SUM(AA28:AA30)</f>
        <v>131822.91800000001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340</v>
      </c>
      <c r="C34" s="95">
        <v>408</v>
      </c>
      <c r="D34" s="95">
        <v>414</v>
      </c>
      <c r="E34" s="95">
        <v>393</v>
      </c>
      <c r="F34" s="95">
        <v>414</v>
      </c>
      <c r="G34" s="95">
        <v>412</v>
      </c>
      <c r="H34" s="95">
        <v>375</v>
      </c>
      <c r="I34" s="95">
        <v>277</v>
      </c>
      <c r="J34" s="95">
        <v>179</v>
      </c>
      <c r="K34" s="95">
        <v>113</v>
      </c>
      <c r="L34" s="95">
        <v>81</v>
      </c>
      <c r="M34" s="95">
        <v>81</v>
      </c>
      <c r="N34" s="95">
        <v>81</v>
      </c>
      <c r="O34" s="95">
        <v>81</v>
      </c>
      <c r="P34" s="95">
        <v>81</v>
      </c>
      <c r="Q34" s="95">
        <v>81</v>
      </c>
      <c r="R34" s="95">
        <v>148</v>
      </c>
      <c r="S34" s="95">
        <v>256</v>
      </c>
      <c r="T34" s="95">
        <v>279</v>
      </c>
      <c r="U34" s="95">
        <v>280</v>
      </c>
      <c r="V34" s="95">
        <v>251</v>
      </c>
      <c r="W34" s="95">
        <v>194</v>
      </c>
      <c r="X34" s="95">
        <v>139</v>
      </c>
      <c r="Y34" s="95">
        <v>131</v>
      </c>
      <c r="Z34" s="96"/>
      <c r="AA34" s="74">
        <f t="shared" ref="AA34:AA39" si="5">SUM(B34:Z34)</f>
        <v>5489</v>
      </c>
    </row>
    <row r="35" spans="1:27" ht="24.95" customHeight="1" x14ac:dyDescent="0.2">
      <c r="A35" s="97" t="s">
        <v>28</v>
      </c>
      <c r="B35" s="98">
        <v>475</v>
      </c>
      <c r="C35" s="99">
        <v>500</v>
      </c>
      <c r="D35" s="99">
        <v>450</v>
      </c>
      <c r="E35" s="99">
        <v>450</v>
      </c>
      <c r="F35" s="99">
        <v>450</v>
      </c>
      <c r="G35" s="99">
        <v>450</v>
      </c>
      <c r="H35" s="99">
        <v>500</v>
      </c>
      <c r="I35" s="99">
        <v>419</v>
      </c>
      <c r="J35" s="99">
        <v>381</v>
      </c>
      <c r="K35" s="99">
        <v>246</v>
      </c>
      <c r="L35" s="99">
        <v>194</v>
      </c>
      <c r="M35" s="99">
        <v>195</v>
      </c>
      <c r="N35" s="99">
        <v>195</v>
      </c>
      <c r="O35" s="99">
        <v>195</v>
      </c>
      <c r="P35" s="99">
        <v>195</v>
      </c>
      <c r="Q35" s="99">
        <v>195</v>
      </c>
      <c r="R35" s="99">
        <v>275</v>
      </c>
      <c r="S35" s="99">
        <v>302</v>
      </c>
      <c r="T35" s="99">
        <v>301</v>
      </c>
      <c r="U35" s="99">
        <v>271</v>
      </c>
      <c r="V35" s="99">
        <v>223</v>
      </c>
      <c r="W35" s="99">
        <v>243</v>
      </c>
      <c r="X35" s="99">
        <v>313</v>
      </c>
      <c r="Y35" s="99">
        <v>295</v>
      </c>
      <c r="Z35" s="100"/>
      <c r="AA35" s="79">
        <f t="shared" si="5"/>
        <v>7713</v>
      </c>
    </row>
    <row r="36" spans="1:27" ht="24.95" customHeight="1" x14ac:dyDescent="0.2">
      <c r="A36" s="97" t="s">
        <v>29</v>
      </c>
      <c r="B36" s="98">
        <v>1000</v>
      </c>
      <c r="C36" s="99">
        <v>1000</v>
      </c>
      <c r="D36" s="99">
        <v>1000</v>
      </c>
      <c r="E36" s="99">
        <v>1000</v>
      </c>
      <c r="F36" s="99">
        <v>1000</v>
      </c>
      <c r="G36" s="99">
        <v>1000</v>
      </c>
      <c r="H36" s="99">
        <v>1000</v>
      </c>
      <c r="I36" s="99">
        <v>1000</v>
      </c>
      <c r="J36" s="99">
        <v>654.5</v>
      </c>
      <c r="K36" s="99">
        <v>473.3</v>
      </c>
      <c r="L36" s="99">
        <v>663</v>
      </c>
      <c r="M36" s="99">
        <v>582</v>
      </c>
      <c r="N36" s="99">
        <v>438</v>
      </c>
      <c r="O36" s="99">
        <v>590</v>
      </c>
      <c r="P36" s="99">
        <v>502.7</v>
      </c>
      <c r="Q36" s="99">
        <v>831.3</v>
      </c>
      <c r="R36" s="99">
        <v>28.9</v>
      </c>
      <c r="S36" s="99">
        <v>5</v>
      </c>
      <c r="T36" s="99">
        <v>5</v>
      </c>
      <c r="U36" s="99">
        <v>5</v>
      </c>
      <c r="V36" s="99">
        <v>96.6</v>
      </c>
      <c r="W36" s="99">
        <v>124.2</v>
      </c>
      <c r="X36" s="99">
        <v>59.6</v>
      </c>
      <c r="Y36" s="99">
        <v>5</v>
      </c>
      <c r="Z36" s="100"/>
      <c r="AA36" s="79">
        <f t="shared" si="5"/>
        <v>13064.1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46</v>
      </c>
      <c r="I37" s="99">
        <v>50</v>
      </c>
      <c r="J37" s="99">
        <v>50</v>
      </c>
      <c r="K37" s="99">
        <v>60</v>
      </c>
      <c r="L37" s="99">
        <v>40</v>
      </c>
      <c r="M37" s="99">
        <v>31</v>
      </c>
      <c r="N37" s="99">
        <v>31</v>
      </c>
      <c r="O37" s="99">
        <v>26</v>
      </c>
      <c r="P37" s="99">
        <v>35</v>
      </c>
      <c r="Q37" s="99">
        <v>41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46</v>
      </c>
      <c r="Z37" s="100"/>
      <c r="AA37" s="79">
        <f t="shared" si="5"/>
        <v>1106</v>
      </c>
    </row>
    <row r="38" spans="1:27" ht="24.95" customHeight="1" x14ac:dyDescent="0.2">
      <c r="A38" s="97" t="s">
        <v>31</v>
      </c>
      <c r="B38" s="98"/>
      <c r="C38" s="99">
        <v>221</v>
      </c>
      <c r="D38" s="99">
        <v>184</v>
      </c>
      <c r="E38" s="99">
        <v>198.7</v>
      </c>
      <c r="F38" s="99">
        <v>344.3</v>
      </c>
      <c r="G38" s="99">
        <v>500</v>
      </c>
      <c r="H38" s="99">
        <v>295.89999999999998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1743.9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1865</v>
      </c>
      <c r="C39" s="88">
        <f t="shared" si="6"/>
        <v>2179</v>
      </c>
      <c r="D39" s="88">
        <f t="shared" si="6"/>
        <v>2098</v>
      </c>
      <c r="E39" s="88">
        <f t="shared" si="6"/>
        <v>2091.6999999999998</v>
      </c>
      <c r="F39" s="88">
        <f t="shared" si="6"/>
        <v>2258.3000000000002</v>
      </c>
      <c r="G39" s="88">
        <f t="shared" si="6"/>
        <v>2412</v>
      </c>
      <c r="H39" s="88">
        <f t="shared" si="6"/>
        <v>2216.9</v>
      </c>
      <c r="I39" s="88">
        <f t="shared" si="6"/>
        <v>1746</v>
      </c>
      <c r="J39" s="88">
        <f t="shared" si="6"/>
        <v>1264.5</v>
      </c>
      <c r="K39" s="88">
        <f t="shared" si="6"/>
        <v>892.3</v>
      </c>
      <c r="L39" s="88">
        <f t="shared" si="6"/>
        <v>978</v>
      </c>
      <c r="M39" s="88">
        <f t="shared" si="6"/>
        <v>889</v>
      </c>
      <c r="N39" s="88">
        <f t="shared" si="6"/>
        <v>745</v>
      </c>
      <c r="O39" s="88">
        <f t="shared" si="6"/>
        <v>892</v>
      </c>
      <c r="P39" s="88">
        <f t="shared" si="6"/>
        <v>813.7</v>
      </c>
      <c r="Q39" s="88">
        <f t="shared" si="6"/>
        <v>1148.3</v>
      </c>
      <c r="R39" s="88">
        <f t="shared" si="6"/>
        <v>501.9</v>
      </c>
      <c r="S39" s="88">
        <f t="shared" si="6"/>
        <v>613</v>
      </c>
      <c r="T39" s="88">
        <f t="shared" si="6"/>
        <v>635</v>
      </c>
      <c r="U39" s="88">
        <f t="shared" si="6"/>
        <v>606</v>
      </c>
      <c r="V39" s="88">
        <f t="shared" si="6"/>
        <v>620.6</v>
      </c>
      <c r="W39" s="88">
        <f t="shared" si="6"/>
        <v>611.20000000000005</v>
      </c>
      <c r="X39" s="88">
        <f t="shared" si="6"/>
        <v>561.6</v>
      </c>
      <c r="Y39" s="88">
        <f t="shared" si="6"/>
        <v>477</v>
      </c>
      <c r="Z39" s="89" t="str">
        <f t="shared" si="6"/>
        <v/>
      </c>
      <c r="AA39" s="90">
        <f t="shared" si="5"/>
        <v>29116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995</v>
      </c>
      <c r="C44" s="99">
        <v>995</v>
      </c>
      <c r="D44" s="99">
        <v>995</v>
      </c>
      <c r="E44" s="99">
        <v>995</v>
      </c>
      <c r="F44" s="99">
        <v>995</v>
      </c>
      <c r="G44" s="99">
        <v>995</v>
      </c>
      <c r="H44" s="99">
        <v>995</v>
      </c>
      <c r="I44" s="99">
        <v>995</v>
      </c>
      <c r="J44" s="99">
        <v>649.5</v>
      </c>
      <c r="K44" s="99">
        <v>468.3</v>
      </c>
      <c r="L44" s="99">
        <v>658</v>
      </c>
      <c r="M44" s="99">
        <v>577</v>
      </c>
      <c r="N44" s="99">
        <v>433</v>
      </c>
      <c r="O44" s="99">
        <v>585</v>
      </c>
      <c r="P44" s="99">
        <v>497.7</v>
      </c>
      <c r="Q44" s="99">
        <v>826.3</v>
      </c>
      <c r="R44" s="99">
        <v>23.9</v>
      </c>
      <c r="S44" s="99"/>
      <c r="T44" s="99"/>
      <c r="U44" s="99"/>
      <c r="V44" s="99">
        <v>91.6</v>
      </c>
      <c r="W44" s="99">
        <v>119.2</v>
      </c>
      <c r="X44" s="99">
        <v>54.6</v>
      </c>
      <c r="Y44" s="99"/>
      <c r="Z44" s="100"/>
      <c r="AA44" s="79">
        <f t="shared" si="7"/>
        <v>12944.1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221</v>
      </c>
      <c r="D46" s="99">
        <v>184</v>
      </c>
      <c r="E46" s="99">
        <v>198.7</v>
      </c>
      <c r="F46" s="99">
        <v>344.3</v>
      </c>
      <c r="G46" s="99">
        <v>500</v>
      </c>
      <c r="H46" s="99">
        <v>295.89999999999998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1743.9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995</v>
      </c>
      <c r="C48" s="88">
        <f t="shared" ref="C48:Z48" si="8">IF(LEN(C$2)&gt;0,SUM(C42:C47),"")</f>
        <v>1216</v>
      </c>
      <c r="D48" s="88">
        <f t="shared" si="8"/>
        <v>1179</v>
      </c>
      <c r="E48" s="88">
        <f t="shared" si="8"/>
        <v>1193.7</v>
      </c>
      <c r="F48" s="88">
        <f t="shared" si="8"/>
        <v>1339.3</v>
      </c>
      <c r="G48" s="88">
        <f t="shared" si="8"/>
        <v>1495</v>
      </c>
      <c r="H48" s="88">
        <f t="shared" si="8"/>
        <v>1290.9000000000001</v>
      </c>
      <c r="I48" s="88">
        <f t="shared" si="8"/>
        <v>995</v>
      </c>
      <c r="J48" s="88">
        <f t="shared" si="8"/>
        <v>649.5</v>
      </c>
      <c r="K48" s="88">
        <f t="shared" si="8"/>
        <v>468.3</v>
      </c>
      <c r="L48" s="88">
        <f t="shared" si="8"/>
        <v>658</v>
      </c>
      <c r="M48" s="88">
        <f t="shared" si="8"/>
        <v>577</v>
      </c>
      <c r="N48" s="88">
        <f t="shared" si="8"/>
        <v>433</v>
      </c>
      <c r="O48" s="88">
        <f t="shared" si="8"/>
        <v>585</v>
      </c>
      <c r="P48" s="88">
        <f t="shared" si="8"/>
        <v>497.7</v>
      </c>
      <c r="Q48" s="88">
        <f t="shared" si="8"/>
        <v>826.3</v>
      </c>
      <c r="R48" s="88">
        <f t="shared" si="8"/>
        <v>23.9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91.6</v>
      </c>
      <c r="W48" s="88">
        <f t="shared" si="8"/>
        <v>119.2</v>
      </c>
      <c r="X48" s="88">
        <f t="shared" si="8"/>
        <v>54.6</v>
      </c>
      <c r="Y48" s="88">
        <f t="shared" si="8"/>
        <v>0</v>
      </c>
      <c r="Z48" s="89" t="str">
        <f t="shared" si="8"/>
        <v/>
      </c>
      <c r="AA48" s="90">
        <f t="shared" si="7"/>
        <v>14688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4526.2379999999994</v>
      </c>
      <c r="C51" s="88">
        <f t="shared" si="10"/>
        <v>4250.4840000000004</v>
      </c>
      <c r="D51" s="88">
        <f t="shared" si="10"/>
        <v>4158.2280000000001</v>
      </c>
      <c r="E51" s="88">
        <f t="shared" si="10"/>
        <v>4139.4679999999998</v>
      </c>
      <c r="F51" s="88">
        <f t="shared" si="10"/>
        <v>4308.6559999999999</v>
      </c>
      <c r="G51" s="88">
        <f t="shared" si="10"/>
        <v>4843.5709999999999</v>
      </c>
      <c r="H51" s="88">
        <f t="shared" si="10"/>
        <v>5469.8250000000007</v>
      </c>
      <c r="I51" s="88">
        <f t="shared" si="10"/>
        <v>6070.7349999999988</v>
      </c>
      <c r="J51" s="88">
        <f t="shared" si="10"/>
        <v>6769.3859999999995</v>
      </c>
      <c r="K51" s="88">
        <f t="shared" si="10"/>
        <v>7159.0140000000001</v>
      </c>
      <c r="L51" s="88">
        <f t="shared" si="10"/>
        <v>7332.4000000000015</v>
      </c>
      <c r="M51" s="88">
        <f t="shared" si="10"/>
        <v>7381.103000000001</v>
      </c>
      <c r="N51" s="88">
        <f t="shared" si="10"/>
        <v>7229.7879999999996</v>
      </c>
      <c r="O51" s="88">
        <f t="shared" si="10"/>
        <v>7044.199999999998</v>
      </c>
      <c r="P51" s="88">
        <f t="shared" si="10"/>
        <v>6848.6819999999989</v>
      </c>
      <c r="Q51" s="88">
        <f t="shared" si="10"/>
        <v>6658.7680000000009</v>
      </c>
      <c r="R51" s="88">
        <f t="shared" si="10"/>
        <v>6426.0919999999996</v>
      </c>
      <c r="S51" s="88">
        <f t="shared" si="10"/>
        <v>6889.2759999999998</v>
      </c>
      <c r="T51" s="88">
        <f t="shared" si="10"/>
        <v>7330.878999999999</v>
      </c>
      <c r="U51" s="88">
        <f t="shared" si="10"/>
        <v>7308.8729999999996</v>
      </c>
      <c r="V51" s="88">
        <f t="shared" si="10"/>
        <v>6715.2110000000011</v>
      </c>
      <c r="W51" s="88">
        <f t="shared" si="10"/>
        <v>6137.94</v>
      </c>
      <c r="X51" s="88">
        <f t="shared" si="10"/>
        <v>5839.3360000000011</v>
      </c>
      <c r="Y51" s="88">
        <f t="shared" si="10"/>
        <v>5672.7649999999994</v>
      </c>
      <c r="Z51" s="89" t="str">
        <f t="shared" si="10"/>
        <v/>
      </c>
      <c r="AA51" s="104">
        <f>SUM(B51:Z51)</f>
        <v>146510.91800000001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4526.2110000000021</v>
      </c>
      <c r="C4" s="18">
        <v>4250.5279999999993</v>
      </c>
      <c r="D4" s="18">
        <v>4158.2330000000011</v>
      </c>
      <c r="E4" s="18">
        <v>4139.5149999999994</v>
      </c>
      <c r="F4" s="18">
        <v>4308.6530000000021</v>
      </c>
      <c r="G4" s="18">
        <v>4843.5709999999999</v>
      </c>
      <c r="H4" s="18">
        <v>5469.8089999999993</v>
      </c>
      <c r="I4" s="18">
        <v>6070.7070000000012</v>
      </c>
      <c r="J4" s="18">
        <v>6769.4220000000032</v>
      </c>
      <c r="K4" s="18">
        <v>7159.0330000000022</v>
      </c>
      <c r="L4" s="18">
        <v>7332.3810000000021</v>
      </c>
      <c r="M4" s="18">
        <v>7381.1290000000008</v>
      </c>
      <c r="N4" s="18">
        <v>7229.8180000000029</v>
      </c>
      <c r="O4" s="18">
        <v>7044.1569999999992</v>
      </c>
      <c r="P4" s="18">
        <v>6848.6950000000024</v>
      </c>
      <c r="Q4" s="18">
        <v>6658.7680000000018</v>
      </c>
      <c r="R4" s="18">
        <v>6426.0930000000008</v>
      </c>
      <c r="S4" s="18">
        <v>6889.3130000000001</v>
      </c>
      <c r="T4" s="18">
        <v>7330.8650000000016</v>
      </c>
      <c r="U4" s="18">
        <v>7308.8639999999978</v>
      </c>
      <c r="V4" s="18">
        <v>6715.2120000000004</v>
      </c>
      <c r="W4" s="18">
        <v>6137.9490000000014</v>
      </c>
      <c r="X4" s="18">
        <v>5839.3710000000019</v>
      </c>
      <c r="Y4" s="18">
        <v>5672.7520000000004</v>
      </c>
      <c r="Z4" s="19"/>
      <c r="AA4" s="20">
        <f>SUM(B4:Z4)</f>
        <v>146511.04900000006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73.67</v>
      </c>
      <c r="C7" s="28">
        <v>73.2</v>
      </c>
      <c r="D7" s="28">
        <v>73.3</v>
      </c>
      <c r="E7" s="28">
        <v>73.3</v>
      </c>
      <c r="F7" s="28">
        <v>70.7</v>
      </c>
      <c r="G7" s="28">
        <v>83.86</v>
      </c>
      <c r="H7" s="28">
        <v>87.5</v>
      </c>
      <c r="I7" s="28">
        <v>96.67</v>
      </c>
      <c r="J7" s="28">
        <v>102.97</v>
      </c>
      <c r="K7" s="28">
        <v>85.02</v>
      </c>
      <c r="L7" s="28">
        <v>58.68</v>
      </c>
      <c r="M7" s="28">
        <v>56.3</v>
      </c>
      <c r="N7" s="28">
        <v>57.57</v>
      </c>
      <c r="O7" s="28">
        <v>59.81</v>
      </c>
      <c r="P7" s="28">
        <v>62.5</v>
      </c>
      <c r="Q7" s="28">
        <v>69.86</v>
      </c>
      <c r="R7" s="28">
        <v>78.12</v>
      </c>
      <c r="S7" s="28">
        <v>91.69</v>
      </c>
      <c r="T7" s="28">
        <v>105.19</v>
      </c>
      <c r="U7" s="28">
        <v>99.13</v>
      </c>
      <c r="V7" s="28">
        <v>80.53</v>
      </c>
      <c r="W7" s="28">
        <v>71.39</v>
      </c>
      <c r="X7" s="28">
        <v>64.59</v>
      </c>
      <c r="Y7" s="28">
        <v>63.93</v>
      </c>
      <c r="Z7" s="29"/>
      <c r="AA7" s="30">
        <f>IF(SUM(B7:Z7)&lt;&gt;0,AVERAGEIF(B7:Z7,"&lt;&gt;"""),"")</f>
        <v>76.644999999999996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915.875</v>
      </c>
      <c r="C19" s="72">
        <v>908.93999999999994</v>
      </c>
      <c r="D19" s="72">
        <v>898.47</v>
      </c>
      <c r="E19" s="72">
        <v>870.81099999999992</v>
      </c>
      <c r="F19" s="72">
        <v>864.375</v>
      </c>
      <c r="G19" s="72">
        <v>869.50600000000009</v>
      </c>
      <c r="H19" s="72">
        <v>808.80599999999993</v>
      </c>
      <c r="I19" s="72">
        <v>805.06000000000006</v>
      </c>
      <c r="J19" s="72">
        <v>776.851</v>
      </c>
      <c r="K19" s="72">
        <v>765.48500000000001</v>
      </c>
      <c r="L19" s="72">
        <v>747.52</v>
      </c>
      <c r="M19" s="72">
        <v>777.65800000000002</v>
      </c>
      <c r="N19" s="72">
        <v>767.17499999999995</v>
      </c>
      <c r="O19" s="72">
        <v>740.3</v>
      </c>
      <c r="P19" s="72">
        <v>716.93399999999986</v>
      </c>
      <c r="Q19" s="72">
        <v>714.49300000000005</v>
      </c>
      <c r="R19" s="72">
        <v>722.30700000000002</v>
      </c>
      <c r="S19" s="72">
        <v>717.54899999999998</v>
      </c>
      <c r="T19" s="72">
        <v>720.48299999999995</v>
      </c>
      <c r="U19" s="72">
        <v>720.63699999999994</v>
      </c>
      <c r="V19" s="72">
        <v>725.976</v>
      </c>
      <c r="W19" s="72">
        <v>802.64800000000002</v>
      </c>
      <c r="X19" s="72">
        <v>908.86000000000013</v>
      </c>
      <c r="Y19" s="72">
        <v>910.62199999999996</v>
      </c>
      <c r="Z19" s="73"/>
      <c r="AA19" s="74">
        <f t="shared" ref="AA19:AA24" si="2">SUM(B19:Z19)</f>
        <v>19177.341</v>
      </c>
    </row>
    <row r="20" spans="1:27" ht="24.95" customHeight="1" x14ac:dyDescent="0.2">
      <c r="A20" s="75" t="s">
        <v>15</v>
      </c>
      <c r="B20" s="76">
        <v>778.57399999999996</v>
      </c>
      <c r="C20" s="77">
        <v>785.74299999999994</v>
      </c>
      <c r="D20" s="77">
        <v>789.69099999999992</v>
      </c>
      <c r="E20" s="77">
        <v>809.37600000000009</v>
      </c>
      <c r="F20" s="77">
        <v>860.98500000000001</v>
      </c>
      <c r="G20" s="77">
        <v>1053.085</v>
      </c>
      <c r="H20" s="77">
        <v>1293.0170000000001</v>
      </c>
      <c r="I20" s="77">
        <v>1457.2560000000001</v>
      </c>
      <c r="J20" s="77">
        <v>1536.789</v>
      </c>
      <c r="K20" s="77">
        <v>1538.067</v>
      </c>
      <c r="L20" s="77">
        <v>1520.3509999999997</v>
      </c>
      <c r="M20" s="77">
        <v>1499.653</v>
      </c>
      <c r="N20" s="77">
        <v>1474.415</v>
      </c>
      <c r="O20" s="77">
        <v>1434.6149999999998</v>
      </c>
      <c r="P20" s="77">
        <v>1404.424</v>
      </c>
      <c r="Q20" s="77">
        <v>1366.7079999999999</v>
      </c>
      <c r="R20" s="77">
        <v>1350.7809999999997</v>
      </c>
      <c r="S20" s="77">
        <v>1374.3440000000001</v>
      </c>
      <c r="T20" s="77">
        <v>1379.48</v>
      </c>
      <c r="U20" s="77">
        <v>1336.6079999999999</v>
      </c>
      <c r="V20" s="77">
        <v>1231.0860000000002</v>
      </c>
      <c r="W20" s="77">
        <v>1082.3889999999999</v>
      </c>
      <c r="X20" s="77">
        <v>1025.191</v>
      </c>
      <c r="Y20" s="77">
        <v>989.55499999999995</v>
      </c>
      <c r="Z20" s="78"/>
      <c r="AA20" s="79">
        <f t="shared" si="2"/>
        <v>29372.182999999994</v>
      </c>
    </row>
    <row r="21" spans="1:27" ht="24.95" customHeight="1" x14ac:dyDescent="0.2">
      <c r="A21" s="75" t="s">
        <v>16</v>
      </c>
      <c r="B21" s="80">
        <v>2305.8619999999992</v>
      </c>
      <c r="C21" s="81">
        <v>2229.8450000000003</v>
      </c>
      <c r="D21" s="81">
        <v>2149.0719999999997</v>
      </c>
      <c r="E21" s="81">
        <v>2138.828</v>
      </c>
      <c r="F21" s="81">
        <v>2245.7930000000001</v>
      </c>
      <c r="G21" s="81">
        <v>2550.4800000000005</v>
      </c>
      <c r="H21" s="81">
        <v>2998.4859999999999</v>
      </c>
      <c r="I21" s="81">
        <v>3282.6909999999998</v>
      </c>
      <c r="J21" s="81">
        <v>3512.2819999999997</v>
      </c>
      <c r="K21" s="81">
        <v>3583.9809999999998</v>
      </c>
      <c r="L21" s="81">
        <v>3626.0099999999993</v>
      </c>
      <c r="M21" s="81">
        <v>3600.6320000000001</v>
      </c>
      <c r="N21" s="81">
        <v>3519.2279999999996</v>
      </c>
      <c r="O21" s="81">
        <v>3393.2419999999997</v>
      </c>
      <c r="P21" s="81">
        <v>3337.8369999999995</v>
      </c>
      <c r="Q21" s="81">
        <v>3240.067</v>
      </c>
      <c r="R21" s="81">
        <v>3229.0050000000001</v>
      </c>
      <c r="S21" s="81">
        <v>3561.52</v>
      </c>
      <c r="T21" s="81">
        <v>3918.2020000000002</v>
      </c>
      <c r="U21" s="81">
        <v>3965.5190000000002</v>
      </c>
      <c r="V21" s="81">
        <v>3768.15</v>
      </c>
      <c r="W21" s="81">
        <v>3315.4120000000003</v>
      </c>
      <c r="X21" s="81">
        <v>2972.32</v>
      </c>
      <c r="Y21" s="81">
        <v>2572.8750000000005</v>
      </c>
      <c r="Z21" s="78"/>
      <c r="AA21" s="79">
        <f t="shared" si="2"/>
        <v>75017.338999999993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73.5</v>
      </c>
      <c r="C23" s="77">
        <v>68</v>
      </c>
      <c r="D23" s="77">
        <v>68</v>
      </c>
      <c r="E23" s="77">
        <v>68.5</v>
      </c>
      <c r="F23" s="77">
        <v>72.5</v>
      </c>
      <c r="G23" s="77">
        <v>81.5</v>
      </c>
      <c r="H23" s="77">
        <v>91.5</v>
      </c>
      <c r="I23" s="77">
        <v>81.5</v>
      </c>
      <c r="J23" s="77">
        <v>78.5</v>
      </c>
      <c r="K23" s="77">
        <v>80.5</v>
      </c>
      <c r="L23" s="77">
        <v>80.5</v>
      </c>
      <c r="M23" s="77">
        <v>81.5</v>
      </c>
      <c r="N23" s="77">
        <v>83</v>
      </c>
      <c r="O23" s="77">
        <v>83</v>
      </c>
      <c r="P23" s="77">
        <v>83.5</v>
      </c>
      <c r="Q23" s="77">
        <v>77.5</v>
      </c>
      <c r="R23" s="77">
        <v>95</v>
      </c>
      <c r="S23" s="77">
        <v>105</v>
      </c>
      <c r="T23" s="77">
        <v>108</v>
      </c>
      <c r="U23" s="77">
        <v>102.5</v>
      </c>
      <c r="V23" s="77">
        <v>94</v>
      </c>
      <c r="W23" s="77">
        <v>91.5</v>
      </c>
      <c r="X23" s="77">
        <v>90</v>
      </c>
      <c r="Y23" s="77">
        <v>88.5</v>
      </c>
      <c r="Z23" s="77"/>
      <c r="AA23" s="79">
        <f t="shared" si="2"/>
        <v>2027.5</v>
      </c>
    </row>
    <row r="24" spans="1:27" ht="24.95" customHeight="1" x14ac:dyDescent="0.2">
      <c r="A24" s="85" t="s">
        <v>19</v>
      </c>
      <c r="B24" s="77">
        <v>220</v>
      </c>
      <c r="C24" s="77">
        <v>210</v>
      </c>
      <c r="D24" s="77">
        <v>205</v>
      </c>
      <c r="E24" s="77">
        <v>204.00000000000003</v>
      </c>
      <c r="F24" s="77">
        <v>214</v>
      </c>
      <c r="G24" s="77">
        <v>237</v>
      </c>
      <c r="H24" s="77">
        <v>278.00000000000006</v>
      </c>
      <c r="I24" s="77">
        <v>309</v>
      </c>
      <c r="J24" s="77">
        <v>335</v>
      </c>
      <c r="K24" s="77">
        <v>352</v>
      </c>
      <c r="L24" s="77">
        <v>366.99999999999994</v>
      </c>
      <c r="M24" s="77">
        <v>371.00000000000011</v>
      </c>
      <c r="N24" s="77">
        <v>357.99999999999994</v>
      </c>
      <c r="O24" s="77">
        <v>333</v>
      </c>
      <c r="P24" s="77">
        <v>331.00000000000006</v>
      </c>
      <c r="Q24" s="77">
        <v>336</v>
      </c>
      <c r="R24" s="77">
        <v>337.99999999999989</v>
      </c>
      <c r="S24" s="77">
        <v>366.99999999999994</v>
      </c>
      <c r="T24" s="77">
        <v>390</v>
      </c>
      <c r="U24" s="77">
        <v>383</v>
      </c>
      <c r="V24" s="77">
        <v>354.00000000000006</v>
      </c>
      <c r="W24" s="77">
        <v>319</v>
      </c>
      <c r="X24" s="77">
        <v>287</v>
      </c>
      <c r="Y24" s="77">
        <v>255</v>
      </c>
      <c r="Z24" s="77"/>
      <c r="AA24" s="79">
        <f t="shared" si="2"/>
        <v>7353</v>
      </c>
    </row>
    <row r="25" spans="1:27" ht="30" customHeight="1" thickBot="1" x14ac:dyDescent="0.25">
      <c r="A25" s="86" t="s">
        <v>20</v>
      </c>
      <c r="B25" s="87">
        <f t="shared" ref="B25:AA25" si="3">SUM(B19:B24)</f>
        <v>4293.8109999999997</v>
      </c>
      <c r="C25" s="88">
        <f t="shared" si="3"/>
        <v>4202.5280000000002</v>
      </c>
      <c r="D25" s="88">
        <f t="shared" si="3"/>
        <v>4110.2330000000002</v>
      </c>
      <c r="E25" s="88">
        <f t="shared" si="3"/>
        <v>4091.5149999999999</v>
      </c>
      <c r="F25" s="88">
        <f t="shared" si="3"/>
        <v>4257.6530000000002</v>
      </c>
      <c r="G25" s="88">
        <f t="shared" si="3"/>
        <v>4791.5710000000008</v>
      </c>
      <c r="H25" s="88">
        <f t="shared" si="3"/>
        <v>5469.8089999999993</v>
      </c>
      <c r="I25" s="88">
        <f t="shared" si="3"/>
        <v>5935.5069999999996</v>
      </c>
      <c r="J25" s="88">
        <f t="shared" si="3"/>
        <v>6239.4219999999996</v>
      </c>
      <c r="K25" s="88">
        <f t="shared" si="3"/>
        <v>6320.0329999999994</v>
      </c>
      <c r="L25" s="88">
        <f t="shared" si="3"/>
        <v>6341.3809999999994</v>
      </c>
      <c r="M25" s="88">
        <f t="shared" si="3"/>
        <v>6330.4430000000002</v>
      </c>
      <c r="N25" s="88">
        <f t="shared" si="3"/>
        <v>6201.8179999999993</v>
      </c>
      <c r="O25" s="88">
        <f t="shared" si="3"/>
        <v>5984.1569999999992</v>
      </c>
      <c r="P25" s="88">
        <f t="shared" si="3"/>
        <v>5873.6949999999997</v>
      </c>
      <c r="Q25" s="88">
        <f t="shared" si="3"/>
        <v>5734.768</v>
      </c>
      <c r="R25" s="88">
        <f t="shared" si="3"/>
        <v>5735.0929999999998</v>
      </c>
      <c r="S25" s="88">
        <f t="shared" si="3"/>
        <v>6125.4130000000005</v>
      </c>
      <c r="T25" s="88">
        <f t="shared" si="3"/>
        <v>6516.165</v>
      </c>
      <c r="U25" s="88">
        <f t="shared" si="3"/>
        <v>6508.2640000000001</v>
      </c>
      <c r="V25" s="88">
        <f t="shared" si="3"/>
        <v>6173.2120000000004</v>
      </c>
      <c r="W25" s="88">
        <f t="shared" si="3"/>
        <v>5610.9490000000005</v>
      </c>
      <c r="X25" s="88">
        <f t="shared" si="3"/>
        <v>5283.3710000000001</v>
      </c>
      <c r="Y25" s="88">
        <f t="shared" si="3"/>
        <v>4816.5520000000006</v>
      </c>
      <c r="Z25" s="89">
        <f t="shared" si="3"/>
        <v>0</v>
      </c>
      <c r="AA25" s="90">
        <f t="shared" si="3"/>
        <v>132947.36299999998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539.5</v>
      </c>
      <c r="C28" s="72">
        <v>524</v>
      </c>
      <c r="D28" s="72">
        <v>519</v>
      </c>
      <c r="E28" s="72">
        <v>518.5</v>
      </c>
      <c r="F28" s="72">
        <v>532.5</v>
      </c>
      <c r="G28" s="72">
        <v>564.5</v>
      </c>
      <c r="H28" s="72">
        <v>567.5</v>
      </c>
      <c r="I28" s="72">
        <v>588.5</v>
      </c>
      <c r="J28" s="72">
        <v>611.5</v>
      </c>
      <c r="K28" s="72">
        <v>711.5</v>
      </c>
      <c r="L28" s="72">
        <v>756.5</v>
      </c>
      <c r="M28" s="72">
        <v>804.5</v>
      </c>
      <c r="N28" s="72">
        <v>793</v>
      </c>
      <c r="O28" s="72">
        <v>767</v>
      </c>
      <c r="P28" s="72">
        <v>750.5</v>
      </c>
      <c r="Q28" s="72">
        <v>747.5</v>
      </c>
      <c r="R28" s="72">
        <v>704</v>
      </c>
      <c r="S28" s="72">
        <v>735</v>
      </c>
      <c r="T28" s="72">
        <v>761</v>
      </c>
      <c r="U28" s="72">
        <v>712.5</v>
      </c>
      <c r="V28" s="72">
        <v>673</v>
      </c>
      <c r="W28" s="72">
        <v>628.5</v>
      </c>
      <c r="X28" s="72">
        <v>606</v>
      </c>
      <c r="Y28" s="72">
        <v>611.5</v>
      </c>
      <c r="Z28" s="73"/>
      <c r="AA28" s="74">
        <f>SUM(B28:Z28)</f>
        <v>15727.5</v>
      </c>
    </row>
    <row r="29" spans="1:27" ht="24.95" customHeight="1" x14ac:dyDescent="0.2">
      <c r="A29" s="75" t="s">
        <v>23</v>
      </c>
      <c r="B29" s="76">
        <v>3809.3110000000001</v>
      </c>
      <c r="C29" s="77">
        <v>3726.5279999999998</v>
      </c>
      <c r="D29" s="77">
        <v>3639.2330000000002</v>
      </c>
      <c r="E29" s="77">
        <v>3621.0149999999999</v>
      </c>
      <c r="F29" s="77">
        <v>3776.1529999999998</v>
      </c>
      <c r="G29" s="77">
        <v>4279.0709999999999</v>
      </c>
      <c r="H29" s="77">
        <v>4902.3090000000002</v>
      </c>
      <c r="I29" s="77">
        <v>5377.0069999999996</v>
      </c>
      <c r="J29" s="77">
        <v>5657.9219999999996</v>
      </c>
      <c r="K29" s="77">
        <v>5947.5330000000004</v>
      </c>
      <c r="L29" s="77">
        <v>6075.8810000000003</v>
      </c>
      <c r="M29" s="77">
        <v>6076.6289999999999</v>
      </c>
      <c r="N29" s="77">
        <v>5936.8180000000002</v>
      </c>
      <c r="O29" s="77">
        <v>5777.1570000000002</v>
      </c>
      <c r="P29" s="77">
        <v>5598.1949999999997</v>
      </c>
      <c r="Q29" s="77">
        <v>5411.268</v>
      </c>
      <c r="R29" s="77">
        <v>5222.0929999999998</v>
      </c>
      <c r="S29" s="77">
        <v>5612.4129999999996</v>
      </c>
      <c r="T29" s="77">
        <v>5979.165</v>
      </c>
      <c r="U29" s="77">
        <v>5848.7640000000001</v>
      </c>
      <c r="V29" s="77">
        <v>5542.2120000000004</v>
      </c>
      <c r="W29" s="77">
        <v>5009.4489999999996</v>
      </c>
      <c r="X29" s="77">
        <v>4733.3710000000001</v>
      </c>
      <c r="Y29" s="77">
        <v>4305.0519999999997</v>
      </c>
      <c r="Z29" s="78"/>
      <c r="AA29" s="79">
        <f>SUM(B29:Z29)</f>
        <v>121864.54899999998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4348.8109999999997</v>
      </c>
      <c r="C31" s="62">
        <f t="shared" si="4"/>
        <v>4250.5280000000002</v>
      </c>
      <c r="D31" s="62">
        <f t="shared" si="4"/>
        <v>4158.2330000000002</v>
      </c>
      <c r="E31" s="62">
        <f t="shared" si="4"/>
        <v>4139.5149999999994</v>
      </c>
      <c r="F31" s="62">
        <f t="shared" si="4"/>
        <v>4308.6530000000002</v>
      </c>
      <c r="G31" s="62">
        <f t="shared" si="4"/>
        <v>4843.5709999999999</v>
      </c>
      <c r="H31" s="62">
        <f t="shared" si="4"/>
        <v>5469.8090000000002</v>
      </c>
      <c r="I31" s="62">
        <f t="shared" si="4"/>
        <v>5965.5069999999996</v>
      </c>
      <c r="J31" s="62">
        <f t="shared" si="4"/>
        <v>6269.4219999999996</v>
      </c>
      <c r="K31" s="62">
        <f t="shared" si="4"/>
        <v>6659.0330000000004</v>
      </c>
      <c r="L31" s="62">
        <f t="shared" si="4"/>
        <v>6832.3810000000003</v>
      </c>
      <c r="M31" s="62">
        <f t="shared" si="4"/>
        <v>6881.1289999999999</v>
      </c>
      <c r="N31" s="62">
        <f t="shared" si="4"/>
        <v>6729.8180000000002</v>
      </c>
      <c r="O31" s="62">
        <f t="shared" si="4"/>
        <v>6544.1570000000002</v>
      </c>
      <c r="P31" s="62">
        <f t="shared" si="4"/>
        <v>6348.6949999999997</v>
      </c>
      <c r="Q31" s="62">
        <f t="shared" si="4"/>
        <v>6158.768</v>
      </c>
      <c r="R31" s="62">
        <f t="shared" si="4"/>
        <v>5926.0929999999998</v>
      </c>
      <c r="S31" s="62">
        <f t="shared" si="4"/>
        <v>6347.4129999999996</v>
      </c>
      <c r="T31" s="62">
        <f t="shared" si="4"/>
        <v>6740.165</v>
      </c>
      <c r="U31" s="62">
        <f t="shared" si="4"/>
        <v>6561.2640000000001</v>
      </c>
      <c r="V31" s="62">
        <f t="shared" si="4"/>
        <v>6215.2120000000004</v>
      </c>
      <c r="W31" s="62">
        <f t="shared" si="4"/>
        <v>5637.9489999999996</v>
      </c>
      <c r="X31" s="62">
        <f t="shared" si="4"/>
        <v>5339.3710000000001</v>
      </c>
      <c r="Y31" s="62">
        <f t="shared" si="4"/>
        <v>4916.5519999999997</v>
      </c>
      <c r="Z31" s="63">
        <f t="shared" si="4"/>
        <v>0</v>
      </c>
      <c r="AA31" s="64">
        <f t="shared" si="4"/>
        <v>137592.049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55</v>
      </c>
      <c r="C34" s="95">
        <v>48</v>
      </c>
      <c r="D34" s="95">
        <v>48</v>
      </c>
      <c r="E34" s="95">
        <v>48</v>
      </c>
      <c r="F34" s="95">
        <v>48</v>
      </c>
      <c r="G34" s="95">
        <v>52</v>
      </c>
      <c r="H34" s="95"/>
      <c r="I34" s="95"/>
      <c r="J34" s="95"/>
      <c r="K34" s="95">
        <v>126</v>
      </c>
      <c r="L34" s="95">
        <v>205</v>
      </c>
      <c r="M34" s="95">
        <v>236</v>
      </c>
      <c r="N34" s="95">
        <v>242</v>
      </c>
      <c r="O34" s="95">
        <v>275</v>
      </c>
      <c r="P34" s="95">
        <v>229</v>
      </c>
      <c r="Q34" s="95">
        <v>222</v>
      </c>
      <c r="R34" s="95">
        <v>112</v>
      </c>
      <c r="S34" s="95">
        <v>106</v>
      </c>
      <c r="T34" s="95">
        <v>62</v>
      </c>
      <c r="U34" s="95">
        <v>5</v>
      </c>
      <c r="V34" s="95">
        <v>5</v>
      </c>
      <c r="W34" s="95">
        <v>5</v>
      </c>
      <c r="X34" s="95">
        <v>26</v>
      </c>
      <c r="Y34" s="95">
        <v>80</v>
      </c>
      <c r="Z34" s="96"/>
      <c r="AA34" s="74">
        <f t="shared" ref="AA34:AA39" si="5">SUM(B34:Z34)</f>
        <v>2235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>
        <v>3</v>
      </c>
      <c r="G35" s="99"/>
      <c r="H35" s="99"/>
      <c r="I35" s="99">
        <v>30</v>
      </c>
      <c r="J35" s="99">
        <v>30</v>
      </c>
      <c r="K35" s="99">
        <v>203</v>
      </c>
      <c r="L35" s="99">
        <v>276</v>
      </c>
      <c r="M35" s="99">
        <v>276</v>
      </c>
      <c r="N35" s="99">
        <v>276</v>
      </c>
      <c r="O35" s="99">
        <v>275</v>
      </c>
      <c r="P35" s="99">
        <v>236</v>
      </c>
      <c r="Q35" s="99">
        <v>132</v>
      </c>
      <c r="R35" s="99">
        <v>79</v>
      </c>
      <c r="S35" s="99">
        <v>116</v>
      </c>
      <c r="T35" s="99">
        <v>162</v>
      </c>
      <c r="U35" s="99">
        <v>48</v>
      </c>
      <c r="V35" s="99">
        <v>37</v>
      </c>
      <c r="W35" s="99">
        <v>22</v>
      </c>
      <c r="X35" s="99">
        <v>30</v>
      </c>
      <c r="Y35" s="99">
        <v>20</v>
      </c>
      <c r="Z35" s="100"/>
      <c r="AA35" s="79">
        <f t="shared" si="5"/>
        <v>2251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41.9</v>
      </c>
      <c r="T36" s="99">
        <v>90.7</v>
      </c>
      <c r="U36" s="99">
        <v>247.6</v>
      </c>
      <c r="V36" s="99"/>
      <c r="W36" s="99"/>
      <c r="X36" s="99"/>
      <c r="Y36" s="99">
        <v>256.2</v>
      </c>
      <c r="Z36" s="100"/>
      <c r="AA36" s="79">
        <f t="shared" si="5"/>
        <v>636.4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10</v>
      </c>
      <c r="L37" s="99">
        <v>10</v>
      </c>
      <c r="M37" s="99">
        <v>38.686</v>
      </c>
      <c r="N37" s="99">
        <v>10</v>
      </c>
      <c r="O37" s="99">
        <v>10</v>
      </c>
      <c r="P37" s="99">
        <v>10</v>
      </c>
      <c r="Q37" s="99">
        <v>70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158.68600000000001</v>
      </c>
    </row>
    <row r="38" spans="1:27" ht="24.95" customHeight="1" x14ac:dyDescent="0.2">
      <c r="A38" s="97" t="s">
        <v>44</v>
      </c>
      <c r="B38" s="98">
        <v>177.4</v>
      </c>
      <c r="C38" s="99"/>
      <c r="D38" s="99"/>
      <c r="E38" s="99"/>
      <c r="F38" s="99"/>
      <c r="G38" s="99"/>
      <c r="H38" s="99"/>
      <c r="I38" s="99">
        <v>105.2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8282.6</v>
      </c>
    </row>
    <row r="39" spans="1:27" ht="30" customHeight="1" thickBot="1" x14ac:dyDescent="0.25">
      <c r="A39" s="86" t="s">
        <v>45</v>
      </c>
      <c r="B39" s="87">
        <f t="shared" ref="B39:Z39" si="6">SUM(B34:B38)</f>
        <v>232.4</v>
      </c>
      <c r="C39" s="88">
        <f t="shared" si="6"/>
        <v>48</v>
      </c>
      <c r="D39" s="88">
        <f t="shared" si="6"/>
        <v>48</v>
      </c>
      <c r="E39" s="88">
        <f t="shared" si="6"/>
        <v>48</v>
      </c>
      <c r="F39" s="88">
        <f t="shared" si="6"/>
        <v>51</v>
      </c>
      <c r="G39" s="88">
        <f t="shared" si="6"/>
        <v>52</v>
      </c>
      <c r="H39" s="88">
        <f t="shared" si="6"/>
        <v>0</v>
      </c>
      <c r="I39" s="88">
        <f t="shared" si="6"/>
        <v>135.19999999999999</v>
      </c>
      <c r="J39" s="88">
        <f t="shared" si="6"/>
        <v>530</v>
      </c>
      <c r="K39" s="88">
        <f t="shared" si="6"/>
        <v>839</v>
      </c>
      <c r="L39" s="88">
        <f t="shared" si="6"/>
        <v>991</v>
      </c>
      <c r="M39" s="88">
        <f t="shared" si="6"/>
        <v>1050.6860000000001</v>
      </c>
      <c r="N39" s="88">
        <f t="shared" si="6"/>
        <v>1028</v>
      </c>
      <c r="O39" s="88">
        <f t="shared" si="6"/>
        <v>1060</v>
      </c>
      <c r="P39" s="88">
        <f t="shared" si="6"/>
        <v>975</v>
      </c>
      <c r="Q39" s="88">
        <f t="shared" si="6"/>
        <v>924</v>
      </c>
      <c r="R39" s="88">
        <f t="shared" si="6"/>
        <v>691</v>
      </c>
      <c r="S39" s="88">
        <f t="shared" si="6"/>
        <v>763.9</v>
      </c>
      <c r="T39" s="88">
        <f t="shared" si="6"/>
        <v>814.7</v>
      </c>
      <c r="U39" s="88">
        <f t="shared" si="6"/>
        <v>800.6</v>
      </c>
      <c r="V39" s="88">
        <f t="shared" si="6"/>
        <v>542</v>
      </c>
      <c r="W39" s="88">
        <f t="shared" si="6"/>
        <v>527</v>
      </c>
      <c r="X39" s="88">
        <f t="shared" si="6"/>
        <v>556</v>
      </c>
      <c r="Y39" s="88">
        <f t="shared" si="6"/>
        <v>856.2</v>
      </c>
      <c r="Z39" s="89">
        <f t="shared" si="6"/>
        <v>0</v>
      </c>
      <c r="AA39" s="90">
        <f t="shared" si="5"/>
        <v>13563.686000000002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41.9</v>
      </c>
      <c r="T44" s="99">
        <v>90.7</v>
      </c>
      <c r="U44" s="99">
        <v>247.6</v>
      </c>
      <c r="V44" s="99"/>
      <c r="W44" s="99"/>
      <c r="X44" s="99"/>
      <c r="Y44" s="99">
        <v>256.2</v>
      </c>
      <c r="Z44" s="100"/>
      <c r="AA44" s="79">
        <f t="shared" si="7"/>
        <v>636.4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177.4</v>
      </c>
      <c r="C46" s="99"/>
      <c r="D46" s="99"/>
      <c r="E46" s="99"/>
      <c r="F46" s="99"/>
      <c r="G46" s="99"/>
      <c r="H46" s="99"/>
      <c r="I46" s="99">
        <v>105.2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8282.6</v>
      </c>
    </row>
    <row r="47" spans="1:27" ht="24.95" customHeight="1" x14ac:dyDescent="0.2">
      <c r="A47" s="85" t="s">
        <v>47</v>
      </c>
      <c r="B47" s="98">
        <v>108.5</v>
      </c>
      <c r="C47" s="99">
        <v>106.5</v>
      </c>
      <c r="D47" s="99">
        <v>103.5</v>
      </c>
      <c r="E47" s="99">
        <v>103.5</v>
      </c>
      <c r="F47" s="99">
        <v>113.5</v>
      </c>
      <c r="G47" s="99">
        <v>136.5</v>
      </c>
      <c r="H47" s="99">
        <v>150</v>
      </c>
      <c r="I47" s="99">
        <v>149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147.5</v>
      </c>
      <c r="P47" s="99">
        <v>150</v>
      </c>
      <c r="Q47" s="99">
        <v>150</v>
      </c>
      <c r="R47" s="99">
        <v>141.5</v>
      </c>
      <c r="S47" s="99">
        <v>141</v>
      </c>
      <c r="T47" s="99">
        <v>150</v>
      </c>
      <c r="U47" s="99">
        <v>150</v>
      </c>
      <c r="V47" s="99">
        <v>148.5</v>
      </c>
      <c r="W47" s="99">
        <v>105.5</v>
      </c>
      <c r="X47" s="99">
        <v>72.5</v>
      </c>
      <c r="Y47" s="99">
        <v>36.5</v>
      </c>
      <c r="Z47" s="100"/>
      <c r="AA47" s="79">
        <f t="shared" si="7"/>
        <v>3114</v>
      </c>
    </row>
    <row r="48" spans="1:27" ht="30" customHeight="1" thickBot="1" x14ac:dyDescent="0.25">
      <c r="A48" s="86" t="s">
        <v>48</v>
      </c>
      <c r="B48" s="87">
        <f>SUM(B42:B47)</f>
        <v>285.89999999999998</v>
      </c>
      <c r="C48" s="88">
        <f t="shared" ref="C48:Z48" si="8">SUM(C42:C47)</f>
        <v>106.5</v>
      </c>
      <c r="D48" s="88">
        <f t="shared" si="8"/>
        <v>103.5</v>
      </c>
      <c r="E48" s="88">
        <f t="shared" si="8"/>
        <v>103.5</v>
      </c>
      <c r="F48" s="88">
        <f t="shared" si="8"/>
        <v>113.5</v>
      </c>
      <c r="G48" s="88">
        <f t="shared" si="8"/>
        <v>136.5</v>
      </c>
      <c r="H48" s="88">
        <f t="shared" si="8"/>
        <v>150</v>
      </c>
      <c r="I48" s="88">
        <f t="shared" si="8"/>
        <v>254.2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647.5</v>
      </c>
      <c r="P48" s="88">
        <f t="shared" si="8"/>
        <v>650</v>
      </c>
      <c r="Q48" s="88">
        <f t="shared" si="8"/>
        <v>650</v>
      </c>
      <c r="R48" s="88">
        <f t="shared" si="8"/>
        <v>641.5</v>
      </c>
      <c r="S48" s="88">
        <f t="shared" si="8"/>
        <v>682.9</v>
      </c>
      <c r="T48" s="88">
        <f t="shared" si="8"/>
        <v>740.7</v>
      </c>
      <c r="U48" s="88">
        <f t="shared" si="8"/>
        <v>897.6</v>
      </c>
      <c r="V48" s="88">
        <f t="shared" si="8"/>
        <v>648.5</v>
      </c>
      <c r="W48" s="88">
        <f t="shared" si="8"/>
        <v>605.5</v>
      </c>
      <c r="X48" s="88">
        <f t="shared" si="8"/>
        <v>572.5</v>
      </c>
      <c r="Y48" s="88">
        <f t="shared" si="8"/>
        <v>792.7</v>
      </c>
      <c r="Z48" s="89">
        <f t="shared" si="8"/>
        <v>0</v>
      </c>
      <c r="AA48" s="90">
        <f t="shared" si="7"/>
        <v>12033.000000000002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4526.2109999999993</v>
      </c>
      <c r="C51" s="88">
        <f t="shared" si="10"/>
        <v>4250.5280000000002</v>
      </c>
      <c r="D51" s="88">
        <f t="shared" si="10"/>
        <v>4158.2330000000002</v>
      </c>
      <c r="E51" s="88">
        <f t="shared" si="10"/>
        <v>4139.5149999999994</v>
      </c>
      <c r="F51" s="88">
        <f t="shared" si="10"/>
        <v>4308.6530000000002</v>
      </c>
      <c r="G51" s="88">
        <f t="shared" si="10"/>
        <v>4843.5710000000008</v>
      </c>
      <c r="H51" s="88">
        <f t="shared" si="10"/>
        <v>5469.8089999999993</v>
      </c>
      <c r="I51" s="88">
        <f t="shared" si="10"/>
        <v>6070.7069999999994</v>
      </c>
      <c r="J51" s="88">
        <f t="shared" si="10"/>
        <v>6769.4219999999996</v>
      </c>
      <c r="K51" s="88">
        <f t="shared" si="10"/>
        <v>7159.0329999999994</v>
      </c>
      <c r="L51" s="88">
        <f t="shared" si="10"/>
        <v>7332.3809999999994</v>
      </c>
      <c r="M51" s="88">
        <f t="shared" si="10"/>
        <v>7381.1290000000008</v>
      </c>
      <c r="N51" s="88">
        <f t="shared" si="10"/>
        <v>7229.8179999999993</v>
      </c>
      <c r="O51" s="88">
        <f t="shared" si="10"/>
        <v>7044.1569999999992</v>
      </c>
      <c r="P51" s="88">
        <f t="shared" si="10"/>
        <v>6848.6949999999997</v>
      </c>
      <c r="Q51" s="88">
        <f t="shared" si="10"/>
        <v>6658.768</v>
      </c>
      <c r="R51" s="88">
        <f t="shared" si="10"/>
        <v>6426.0929999999998</v>
      </c>
      <c r="S51" s="88">
        <f t="shared" si="10"/>
        <v>6889.3130000000001</v>
      </c>
      <c r="T51" s="88">
        <f t="shared" si="10"/>
        <v>7330.8649999999998</v>
      </c>
      <c r="U51" s="88">
        <f t="shared" si="10"/>
        <v>7308.8640000000005</v>
      </c>
      <c r="V51" s="88">
        <f t="shared" si="10"/>
        <v>6715.2120000000004</v>
      </c>
      <c r="W51" s="88">
        <f t="shared" si="10"/>
        <v>6137.9490000000005</v>
      </c>
      <c r="X51" s="88">
        <f t="shared" si="10"/>
        <v>5839.3710000000001</v>
      </c>
      <c r="Y51" s="88">
        <f t="shared" si="10"/>
        <v>5672.7520000000004</v>
      </c>
      <c r="Z51" s="89">
        <f t="shared" si="10"/>
        <v>0</v>
      </c>
      <c r="AA51" s="104">
        <f>SUM(B51:Z51)</f>
        <v>146511.04900000003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-817.6</v>
      </c>
      <c r="C4" s="18">
        <v>-1216</v>
      </c>
      <c r="D4" s="18">
        <v>-1179</v>
      </c>
      <c r="E4" s="18">
        <v>-1193.7</v>
      </c>
      <c r="F4" s="18">
        <v>-1339.3</v>
      </c>
      <c r="G4" s="18">
        <v>-1495</v>
      </c>
      <c r="H4" s="18">
        <v>-1290.9000000000001</v>
      </c>
      <c r="I4" s="18">
        <v>-889.8</v>
      </c>
      <c r="J4" s="18">
        <v>-149.5</v>
      </c>
      <c r="K4" s="18">
        <v>31.699999999999989</v>
      </c>
      <c r="L4" s="18">
        <v>-158</v>
      </c>
      <c r="M4" s="18">
        <v>-77</v>
      </c>
      <c r="N4" s="18">
        <v>67</v>
      </c>
      <c r="O4" s="18">
        <v>-85</v>
      </c>
      <c r="P4" s="18">
        <v>2.3000000000000114</v>
      </c>
      <c r="Q4" s="18">
        <v>-326.29999999999995</v>
      </c>
      <c r="R4" s="18">
        <v>476.1</v>
      </c>
      <c r="S4" s="18">
        <v>541.9</v>
      </c>
      <c r="T4" s="18">
        <v>590.70000000000005</v>
      </c>
      <c r="U4" s="18">
        <v>747.6</v>
      </c>
      <c r="V4" s="18">
        <v>408.4</v>
      </c>
      <c r="W4" s="18">
        <v>380.8</v>
      </c>
      <c r="X4" s="18">
        <v>445.4</v>
      </c>
      <c r="Y4" s="18">
        <v>756.2</v>
      </c>
      <c r="Z4" s="19"/>
      <c r="AA4" s="111">
        <f>SUM(B4:Z4)</f>
        <v>-5768.9999999999982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73.67</v>
      </c>
      <c r="C7" s="117">
        <v>73.2</v>
      </c>
      <c r="D7" s="117">
        <v>73.3</v>
      </c>
      <c r="E7" s="117">
        <v>73.3</v>
      </c>
      <c r="F7" s="117">
        <v>70.7</v>
      </c>
      <c r="G7" s="117">
        <v>83.86</v>
      </c>
      <c r="H7" s="117">
        <v>87.5</v>
      </c>
      <c r="I7" s="117">
        <v>96.67</v>
      </c>
      <c r="J7" s="117">
        <v>102.97</v>
      </c>
      <c r="K7" s="117">
        <v>85.02</v>
      </c>
      <c r="L7" s="117">
        <v>58.68</v>
      </c>
      <c r="M7" s="117">
        <v>56.3</v>
      </c>
      <c r="N7" s="117">
        <v>57.57</v>
      </c>
      <c r="O7" s="117">
        <v>59.81</v>
      </c>
      <c r="P7" s="117">
        <v>62.5</v>
      </c>
      <c r="Q7" s="117">
        <v>69.86</v>
      </c>
      <c r="R7" s="117">
        <v>78.12</v>
      </c>
      <c r="S7" s="117">
        <v>91.69</v>
      </c>
      <c r="T7" s="117">
        <v>105.19</v>
      </c>
      <c r="U7" s="117">
        <v>99.13</v>
      </c>
      <c r="V7" s="117">
        <v>80.53</v>
      </c>
      <c r="W7" s="117">
        <v>71.39</v>
      </c>
      <c r="X7" s="117">
        <v>64.59</v>
      </c>
      <c r="Y7" s="117">
        <v>63.93</v>
      </c>
      <c r="Z7" s="118"/>
      <c r="AA7" s="119">
        <f>IF(SUM(B7:Z7)&lt;&gt;0,AVERAGEIF(B7:Z7,"&lt;&gt;"""),"")</f>
        <v>76.644999999999996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995</v>
      </c>
      <c r="C13" s="129">
        <v>995</v>
      </c>
      <c r="D13" s="129">
        <v>995</v>
      </c>
      <c r="E13" s="129">
        <v>995</v>
      </c>
      <c r="F13" s="129">
        <v>995</v>
      </c>
      <c r="G13" s="129">
        <v>995</v>
      </c>
      <c r="H13" s="129">
        <v>995</v>
      </c>
      <c r="I13" s="129">
        <v>995</v>
      </c>
      <c r="J13" s="129">
        <v>649.5</v>
      </c>
      <c r="K13" s="129">
        <v>468.3</v>
      </c>
      <c r="L13" s="129">
        <v>658</v>
      </c>
      <c r="M13" s="129">
        <v>577</v>
      </c>
      <c r="N13" s="129">
        <v>433</v>
      </c>
      <c r="O13" s="129">
        <v>585</v>
      </c>
      <c r="P13" s="129">
        <v>497.7</v>
      </c>
      <c r="Q13" s="129">
        <v>826.3</v>
      </c>
      <c r="R13" s="129">
        <v>23.9</v>
      </c>
      <c r="S13" s="129"/>
      <c r="T13" s="129"/>
      <c r="U13" s="129"/>
      <c r="V13" s="129">
        <v>91.6</v>
      </c>
      <c r="W13" s="129">
        <v>119.2</v>
      </c>
      <c r="X13" s="129">
        <v>54.6</v>
      </c>
      <c r="Y13" s="130"/>
      <c r="Z13" s="131"/>
      <c r="AA13" s="132">
        <f t="shared" si="0"/>
        <v>12944.1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221</v>
      </c>
      <c r="D15" s="133">
        <v>184</v>
      </c>
      <c r="E15" s="133">
        <v>198.7</v>
      </c>
      <c r="F15" s="133">
        <v>344.3</v>
      </c>
      <c r="G15" s="133">
        <v>500</v>
      </c>
      <c r="H15" s="133">
        <v>295.89999999999998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1743.9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995</v>
      </c>
      <c r="C16" s="135">
        <f t="shared" si="1"/>
        <v>1216</v>
      </c>
      <c r="D16" s="135">
        <f t="shared" si="1"/>
        <v>1179</v>
      </c>
      <c r="E16" s="135">
        <f t="shared" si="1"/>
        <v>1193.7</v>
      </c>
      <c r="F16" s="135">
        <f t="shared" si="1"/>
        <v>1339.3</v>
      </c>
      <c r="G16" s="135">
        <f t="shared" si="1"/>
        <v>1495</v>
      </c>
      <c r="H16" s="135">
        <f t="shared" si="1"/>
        <v>1290.9000000000001</v>
      </c>
      <c r="I16" s="135">
        <f t="shared" si="1"/>
        <v>995</v>
      </c>
      <c r="J16" s="135">
        <f t="shared" si="1"/>
        <v>649.5</v>
      </c>
      <c r="K16" s="135">
        <f t="shared" si="1"/>
        <v>468.3</v>
      </c>
      <c r="L16" s="135">
        <f t="shared" si="1"/>
        <v>658</v>
      </c>
      <c r="M16" s="135">
        <f t="shared" si="1"/>
        <v>577</v>
      </c>
      <c r="N16" s="135">
        <f t="shared" si="1"/>
        <v>433</v>
      </c>
      <c r="O16" s="135">
        <f t="shared" si="1"/>
        <v>585</v>
      </c>
      <c r="P16" s="135">
        <f t="shared" si="1"/>
        <v>497.7</v>
      </c>
      <c r="Q16" s="135">
        <f t="shared" si="1"/>
        <v>826.3</v>
      </c>
      <c r="R16" s="135">
        <f t="shared" si="1"/>
        <v>23.9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91.6</v>
      </c>
      <c r="W16" s="135">
        <f t="shared" si="1"/>
        <v>119.2</v>
      </c>
      <c r="X16" s="135">
        <f t="shared" si="1"/>
        <v>54.6</v>
      </c>
      <c r="Y16" s="135">
        <f t="shared" si="1"/>
        <v>0</v>
      </c>
      <c r="Z16" s="136" t="str">
        <f t="shared" si="1"/>
        <v/>
      </c>
      <c r="AA16" s="90">
        <f t="shared" si="0"/>
        <v>14688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41.9</v>
      </c>
      <c r="T21" s="129">
        <v>90.7</v>
      </c>
      <c r="U21" s="129">
        <v>247.6</v>
      </c>
      <c r="V21" s="129"/>
      <c r="W21" s="129"/>
      <c r="X21" s="129"/>
      <c r="Y21" s="130">
        <v>256.2</v>
      </c>
      <c r="Z21" s="131"/>
      <c r="AA21" s="132">
        <f t="shared" si="2"/>
        <v>636.4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177.4</v>
      </c>
      <c r="C23" s="133"/>
      <c r="D23" s="133"/>
      <c r="E23" s="133"/>
      <c r="F23" s="133"/>
      <c r="G23" s="133"/>
      <c r="H23" s="133"/>
      <c r="I23" s="133">
        <v>105.2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8282.6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177.4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105.2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541.9</v>
      </c>
      <c r="T24" s="135">
        <f t="shared" si="3"/>
        <v>590.70000000000005</v>
      </c>
      <c r="U24" s="135">
        <f t="shared" si="3"/>
        <v>747.6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756.2</v>
      </c>
      <c r="Z24" s="136" t="str">
        <f t="shared" si="3"/>
        <v/>
      </c>
      <c r="AA24" s="90">
        <f t="shared" si="2"/>
        <v>8919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2024-03-03T12:21:25Z</dcterms:created>
  <dcterms:modified xsi:type="dcterms:W3CDTF">2024-03-03T12:21:27Z</dcterms:modified>
</cp:coreProperties>
</file>